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3BFEA493-92BE-4AA5-8EF4-B0FD257073C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W52" i="3"/>
  <c r="W54" i="3" s="1"/>
  <c r="W57" i="3" s="1"/>
  <c r="W60" i="3" s="1"/>
  <c r="O52" i="3"/>
  <c r="O54" i="3" s="1"/>
  <c r="O57" i="3" s="1"/>
  <c r="O60" i="3" s="1"/>
  <c r="G49" i="3"/>
  <c r="G52" i="3" s="1"/>
  <c r="G54" i="3" s="1"/>
  <c r="G57" i="3" s="1"/>
  <c r="G60" i="3" s="1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X49" i="3" s="1"/>
  <c r="W33" i="3"/>
  <c r="W49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P49" i="3" s="1"/>
  <c r="P52" i="3" s="1"/>
  <c r="P54" i="3" s="1"/>
  <c r="P57" i="3" s="1"/>
  <c r="P60" i="3" s="1"/>
  <c r="O33" i="3"/>
  <c r="O49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H33" i="3"/>
  <c r="H49" i="3" s="1"/>
  <c r="H52" i="3" s="1"/>
  <c r="H54" i="3" s="1"/>
  <c r="H57" i="3" s="1"/>
  <c r="H60" i="3" s="1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O49" i="4"/>
  <c r="O52" i="4" s="1"/>
  <c r="O54" i="4" s="1"/>
  <c r="O57" i="4" s="1"/>
  <c r="O60" i="4" s="1"/>
  <c r="G49" i="4"/>
  <c r="G52" i="4" s="1"/>
  <c r="G54" i="4" s="1"/>
  <c r="G57" i="4" s="1"/>
  <c r="G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F49" i="5"/>
  <c r="F52" i="5" s="1"/>
  <c r="F54" i="5" s="1"/>
  <c r="F57" i="5" s="1"/>
  <c r="F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U49" i="6"/>
  <c r="U52" i="6" s="1"/>
  <c r="U54" i="6" s="1"/>
  <c r="U57" i="6" s="1"/>
  <c r="U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V49" i="7"/>
  <c r="V52" i="7" s="1"/>
  <c r="V54" i="7" s="1"/>
  <c r="V57" i="7" s="1"/>
  <c r="V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V49" i="8"/>
  <c r="V52" i="8" s="1"/>
  <c r="V54" i="8" s="1"/>
  <c r="V57" i="8" s="1"/>
  <c r="V60" i="8" s="1"/>
  <c r="U49" i="8"/>
  <c r="U52" i="8" s="1"/>
  <c r="U54" i="8" s="1"/>
  <c r="U57" i="8" s="1"/>
  <c r="U60" i="8" s="1"/>
  <c r="E49" i="8"/>
  <c r="E52" i="8" s="1"/>
  <c r="E54" i="8" s="1"/>
  <c r="E57" i="8" s="1"/>
  <c r="E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V33" i="8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J57" i="9"/>
  <c r="J60" i="9" s="1"/>
  <c r="V49" i="9"/>
  <c r="V52" i="9" s="1"/>
  <c r="V54" i="9" s="1"/>
  <c r="V57" i="9" s="1"/>
  <c r="V60" i="9" s="1"/>
  <c r="U49" i="9"/>
  <c r="U52" i="9" s="1"/>
  <c r="U54" i="9" s="1"/>
  <c r="U57" i="9" s="1"/>
  <c r="U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9" i="10"/>
  <c r="AA52" i="10" s="1"/>
  <c r="AA54" i="10" s="1"/>
  <c r="AA57" i="10" s="1"/>
  <c r="AA60" i="10" s="1"/>
  <c r="F49" i="10"/>
  <c r="F52" i="10" s="1"/>
  <c r="F54" i="10" s="1"/>
  <c r="F57" i="10" s="1"/>
  <c r="F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R52" i="1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Q60" i="12"/>
  <c r="AA49" i="12"/>
  <c r="AA52" i="12" s="1"/>
  <c r="AA54" i="12" s="1"/>
  <c r="AA57" i="12" s="1"/>
  <c r="AA60" i="12" s="1"/>
  <c r="U49" i="12"/>
  <c r="U52" i="12" s="1"/>
  <c r="U54" i="12" s="1"/>
  <c r="U57" i="12" s="1"/>
  <c r="U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F60" i="13"/>
  <c r="J54" i="13"/>
  <c r="J57" i="13" s="1"/>
  <c r="J60" i="13" s="1"/>
  <c r="K49" i="13"/>
  <c r="K52" i="13" s="1"/>
  <c r="K54" i="13" s="1"/>
  <c r="K57" i="13" s="1"/>
  <c r="K60" i="13" s="1"/>
  <c r="J49" i="13"/>
  <c r="J52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X52" i="13" s="1"/>
  <c r="X54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U49" i="14"/>
  <c r="U52" i="14" s="1"/>
  <c r="U54" i="14" s="1"/>
  <c r="U57" i="14" s="1"/>
  <c r="U60" i="14" s="1"/>
  <c r="E49" i="14"/>
  <c r="E52" i="14" s="1"/>
  <c r="E54" i="14" s="1"/>
  <c r="E57" i="14" s="1"/>
  <c r="E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48" i="15"/>
  <c r="Y48" i="15"/>
  <c r="Z48" i="15" s="1"/>
  <c r="X48" i="15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X49" i="15" s="1"/>
  <c r="X52" i="15" s="1"/>
  <c r="X54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X52" i="17"/>
  <c r="H52" i="17"/>
  <c r="H54" i="17" s="1"/>
  <c r="H57" i="17" s="1"/>
  <c r="H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N54" i="18"/>
  <c r="N57" i="18" s="1"/>
  <c r="N60" i="18" s="1"/>
  <c r="F54" i="18"/>
  <c r="F57" i="18" s="1"/>
  <c r="F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F52" i="19"/>
  <c r="F54" i="19" s="1"/>
  <c r="F57" i="19" s="1"/>
  <c r="F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F49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F52" i="20"/>
  <c r="F54" i="20" s="1"/>
  <c r="F57" i="20" s="1"/>
  <c r="F60" i="20" s="1"/>
  <c r="E52" i="20"/>
  <c r="E54" i="20" s="1"/>
  <c r="E57" i="20" s="1"/>
  <c r="E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E33" i="20"/>
  <c r="E49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X49" i="2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Z33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Y49" i="23"/>
  <c r="Y52" i="23" s="1"/>
  <c r="Y54" i="23" s="1"/>
  <c r="Y57" i="23" s="1"/>
  <c r="Y60" i="23" s="1"/>
  <c r="Q49" i="23"/>
  <c r="Q52" i="23" s="1"/>
  <c r="Q54" i="23" s="1"/>
  <c r="Q57" i="23" s="1"/>
  <c r="Q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H49" i="24"/>
  <c r="H52" i="24" s="1"/>
  <c r="H54" i="24" s="1"/>
  <c r="H57" i="24" s="1"/>
  <c r="H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D49" i="24" s="1"/>
  <c r="D52" i="24" s="1"/>
  <c r="D54" i="24" s="1"/>
  <c r="D57" i="24" s="1"/>
  <c r="D60" i="24" s="1"/>
  <c r="C48" i="24"/>
  <c r="AA33" i="24"/>
  <c r="AA49" i="24" s="1"/>
  <c r="AA52" i="24" s="1"/>
  <c r="AA54" i="24" s="1"/>
  <c r="AA57" i="24" s="1"/>
  <c r="AA60" i="24" s="1"/>
  <c r="Y33" i="24"/>
  <c r="X33" i="24"/>
  <c r="X49" i="24" s="1"/>
  <c r="Z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C49" i="24" s="1"/>
  <c r="C52" i="24" s="1"/>
  <c r="C54" i="24" s="1"/>
  <c r="C57" i="24" s="1"/>
  <c r="C60" i="24" s="1"/>
  <c r="T49" i="25"/>
  <c r="T52" i="25" s="1"/>
  <c r="T54" i="25" s="1"/>
  <c r="T57" i="25" s="1"/>
  <c r="T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Y49" i="26"/>
  <c r="Y52" i="26" s="1"/>
  <c r="Y54" i="26" s="1"/>
  <c r="Y57" i="26" s="1"/>
  <c r="Y60" i="26" s="1"/>
  <c r="X49" i="26"/>
  <c r="X52" i="26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E49" i="27"/>
  <c r="E52" i="27" s="1"/>
  <c r="E54" i="27" s="1"/>
  <c r="E57" i="27" s="1"/>
  <c r="E60" i="27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X49" i="27" s="1"/>
  <c r="X52" i="27" s="1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D33" i="27"/>
  <c r="C33" i="27"/>
  <c r="C49" i="27" s="1"/>
  <c r="C52" i="27" s="1"/>
  <c r="C54" i="27" s="1"/>
  <c r="C57" i="27" s="1"/>
  <c r="C60" i="27" s="1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L49" i="28" s="1"/>
  <c r="L52" i="28" s="1"/>
  <c r="L54" i="28" s="1"/>
  <c r="L57" i="28" s="1"/>
  <c r="L60" i="28" s="1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X49" i="28" s="1"/>
  <c r="Z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C33" i="28"/>
  <c r="C49" i="28" s="1"/>
  <c r="C52" i="28" s="1"/>
  <c r="C54" i="28" s="1"/>
  <c r="C57" i="28" s="1"/>
  <c r="C60" i="28" s="1"/>
  <c r="AA49" i="29"/>
  <c r="AA52" i="29" s="1"/>
  <c r="AA54" i="29" s="1"/>
  <c r="AA57" i="29" s="1"/>
  <c r="AA60" i="29" s="1"/>
  <c r="W49" i="29"/>
  <c r="W52" i="29" s="1"/>
  <c r="W54" i="29" s="1"/>
  <c r="W57" i="29" s="1"/>
  <c r="W60" i="29" s="1"/>
  <c r="F49" i="29"/>
  <c r="F52" i="29" s="1"/>
  <c r="F54" i="29" s="1"/>
  <c r="F57" i="29" s="1"/>
  <c r="F60" i="29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M52" i="30"/>
  <c r="M54" i="30" s="1"/>
  <c r="M57" i="30" s="1"/>
  <c r="M60" i="30" s="1"/>
  <c r="I52" i="30"/>
  <c r="I54" i="30" s="1"/>
  <c r="I57" i="30" s="1"/>
  <c r="I60" i="30" s="1"/>
  <c r="U49" i="30"/>
  <c r="U52" i="30" s="1"/>
  <c r="U54" i="30" s="1"/>
  <c r="U57" i="30" s="1"/>
  <c r="U60" i="30" s="1"/>
  <c r="E49" i="30"/>
  <c r="E52" i="30" s="1"/>
  <c r="E54" i="30" s="1"/>
  <c r="E57" i="30" s="1"/>
  <c r="E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M49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R54" i="31"/>
  <c r="R57" i="31" s="1"/>
  <c r="R60" i="31" s="1"/>
  <c r="AA48" i="31"/>
  <c r="Y48" i="31"/>
  <c r="Z48" i="31" s="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X49" i="31" s="1"/>
  <c r="X52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R33" i="31"/>
  <c r="R49" i="31" s="1"/>
  <c r="R52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K49" i="32"/>
  <c r="K52" i="32" s="1"/>
  <c r="K54" i="32" s="1"/>
  <c r="K57" i="32" s="1"/>
  <c r="K60" i="32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L49" i="32" s="1"/>
  <c r="L52" i="32" s="1"/>
  <c r="L54" i="32" s="1"/>
  <c r="L57" i="32" s="1"/>
  <c r="L60" i="32" s="1"/>
  <c r="K48" i="32"/>
  <c r="J48" i="32"/>
  <c r="I48" i="32"/>
  <c r="H48" i="32"/>
  <c r="G48" i="32"/>
  <c r="F48" i="32"/>
  <c r="E48" i="32"/>
  <c r="D48" i="32"/>
  <c r="D49" i="32" s="1"/>
  <c r="D52" i="32" s="1"/>
  <c r="D54" i="32" s="1"/>
  <c r="D57" i="32" s="1"/>
  <c r="D60" i="32" s="1"/>
  <c r="C48" i="32"/>
  <c r="AA33" i="32"/>
  <c r="AA49" i="32" s="1"/>
  <c r="AA52" i="32" s="1"/>
  <c r="AA54" i="32" s="1"/>
  <c r="AA57" i="32" s="1"/>
  <c r="AA60" i="32" s="1"/>
  <c r="Y33" i="32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R49" i="33"/>
  <c r="R52" i="33" s="1"/>
  <c r="R54" i="33" s="1"/>
  <c r="R57" i="33" s="1"/>
  <c r="R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Z33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R33" i="33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Y52" i="34"/>
  <c r="Y54" i="34" s="1"/>
  <c r="Y57" i="34" s="1"/>
  <c r="Y60" i="34" s="1"/>
  <c r="J49" i="34"/>
  <c r="J52" i="34" s="1"/>
  <c r="J54" i="34" s="1"/>
  <c r="J57" i="34" s="1"/>
  <c r="J60" i="34" s="1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Y33" i="34"/>
  <c r="Y49" i="34" s="1"/>
  <c r="X33" i="34"/>
  <c r="X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J33" i="34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Y49" i="35"/>
  <c r="Y52" i="35" s="1"/>
  <c r="Y54" i="35" s="1"/>
  <c r="Y57" i="35" s="1"/>
  <c r="Y60" i="35" s="1"/>
  <c r="X49" i="35"/>
  <c r="X52" i="35" s="1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Z33" i="35"/>
  <c r="Y33" i="35"/>
  <c r="X33" i="35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R33" i="35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W52" i="36"/>
  <c r="W54" i="36" s="1"/>
  <c r="W57" i="36" s="1"/>
  <c r="W60" i="36" s="1"/>
  <c r="O49" i="36"/>
  <c r="O52" i="36" s="1"/>
  <c r="O54" i="36" s="1"/>
  <c r="O57" i="36" s="1"/>
  <c r="O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P49" i="36" s="1"/>
  <c r="P52" i="36" s="1"/>
  <c r="P54" i="36" s="1"/>
  <c r="P57" i="36" s="1"/>
  <c r="P60" i="36" s="1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Z33" i="36" s="1"/>
  <c r="X33" i="36"/>
  <c r="W33" i="36"/>
  <c r="W49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P33" i="36"/>
  <c r="O33" i="36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H33" i="36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AA60" i="37"/>
  <c r="H57" i="37"/>
  <c r="H60" i="37" s="1"/>
  <c r="AA49" i="37"/>
  <c r="AA52" i="37" s="1"/>
  <c r="AA54" i="37" s="1"/>
  <c r="AA57" i="37" s="1"/>
  <c r="K49" i="37"/>
  <c r="K52" i="37" s="1"/>
  <c r="K54" i="37" s="1"/>
  <c r="K57" i="37" s="1"/>
  <c r="K60" i="37" s="1"/>
  <c r="H49" i="37"/>
  <c r="H52" i="37" s="1"/>
  <c r="H54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Y52" i="37" s="1"/>
  <c r="Y54" i="37" s="1"/>
  <c r="Y57" i="37" s="1"/>
  <c r="Y60" i="37" s="1"/>
  <c r="X33" i="37"/>
  <c r="X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C49" i="37" s="1"/>
  <c r="C52" i="37" s="1"/>
  <c r="C54" i="37" s="1"/>
  <c r="C57" i="37" s="1"/>
  <c r="C60" i="37" s="1"/>
  <c r="H52" i="38"/>
  <c r="H54" i="38" s="1"/>
  <c r="H57" i="38" s="1"/>
  <c r="H60" i="38" s="1"/>
  <c r="E49" i="38"/>
  <c r="E52" i="38" s="1"/>
  <c r="E54" i="38" s="1"/>
  <c r="E57" i="38" s="1"/>
  <c r="E60" i="38" s="1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H49" i="38" s="1"/>
  <c r="G33" i="38"/>
  <c r="G49" i="38" s="1"/>
  <c r="G52" i="38" s="1"/>
  <c r="G54" i="38" s="1"/>
  <c r="G57" i="38" s="1"/>
  <c r="G60" i="38" s="1"/>
  <c r="F33" i="38"/>
  <c r="E33" i="38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L49" i="39" s="1"/>
  <c r="L52" i="39" s="1"/>
  <c r="L54" i="39" s="1"/>
  <c r="L57" i="39" s="1"/>
  <c r="L60" i="39" s="1"/>
  <c r="K48" i="39"/>
  <c r="J48" i="39"/>
  <c r="I48" i="39"/>
  <c r="H48" i="39"/>
  <c r="G48" i="39"/>
  <c r="F48" i="39"/>
  <c r="E48" i="39"/>
  <c r="D48" i="39"/>
  <c r="D49" i="39" s="1"/>
  <c r="D52" i="39" s="1"/>
  <c r="D54" i="39" s="1"/>
  <c r="D57" i="39" s="1"/>
  <c r="D60" i="39" s="1"/>
  <c r="C48" i="39"/>
  <c r="AA33" i="39"/>
  <c r="AA49" i="39" s="1"/>
  <c r="AA52" i="39" s="1"/>
  <c r="AA54" i="39" s="1"/>
  <c r="AA57" i="39" s="1"/>
  <c r="AA60" i="39" s="1"/>
  <c r="Y33" i="39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L33" i="39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D33" i="39"/>
  <c r="C33" i="39"/>
  <c r="C49" i="39" s="1"/>
  <c r="C52" i="39" s="1"/>
  <c r="C54" i="39" s="1"/>
  <c r="C57" i="39" s="1"/>
  <c r="C60" i="39" s="1"/>
  <c r="G49" i="40"/>
  <c r="G52" i="40" s="1"/>
  <c r="G54" i="40" s="1"/>
  <c r="G57" i="40" s="1"/>
  <c r="G60" i="40" s="1"/>
  <c r="AA48" i="40"/>
  <c r="Y48" i="40"/>
  <c r="X48" i="40"/>
  <c r="W48" i="40"/>
  <c r="V48" i="40"/>
  <c r="U48" i="40"/>
  <c r="T48" i="40"/>
  <c r="T49" i="40" s="1"/>
  <c r="T52" i="40" s="1"/>
  <c r="T54" i="40" s="1"/>
  <c r="T57" i="40" s="1"/>
  <c r="T60" i="40" s="1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O33" i="40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C49" i="40" s="1"/>
  <c r="C52" i="40" s="1"/>
  <c r="C54" i="40" s="1"/>
  <c r="C57" i="40" s="1"/>
  <c r="C60" i="40" s="1"/>
  <c r="U49" i="41"/>
  <c r="U52" i="41" s="1"/>
  <c r="U54" i="41" s="1"/>
  <c r="U57" i="41" s="1"/>
  <c r="U60" i="41" s="1"/>
  <c r="N49" i="41"/>
  <c r="N52" i="41" s="1"/>
  <c r="N54" i="41" s="1"/>
  <c r="N57" i="41" s="1"/>
  <c r="N60" i="41" s="1"/>
  <c r="E49" i="41"/>
  <c r="E52" i="41" s="1"/>
  <c r="E54" i="41" s="1"/>
  <c r="E57" i="41" s="1"/>
  <c r="E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X49" i="41" s="1"/>
  <c r="W33" i="41"/>
  <c r="V33" i="41"/>
  <c r="V49" i="41" s="1"/>
  <c r="V52" i="41" s="1"/>
  <c r="V54" i="41" s="1"/>
  <c r="V57" i="41" s="1"/>
  <c r="V60" i="41" s="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F33" i="41"/>
  <c r="F49" i="41" s="1"/>
  <c r="F52" i="41" s="1"/>
  <c r="F54" i="41" s="1"/>
  <c r="F57" i="41" s="1"/>
  <c r="F60" i="41" s="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V49" i="42"/>
  <c r="V52" i="42" s="1"/>
  <c r="V54" i="42" s="1"/>
  <c r="V57" i="42" s="1"/>
  <c r="V60" i="42" s="1"/>
  <c r="F49" i="42"/>
  <c r="F52" i="42" s="1"/>
  <c r="F54" i="42" s="1"/>
  <c r="F57" i="42" s="1"/>
  <c r="F60" i="42" s="1"/>
  <c r="E49" i="42"/>
  <c r="E52" i="42" s="1"/>
  <c r="E54" i="42" s="1"/>
  <c r="E57" i="42" s="1"/>
  <c r="E60" i="42" s="1"/>
  <c r="AA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X33" i="42"/>
  <c r="X49" i="42" s="1"/>
  <c r="W33" i="42"/>
  <c r="W49" i="42" s="1"/>
  <c r="W52" i="42" s="1"/>
  <c r="W54" i="42" s="1"/>
  <c r="W57" i="42" s="1"/>
  <c r="W60" i="42" s="1"/>
  <c r="V33" i="42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L52" i="43"/>
  <c r="L54" i="43" s="1"/>
  <c r="L57" i="43" s="1"/>
  <c r="L60" i="43" s="1"/>
  <c r="U49" i="43"/>
  <c r="U52" i="43" s="1"/>
  <c r="U54" i="43" s="1"/>
  <c r="U57" i="43" s="1"/>
  <c r="U60" i="43" s="1"/>
  <c r="T49" i="43"/>
  <c r="T52" i="43" s="1"/>
  <c r="T54" i="43" s="1"/>
  <c r="T57" i="43" s="1"/>
  <c r="T60" i="43" s="1"/>
  <c r="S49" i="43"/>
  <c r="S52" i="43" s="1"/>
  <c r="S54" i="43" s="1"/>
  <c r="S57" i="43" s="1"/>
  <c r="S60" i="43" s="1"/>
  <c r="M49" i="43"/>
  <c r="M52" i="43" s="1"/>
  <c r="M54" i="43" s="1"/>
  <c r="M57" i="43" s="1"/>
  <c r="M60" i="43" s="1"/>
  <c r="L49" i="43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W33" i="43"/>
  <c r="W49" i="43" s="1"/>
  <c r="W52" i="43" s="1"/>
  <c r="W54" i="43" s="1"/>
  <c r="W57" i="43" s="1"/>
  <c r="W60" i="43" s="1"/>
  <c r="V33" i="43"/>
  <c r="V49" i="43" s="1"/>
  <c r="V52" i="43" s="1"/>
  <c r="V54" i="43" s="1"/>
  <c r="V57" i="43" s="1"/>
  <c r="V60" i="43" s="1"/>
  <c r="U33" i="43"/>
  <c r="T33" i="43"/>
  <c r="S33" i="43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O33" i="43"/>
  <c r="O49" i="43" s="1"/>
  <c r="O52" i="43" s="1"/>
  <c r="O54" i="43" s="1"/>
  <c r="O57" i="43" s="1"/>
  <c r="O60" i="43" s="1"/>
  <c r="N33" i="43"/>
  <c r="N49" i="43" s="1"/>
  <c r="N52" i="43" s="1"/>
  <c r="N54" i="43" s="1"/>
  <c r="N57" i="43" s="1"/>
  <c r="N60" i="43" s="1"/>
  <c r="M33" i="43"/>
  <c r="L33" i="43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I49" i="43" s="1"/>
  <c r="I52" i="43" s="1"/>
  <c r="I54" i="43" s="1"/>
  <c r="I57" i="43" s="1"/>
  <c r="I60" i="43" s="1"/>
  <c r="H33" i="43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X49" i="44" s="1"/>
  <c r="W33" i="44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C33" i="44"/>
  <c r="C49" i="44" s="1"/>
  <c r="C52" i="44" s="1"/>
  <c r="C54" i="44" s="1"/>
  <c r="C57" i="44" s="1"/>
  <c r="C60" i="44" s="1"/>
  <c r="R49" i="45"/>
  <c r="R52" i="45" s="1"/>
  <c r="R54" i="45" s="1"/>
  <c r="R57" i="45" s="1"/>
  <c r="R60" i="45" s="1"/>
  <c r="J49" i="45"/>
  <c r="J52" i="45" s="1"/>
  <c r="J54" i="45" s="1"/>
  <c r="J57" i="45" s="1"/>
  <c r="J60" i="45" s="1"/>
  <c r="I49" i="45"/>
  <c r="I52" i="45" s="1"/>
  <c r="I54" i="45" s="1"/>
  <c r="I57" i="45" s="1"/>
  <c r="I60" i="45" s="1"/>
  <c r="C49" i="45"/>
  <c r="C52" i="45" s="1"/>
  <c r="C54" i="45" s="1"/>
  <c r="C57" i="45" s="1"/>
  <c r="C60" i="45" s="1"/>
  <c r="AA48" i="45"/>
  <c r="AA49" i="45" s="1"/>
  <c r="AA52" i="45" s="1"/>
  <c r="AA54" i="45" s="1"/>
  <c r="AA57" i="45" s="1"/>
  <c r="AA60" i="45" s="1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Y49" i="45" s="1"/>
  <c r="Y52" i="45" s="1"/>
  <c r="Y54" i="45" s="1"/>
  <c r="Y57" i="45" s="1"/>
  <c r="Y60" i="45" s="1"/>
  <c r="X33" i="45"/>
  <c r="X49" i="45" s="1"/>
  <c r="X52" i="45" s="1"/>
  <c r="W33" i="45"/>
  <c r="W49" i="45" s="1"/>
  <c r="W52" i="45" s="1"/>
  <c r="W54" i="45" s="1"/>
  <c r="W57" i="45" s="1"/>
  <c r="W60" i="45" s="1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J33" i="45"/>
  <c r="I33" i="45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H52" i="46"/>
  <c r="H54" i="46" s="1"/>
  <c r="H57" i="46" s="1"/>
  <c r="H60" i="46" s="1"/>
  <c r="Y49" i="46"/>
  <c r="J49" i="46"/>
  <c r="J52" i="46" s="1"/>
  <c r="J54" i="46" s="1"/>
  <c r="J57" i="46" s="1"/>
  <c r="J60" i="46" s="1"/>
  <c r="I49" i="46"/>
  <c r="I52" i="46" s="1"/>
  <c r="I54" i="46" s="1"/>
  <c r="I57" i="46" s="1"/>
  <c r="I60" i="46" s="1"/>
  <c r="H49" i="46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X33" i="46"/>
  <c r="X49" i="46" s="1"/>
  <c r="X52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L33" i="46"/>
  <c r="L49" i="46" s="1"/>
  <c r="L52" i="46" s="1"/>
  <c r="L54" i="46" s="1"/>
  <c r="L57" i="46" s="1"/>
  <c r="L60" i="46" s="1"/>
  <c r="K33" i="46"/>
  <c r="J33" i="46"/>
  <c r="I33" i="46"/>
  <c r="H33" i="46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Q49" i="47"/>
  <c r="Q52" i="47" s="1"/>
  <c r="Q54" i="47" s="1"/>
  <c r="Q57" i="47" s="1"/>
  <c r="Q60" i="47" s="1"/>
  <c r="O49" i="47"/>
  <c r="O52" i="47" s="1"/>
  <c r="O54" i="47" s="1"/>
  <c r="O57" i="47" s="1"/>
  <c r="O60" i="47" s="1"/>
  <c r="G49" i="47"/>
  <c r="G52" i="47" s="1"/>
  <c r="G54" i="47" s="1"/>
  <c r="G57" i="47" s="1"/>
  <c r="G60" i="47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X49" i="47" s="1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P33" i="47"/>
  <c r="O33" i="47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G33" i="47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C33" i="47"/>
  <c r="C49" i="47" s="1"/>
  <c r="C52" i="47" s="1"/>
  <c r="C54" i="47" s="1"/>
  <c r="C57" i="47" s="1"/>
  <c r="C60" i="47" s="1"/>
  <c r="V49" i="48"/>
  <c r="V52" i="48" s="1"/>
  <c r="V54" i="48" s="1"/>
  <c r="V57" i="48" s="1"/>
  <c r="V60" i="48" s="1"/>
  <c r="F49" i="48"/>
  <c r="F52" i="48" s="1"/>
  <c r="F54" i="48" s="1"/>
  <c r="F57" i="48" s="1"/>
  <c r="F60" i="48" s="1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X49" i="48" s="1"/>
  <c r="W33" i="48"/>
  <c r="V33" i="48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F33" i="48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P49" i="49"/>
  <c r="P52" i="49" s="1"/>
  <c r="P54" i="49" s="1"/>
  <c r="P57" i="49" s="1"/>
  <c r="P60" i="49" s="1"/>
  <c r="O49" i="49"/>
  <c r="O52" i="49" s="1"/>
  <c r="O54" i="49" s="1"/>
  <c r="O57" i="49" s="1"/>
  <c r="O60" i="49" s="1"/>
  <c r="H49" i="49"/>
  <c r="H52" i="49" s="1"/>
  <c r="H54" i="49" s="1"/>
  <c r="H57" i="49" s="1"/>
  <c r="H60" i="49" s="1"/>
  <c r="G49" i="49"/>
  <c r="G52" i="49" s="1"/>
  <c r="G54" i="49" s="1"/>
  <c r="G57" i="49" s="1"/>
  <c r="G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Z33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S33" i="49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O33" i="49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K33" i="49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C33" i="49"/>
  <c r="N49" i="50"/>
  <c r="N52" i="50" s="1"/>
  <c r="N54" i="50" s="1"/>
  <c r="N57" i="50" s="1"/>
  <c r="N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X49" i="50" s="1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Y49" i="51"/>
  <c r="Y52" i="51" s="1"/>
  <c r="Y54" i="51" s="1"/>
  <c r="Y57" i="51" s="1"/>
  <c r="Y60" i="51" s="1"/>
  <c r="V49" i="51"/>
  <c r="V52" i="51" s="1"/>
  <c r="V54" i="51" s="1"/>
  <c r="V57" i="51" s="1"/>
  <c r="V60" i="51" s="1"/>
  <c r="U49" i="51"/>
  <c r="U52" i="51" s="1"/>
  <c r="U54" i="51" s="1"/>
  <c r="U57" i="51" s="1"/>
  <c r="U60" i="51" s="1"/>
  <c r="F49" i="51"/>
  <c r="F52" i="51" s="1"/>
  <c r="F54" i="51" s="1"/>
  <c r="F57" i="51" s="1"/>
  <c r="F60" i="51" s="1"/>
  <c r="E49" i="51"/>
  <c r="E52" i="51" s="1"/>
  <c r="E54" i="51" s="1"/>
  <c r="E57" i="51" s="1"/>
  <c r="E60" i="51" s="1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X33" i="51"/>
  <c r="X49" i="51" s="1"/>
  <c r="W33" i="51"/>
  <c r="W49" i="51" s="1"/>
  <c r="W52" i="51" s="1"/>
  <c r="W54" i="51" s="1"/>
  <c r="W57" i="51" s="1"/>
  <c r="W60" i="51" s="1"/>
  <c r="V33" i="51"/>
  <c r="U33" i="51"/>
  <c r="T33" i="51"/>
  <c r="T49" i="51" s="1"/>
  <c r="T52" i="51" s="1"/>
  <c r="T54" i="51" s="1"/>
  <c r="T57" i="51" s="1"/>
  <c r="T60" i="51" s="1"/>
  <c r="S33" i="51"/>
  <c r="S49" i="51" s="1"/>
  <c r="S52" i="51" s="1"/>
  <c r="S54" i="51" s="1"/>
  <c r="S57" i="51" s="1"/>
  <c r="S60" i="51" s="1"/>
  <c r="R33" i="5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K49" i="51" s="1"/>
  <c r="K52" i="51" s="1"/>
  <c r="K54" i="51" s="1"/>
  <c r="K57" i="51" s="1"/>
  <c r="K60" i="51" s="1"/>
  <c r="J33" i="5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E33" i="5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T52" i="52"/>
  <c r="T54" i="52" s="1"/>
  <c r="T57" i="52" s="1"/>
  <c r="T60" i="52" s="1"/>
  <c r="T49" i="52"/>
  <c r="M49" i="52"/>
  <c r="M52" i="52" s="1"/>
  <c r="M54" i="52" s="1"/>
  <c r="M57" i="52" s="1"/>
  <c r="M60" i="52" s="1"/>
  <c r="L49" i="52"/>
  <c r="L52" i="52" s="1"/>
  <c r="L54" i="52" s="1"/>
  <c r="L57" i="52" s="1"/>
  <c r="L60" i="52" s="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X33" i="52"/>
  <c r="W33" i="52"/>
  <c r="W49" i="52" s="1"/>
  <c r="W52" i="52" s="1"/>
  <c r="W54" i="52" s="1"/>
  <c r="W57" i="52" s="1"/>
  <c r="W60" i="52" s="1"/>
  <c r="V33" i="52"/>
  <c r="U33" i="52"/>
  <c r="U49" i="52" s="1"/>
  <c r="U52" i="52" s="1"/>
  <c r="U54" i="52" s="1"/>
  <c r="U57" i="52" s="1"/>
  <c r="U60" i="52" s="1"/>
  <c r="T33" i="52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S52" i="53"/>
  <c r="S54" i="53" s="1"/>
  <c r="S57" i="53" s="1"/>
  <c r="S60" i="53" s="1"/>
  <c r="C52" i="53"/>
  <c r="C54" i="53" s="1"/>
  <c r="C57" i="53" s="1"/>
  <c r="C60" i="53" s="1"/>
  <c r="L49" i="53"/>
  <c r="L52" i="53" s="1"/>
  <c r="L54" i="53" s="1"/>
  <c r="L57" i="53" s="1"/>
  <c r="L60" i="53" s="1"/>
  <c r="K49" i="53"/>
  <c r="K52" i="53" s="1"/>
  <c r="K54" i="53" s="1"/>
  <c r="K57" i="53" s="1"/>
  <c r="K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K33" i="53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C49" i="53" s="1"/>
  <c r="N49" i="54"/>
  <c r="N52" i="54" s="1"/>
  <c r="N54" i="54" s="1"/>
  <c r="N57" i="54" s="1"/>
  <c r="N60" i="54" s="1"/>
  <c r="F49" i="54"/>
  <c r="F52" i="54" s="1"/>
  <c r="F54" i="54" s="1"/>
  <c r="F57" i="54" s="1"/>
  <c r="F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Y49" i="54" s="1"/>
  <c r="Y52" i="54" s="1"/>
  <c r="Y54" i="54" s="1"/>
  <c r="Y57" i="54" s="1"/>
  <c r="Y60" i="54" s="1"/>
  <c r="X33" i="54"/>
  <c r="X49" i="54" s="1"/>
  <c r="W33" i="54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N33" i="54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F33" i="54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Y52" i="55"/>
  <c r="Y54" i="55" s="1"/>
  <c r="Y57" i="55" s="1"/>
  <c r="Y60" i="55" s="1"/>
  <c r="I49" i="55"/>
  <c r="I52" i="55" s="1"/>
  <c r="I54" i="55" s="1"/>
  <c r="I57" i="55" s="1"/>
  <c r="I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Y33" i="55"/>
  <c r="Y49" i="55" s="1"/>
  <c r="X33" i="55"/>
  <c r="W33" i="55"/>
  <c r="W49" i="55" s="1"/>
  <c r="W52" i="55" s="1"/>
  <c r="W54" i="55" s="1"/>
  <c r="W57" i="55" s="1"/>
  <c r="W60" i="55" s="1"/>
  <c r="V33" i="55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I33" i="55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W52" i="56"/>
  <c r="W54" i="56" s="1"/>
  <c r="W57" i="56" s="1"/>
  <c r="W60" i="56" s="1"/>
  <c r="X49" i="56"/>
  <c r="X52" i="56" s="1"/>
  <c r="Q49" i="56"/>
  <c r="Q52" i="56" s="1"/>
  <c r="Q54" i="56" s="1"/>
  <c r="Q57" i="56" s="1"/>
  <c r="Q60" i="56" s="1"/>
  <c r="H49" i="56"/>
  <c r="H52" i="56" s="1"/>
  <c r="H54" i="56" s="1"/>
  <c r="H57" i="56" s="1"/>
  <c r="H60" i="56" s="1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Z33" i="56"/>
  <c r="Y33" i="56"/>
  <c r="X33" i="56"/>
  <c r="W33" i="56"/>
  <c r="W49" i="56" s="1"/>
  <c r="V33" i="56"/>
  <c r="V49" i="56" s="1"/>
  <c r="V52" i="56" s="1"/>
  <c r="V54" i="56" s="1"/>
  <c r="V57" i="56" s="1"/>
  <c r="V60" i="56" s="1"/>
  <c r="U33" i="56"/>
  <c r="T33" i="56"/>
  <c r="T49" i="56" s="1"/>
  <c r="T52" i="56" s="1"/>
  <c r="T54" i="56" s="1"/>
  <c r="T57" i="56" s="1"/>
  <c r="T60" i="56" s="1"/>
  <c r="S33" i="56"/>
  <c r="S49" i="56" s="1"/>
  <c r="S52" i="56" s="1"/>
  <c r="S54" i="56" s="1"/>
  <c r="S57" i="56" s="1"/>
  <c r="S60" i="56" s="1"/>
  <c r="R33" i="56"/>
  <c r="Q33" i="56"/>
  <c r="P33" i="56"/>
  <c r="P49" i="56" s="1"/>
  <c r="P52" i="56" s="1"/>
  <c r="P54" i="56" s="1"/>
  <c r="P57" i="56" s="1"/>
  <c r="P60" i="56" s="1"/>
  <c r="O33" i="56"/>
  <c r="O49" i="56" s="1"/>
  <c r="O52" i="56" s="1"/>
  <c r="O54" i="56" s="1"/>
  <c r="O57" i="56" s="1"/>
  <c r="O60" i="56" s="1"/>
  <c r="N33" i="56"/>
  <c r="N49" i="56" s="1"/>
  <c r="N52" i="56" s="1"/>
  <c r="N54" i="56" s="1"/>
  <c r="N57" i="56" s="1"/>
  <c r="N60" i="56" s="1"/>
  <c r="M33" i="56"/>
  <c r="M49" i="56" s="1"/>
  <c r="M52" i="56" s="1"/>
  <c r="M54" i="56" s="1"/>
  <c r="M57" i="56" s="1"/>
  <c r="M60" i="56" s="1"/>
  <c r="L33" i="56"/>
  <c r="L49" i="56" s="1"/>
  <c r="L52" i="56" s="1"/>
  <c r="L54" i="56" s="1"/>
  <c r="L57" i="56" s="1"/>
  <c r="L60" i="56" s="1"/>
  <c r="K33" i="56"/>
  <c r="K49" i="56" s="1"/>
  <c r="K52" i="56" s="1"/>
  <c r="K54" i="56" s="1"/>
  <c r="K57" i="56" s="1"/>
  <c r="K60" i="56" s="1"/>
  <c r="J33" i="56"/>
  <c r="I33" i="56"/>
  <c r="H33" i="56"/>
  <c r="G33" i="56"/>
  <c r="G49" i="56" s="1"/>
  <c r="G52" i="56" s="1"/>
  <c r="G54" i="56" s="1"/>
  <c r="G57" i="56" s="1"/>
  <c r="G60" i="56" s="1"/>
  <c r="F33" i="56"/>
  <c r="F49" i="56" s="1"/>
  <c r="F52" i="56" s="1"/>
  <c r="F54" i="56" s="1"/>
  <c r="F57" i="56" s="1"/>
  <c r="F60" i="56" s="1"/>
  <c r="E33" i="56"/>
  <c r="D33" i="56"/>
  <c r="D49" i="56" s="1"/>
  <c r="D52" i="56" s="1"/>
  <c r="D54" i="56" s="1"/>
  <c r="D57" i="56" s="1"/>
  <c r="D60" i="56" s="1"/>
  <c r="C33" i="56"/>
  <c r="C49" i="56" s="1"/>
  <c r="C52" i="56" s="1"/>
  <c r="C54" i="56" s="1"/>
  <c r="C57" i="56" s="1"/>
  <c r="C60" i="56" s="1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AA49" i="57" s="1"/>
  <c r="AA52" i="57" s="1"/>
  <c r="AA54" i="57" s="1"/>
  <c r="AA57" i="57" s="1"/>
  <c r="AA60" i="57" s="1"/>
  <c r="Y33" i="57"/>
  <c r="Y49" i="57" s="1"/>
  <c r="Y52" i="57" s="1"/>
  <c r="Y54" i="57" s="1"/>
  <c r="Y57" i="57" s="1"/>
  <c r="Y60" i="57" s="1"/>
  <c r="X33" i="57"/>
  <c r="Z33" i="57" s="1"/>
  <c r="W33" i="57"/>
  <c r="W49" i="57" s="1"/>
  <c r="W52" i="57" s="1"/>
  <c r="W54" i="57" s="1"/>
  <c r="W57" i="57" s="1"/>
  <c r="W60" i="57" s="1"/>
  <c r="V33" i="57"/>
  <c r="U33" i="57"/>
  <c r="U49" i="57" s="1"/>
  <c r="U52" i="57" s="1"/>
  <c r="U54" i="57" s="1"/>
  <c r="U57" i="57" s="1"/>
  <c r="U60" i="57" s="1"/>
  <c r="T33" i="57"/>
  <c r="T49" i="57" s="1"/>
  <c r="T52" i="57" s="1"/>
  <c r="T54" i="57" s="1"/>
  <c r="T57" i="57" s="1"/>
  <c r="T60" i="57" s="1"/>
  <c r="S33" i="57"/>
  <c r="S49" i="57" s="1"/>
  <c r="S52" i="57" s="1"/>
  <c r="S54" i="57" s="1"/>
  <c r="S57" i="57" s="1"/>
  <c r="S60" i="57" s="1"/>
  <c r="R33" i="57"/>
  <c r="Q33" i="57"/>
  <c r="Q49" i="57" s="1"/>
  <c r="Q52" i="57" s="1"/>
  <c r="Q54" i="57" s="1"/>
  <c r="Q57" i="57" s="1"/>
  <c r="Q60" i="57" s="1"/>
  <c r="P33" i="57"/>
  <c r="P49" i="57" s="1"/>
  <c r="P52" i="57" s="1"/>
  <c r="P54" i="57" s="1"/>
  <c r="P57" i="57" s="1"/>
  <c r="P60" i="57" s="1"/>
  <c r="O33" i="57"/>
  <c r="O49" i="57" s="1"/>
  <c r="O52" i="57" s="1"/>
  <c r="O54" i="57" s="1"/>
  <c r="O57" i="57" s="1"/>
  <c r="O60" i="57" s="1"/>
  <c r="N33" i="57"/>
  <c r="N49" i="57" s="1"/>
  <c r="N52" i="57" s="1"/>
  <c r="N54" i="57" s="1"/>
  <c r="N57" i="57" s="1"/>
  <c r="N60" i="57" s="1"/>
  <c r="M33" i="57"/>
  <c r="M49" i="57" s="1"/>
  <c r="M52" i="57" s="1"/>
  <c r="M54" i="57" s="1"/>
  <c r="M57" i="57" s="1"/>
  <c r="M60" i="57" s="1"/>
  <c r="L33" i="57"/>
  <c r="L49" i="57" s="1"/>
  <c r="L52" i="57" s="1"/>
  <c r="L54" i="57" s="1"/>
  <c r="L57" i="57" s="1"/>
  <c r="L60" i="57" s="1"/>
  <c r="K33" i="57"/>
  <c r="K49" i="57" s="1"/>
  <c r="K52" i="57" s="1"/>
  <c r="K54" i="57" s="1"/>
  <c r="K57" i="57" s="1"/>
  <c r="K60" i="57" s="1"/>
  <c r="J33" i="57"/>
  <c r="I33" i="57"/>
  <c r="I49" i="57" s="1"/>
  <c r="I52" i="57" s="1"/>
  <c r="I54" i="57" s="1"/>
  <c r="I57" i="57" s="1"/>
  <c r="I60" i="57" s="1"/>
  <c r="H33" i="57"/>
  <c r="H49" i="57" s="1"/>
  <c r="H52" i="57" s="1"/>
  <c r="H54" i="57" s="1"/>
  <c r="H57" i="57" s="1"/>
  <c r="H60" i="57" s="1"/>
  <c r="G33" i="57"/>
  <c r="G49" i="57" s="1"/>
  <c r="G52" i="57" s="1"/>
  <c r="G54" i="57" s="1"/>
  <c r="G57" i="57" s="1"/>
  <c r="G60" i="57" s="1"/>
  <c r="F33" i="57"/>
  <c r="F49" i="57" s="1"/>
  <c r="F52" i="57" s="1"/>
  <c r="F54" i="57" s="1"/>
  <c r="F57" i="57" s="1"/>
  <c r="F60" i="57" s="1"/>
  <c r="E33" i="57"/>
  <c r="E49" i="57" s="1"/>
  <c r="E52" i="57" s="1"/>
  <c r="E54" i="57" s="1"/>
  <c r="E57" i="57" s="1"/>
  <c r="E60" i="57" s="1"/>
  <c r="D33" i="57"/>
  <c r="D49" i="57" s="1"/>
  <c r="D52" i="57" s="1"/>
  <c r="D54" i="57" s="1"/>
  <c r="D57" i="57" s="1"/>
  <c r="D60" i="57" s="1"/>
  <c r="C33" i="57"/>
  <c r="C49" i="57" s="1"/>
  <c r="C52" i="57" s="1"/>
  <c r="C54" i="57" s="1"/>
  <c r="C57" i="57" s="1"/>
  <c r="C60" i="57" s="1"/>
  <c r="T49" i="58"/>
  <c r="T52" i="58" s="1"/>
  <c r="T54" i="58" s="1"/>
  <c r="T57" i="58" s="1"/>
  <c r="T60" i="58" s="1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X33" i="58"/>
  <c r="W33" i="58"/>
  <c r="W49" i="58" s="1"/>
  <c r="W52" i="58" s="1"/>
  <c r="W54" i="58" s="1"/>
  <c r="W57" i="58" s="1"/>
  <c r="W60" i="58" s="1"/>
  <c r="V33" i="58"/>
  <c r="U33" i="58"/>
  <c r="U49" i="58" s="1"/>
  <c r="U52" i="58" s="1"/>
  <c r="U54" i="58" s="1"/>
  <c r="U57" i="58" s="1"/>
  <c r="U60" i="58" s="1"/>
  <c r="T33" i="58"/>
  <c r="S33" i="58"/>
  <c r="S49" i="58" s="1"/>
  <c r="S52" i="58" s="1"/>
  <c r="S54" i="58" s="1"/>
  <c r="S57" i="58" s="1"/>
  <c r="S60" i="58" s="1"/>
  <c r="R33" i="58"/>
  <c r="R49" i="58" s="1"/>
  <c r="R52" i="58" s="1"/>
  <c r="R54" i="58" s="1"/>
  <c r="R57" i="58" s="1"/>
  <c r="R60" i="58" s="1"/>
  <c r="Q33" i="58"/>
  <c r="P33" i="58"/>
  <c r="P49" i="58" s="1"/>
  <c r="P52" i="58" s="1"/>
  <c r="P54" i="58" s="1"/>
  <c r="P57" i="58" s="1"/>
  <c r="P60" i="58" s="1"/>
  <c r="O33" i="58"/>
  <c r="O49" i="58" s="1"/>
  <c r="O52" i="58" s="1"/>
  <c r="O54" i="58" s="1"/>
  <c r="O57" i="58" s="1"/>
  <c r="O60" i="58" s="1"/>
  <c r="N33" i="58"/>
  <c r="M33" i="58"/>
  <c r="M49" i="58" s="1"/>
  <c r="M52" i="58" s="1"/>
  <c r="M54" i="58" s="1"/>
  <c r="M57" i="58" s="1"/>
  <c r="M60" i="58" s="1"/>
  <c r="L33" i="58"/>
  <c r="L49" i="58" s="1"/>
  <c r="L52" i="58" s="1"/>
  <c r="L54" i="58" s="1"/>
  <c r="L57" i="58" s="1"/>
  <c r="L60" i="58" s="1"/>
  <c r="K33" i="58"/>
  <c r="K49" i="58" s="1"/>
  <c r="K52" i="58" s="1"/>
  <c r="K54" i="58" s="1"/>
  <c r="K57" i="58" s="1"/>
  <c r="K60" i="58" s="1"/>
  <c r="J33" i="58"/>
  <c r="J49" i="58" s="1"/>
  <c r="J52" i="58" s="1"/>
  <c r="J54" i="58" s="1"/>
  <c r="J57" i="58" s="1"/>
  <c r="J60" i="58" s="1"/>
  <c r="I33" i="58"/>
  <c r="H33" i="58"/>
  <c r="H49" i="58" s="1"/>
  <c r="H52" i="58" s="1"/>
  <c r="H54" i="58" s="1"/>
  <c r="H57" i="58" s="1"/>
  <c r="H60" i="58" s="1"/>
  <c r="G33" i="58"/>
  <c r="G49" i="58" s="1"/>
  <c r="G52" i="58" s="1"/>
  <c r="G54" i="58" s="1"/>
  <c r="G57" i="58" s="1"/>
  <c r="G60" i="58" s="1"/>
  <c r="F33" i="58"/>
  <c r="E33" i="58"/>
  <c r="E49" i="58" s="1"/>
  <c r="E52" i="58" s="1"/>
  <c r="E54" i="58" s="1"/>
  <c r="E57" i="58" s="1"/>
  <c r="E60" i="58" s="1"/>
  <c r="D33" i="58"/>
  <c r="D49" i="58" s="1"/>
  <c r="D52" i="58" s="1"/>
  <c r="D54" i="58" s="1"/>
  <c r="D57" i="58" s="1"/>
  <c r="D60" i="58" s="1"/>
  <c r="C33" i="58"/>
  <c r="C49" i="58" s="1"/>
  <c r="C52" i="58" s="1"/>
  <c r="C54" i="58" s="1"/>
  <c r="C57" i="58" s="1"/>
  <c r="C60" i="58" s="1"/>
  <c r="AA49" i="59"/>
  <c r="AA52" i="59" s="1"/>
  <c r="AA54" i="59" s="1"/>
  <c r="AA57" i="59" s="1"/>
  <c r="AA60" i="59" s="1"/>
  <c r="S49" i="59"/>
  <c r="S52" i="59" s="1"/>
  <c r="S54" i="59" s="1"/>
  <c r="S57" i="59" s="1"/>
  <c r="S60" i="59" s="1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Y33" i="59"/>
  <c r="Y49" i="59" s="1"/>
  <c r="Y52" i="59" s="1"/>
  <c r="Y54" i="59" s="1"/>
  <c r="Y57" i="59" s="1"/>
  <c r="Y60" i="59" s="1"/>
  <c r="X33" i="59"/>
  <c r="W33" i="59"/>
  <c r="W49" i="59" s="1"/>
  <c r="W52" i="59" s="1"/>
  <c r="W54" i="59" s="1"/>
  <c r="W57" i="59" s="1"/>
  <c r="W60" i="59" s="1"/>
  <c r="V33" i="59"/>
  <c r="V49" i="59" s="1"/>
  <c r="V52" i="59" s="1"/>
  <c r="V54" i="59" s="1"/>
  <c r="V57" i="59" s="1"/>
  <c r="V60" i="59" s="1"/>
  <c r="U33" i="59"/>
  <c r="U49" i="59" s="1"/>
  <c r="U52" i="59" s="1"/>
  <c r="U54" i="59" s="1"/>
  <c r="U57" i="59" s="1"/>
  <c r="U60" i="59" s="1"/>
  <c r="T33" i="59"/>
  <c r="S33" i="59"/>
  <c r="R33" i="59"/>
  <c r="R49" i="59" s="1"/>
  <c r="R52" i="59" s="1"/>
  <c r="R54" i="59" s="1"/>
  <c r="R57" i="59" s="1"/>
  <c r="R60" i="59" s="1"/>
  <c r="Q33" i="59"/>
  <c r="Q49" i="59" s="1"/>
  <c r="Q52" i="59" s="1"/>
  <c r="Q54" i="59" s="1"/>
  <c r="Q57" i="59" s="1"/>
  <c r="Q60" i="59" s="1"/>
  <c r="P33" i="59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M49" i="59" s="1"/>
  <c r="M52" i="59" s="1"/>
  <c r="M54" i="59" s="1"/>
  <c r="M57" i="59" s="1"/>
  <c r="M60" i="59" s="1"/>
  <c r="L33" i="59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C33" i="59"/>
  <c r="C49" i="59" s="1"/>
  <c r="C52" i="59" s="1"/>
  <c r="C54" i="59" s="1"/>
  <c r="C57" i="59" s="1"/>
  <c r="C60" i="59" s="1"/>
  <c r="R49" i="60"/>
  <c r="R52" i="60" s="1"/>
  <c r="R54" i="60" s="1"/>
  <c r="R57" i="60" s="1"/>
  <c r="R60" i="60" s="1"/>
  <c r="N49" i="60"/>
  <c r="N52" i="60" s="1"/>
  <c r="N54" i="60" s="1"/>
  <c r="N57" i="60" s="1"/>
  <c r="N60" i="60" s="1"/>
  <c r="J49" i="60"/>
  <c r="J52" i="60" s="1"/>
  <c r="J54" i="60" s="1"/>
  <c r="J57" i="60" s="1"/>
  <c r="J60" i="60" s="1"/>
  <c r="F49" i="60"/>
  <c r="F52" i="60" s="1"/>
  <c r="F54" i="60" s="1"/>
  <c r="F57" i="60" s="1"/>
  <c r="F60" i="60" s="1"/>
  <c r="AA48" i="60"/>
  <c r="Y48" i="60"/>
  <c r="X48" i="60"/>
  <c r="Z48" i="60" s="1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Y49" i="60" s="1"/>
  <c r="Y52" i="60" s="1"/>
  <c r="Y54" i="60" s="1"/>
  <c r="Y57" i="60" s="1"/>
  <c r="Y60" i="60" s="1"/>
  <c r="X33" i="60"/>
  <c r="X49" i="60" s="1"/>
  <c r="W33" i="60"/>
  <c r="V33" i="60"/>
  <c r="V49" i="60" s="1"/>
  <c r="V52" i="60" s="1"/>
  <c r="V54" i="60" s="1"/>
  <c r="V57" i="60" s="1"/>
  <c r="V60" i="60" s="1"/>
  <c r="U33" i="60"/>
  <c r="U49" i="60" s="1"/>
  <c r="U52" i="60" s="1"/>
  <c r="U54" i="60" s="1"/>
  <c r="U57" i="60" s="1"/>
  <c r="U60" i="60" s="1"/>
  <c r="T33" i="60"/>
  <c r="T49" i="60" s="1"/>
  <c r="T52" i="60" s="1"/>
  <c r="T54" i="60" s="1"/>
  <c r="T57" i="60" s="1"/>
  <c r="T60" i="60" s="1"/>
  <c r="S33" i="60"/>
  <c r="R33" i="60"/>
  <c r="Q33" i="60"/>
  <c r="Q49" i="60" s="1"/>
  <c r="Q52" i="60" s="1"/>
  <c r="Q54" i="60" s="1"/>
  <c r="Q57" i="60" s="1"/>
  <c r="Q60" i="60" s="1"/>
  <c r="P33" i="60"/>
  <c r="P49" i="60" s="1"/>
  <c r="P52" i="60" s="1"/>
  <c r="P54" i="60" s="1"/>
  <c r="P57" i="60" s="1"/>
  <c r="P60" i="60" s="1"/>
  <c r="O33" i="60"/>
  <c r="N33" i="60"/>
  <c r="M33" i="60"/>
  <c r="M49" i="60" s="1"/>
  <c r="M52" i="60" s="1"/>
  <c r="M54" i="60" s="1"/>
  <c r="M57" i="60" s="1"/>
  <c r="M60" i="60" s="1"/>
  <c r="L33" i="60"/>
  <c r="L49" i="60" s="1"/>
  <c r="L52" i="60" s="1"/>
  <c r="L54" i="60" s="1"/>
  <c r="L57" i="60" s="1"/>
  <c r="L60" i="60" s="1"/>
  <c r="K33" i="60"/>
  <c r="J33" i="60"/>
  <c r="I33" i="60"/>
  <c r="I49" i="60" s="1"/>
  <c r="I52" i="60" s="1"/>
  <c r="I54" i="60" s="1"/>
  <c r="I57" i="60" s="1"/>
  <c r="I60" i="60" s="1"/>
  <c r="H33" i="60"/>
  <c r="H49" i="60" s="1"/>
  <c r="H52" i="60" s="1"/>
  <c r="H54" i="60" s="1"/>
  <c r="H57" i="60" s="1"/>
  <c r="H60" i="60" s="1"/>
  <c r="G33" i="60"/>
  <c r="F33" i="60"/>
  <c r="E33" i="60"/>
  <c r="E49" i="60" s="1"/>
  <c r="E52" i="60" s="1"/>
  <c r="E54" i="60" s="1"/>
  <c r="E57" i="60" s="1"/>
  <c r="E60" i="60" s="1"/>
  <c r="D33" i="60"/>
  <c r="D49" i="60" s="1"/>
  <c r="D52" i="60" s="1"/>
  <c r="D54" i="60" s="1"/>
  <c r="D57" i="60" s="1"/>
  <c r="D60" i="60" s="1"/>
  <c r="C33" i="60"/>
  <c r="I49" i="61"/>
  <c r="I52" i="61" s="1"/>
  <c r="I54" i="61" s="1"/>
  <c r="I57" i="61" s="1"/>
  <c r="I60" i="61" s="1"/>
  <c r="E49" i="61"/>
  <c r="E52" i="61" s="1"/>
  <c r="E54" i="61" s="1"/>
  <c r="E57" i="61" s="1"/>
  <c r="E60" i="61" s="1"/>
  <c r="AA48" i="61"/>
  <c r="Z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Y33" i="61"/>
  <c r="Y49" i="61" s="1"/>
  <c r="Y52" i="61" s="1"/>
  <c r="Y54" i="61" s="1"/>
  <c r="Y57" i="61" s="1"/>
  <c r="Y60" i="61" s="1"/>
  <c r="X33" i="61"/>
  <c r="X49" i="61" s="1"/>
  <c r="W33" i="61"/>
  <c r="W49" i="61" s="1"/>
  <c r="W52" i="61" s="1"/>
  <c r="W54" i="61" s="1"/>
  <c r="W57" i="61" s="1"/>
  <c r="W60" i="61" s="1"/>
  <c r="V33" i="61"/>
  <c r="U33" i="61"/>
  <c r="U49" i="61" s="1"/>
  <c r="U52" i="61" s="1"/>
  <c r="U54" i="61" s="1"/>
  <c r="U57" i="61" s="1"/>
  <c r="U60" i="61" s="1"/>
  <c r="T33" i="61"/>
  <c r="T49" i="61" s="1"/>
  <c r="T52" i="61" s="1"/>
  <c r="T54" i="61" s="1"/>
  <c r="T57" i="61" s="1"/>
  <c r="T60" i="61" s="1"/>
  <c r="S33" i="61"/>
  <c r="S49" i="61" s="1"/>
  <c r="S52" i="61" s="1"/>
  <c r="S54" i="61" s="1"/>
  <c r="S57" i="61" s="1"/>
  <c r="S60" i="61" s="1"/>
  <c r="R33" i="61"/>
  <c r="Q33" i="61"/>
  <c r="Q49" i="61" s="1"/>
  <c r="Q52" i="61" s="1"/>
  <c r="Q54" i="61" s="1"/>
  <c r="Q57" i="61" s="1"/>
  <c r="Q60" i="61" s="1"/>
  <c r="P33" i="61"/>
  <c r="P49" i="61" s="1"/>
  <c r="P52" i="61" s="1"/>
  <c r="P54" i="61" s="1"/>
  <c r="P57" i="61" s="1"/>
  <c r="P60" i="61" s="1"/>
  <c r="O33" i="61"/>
  <c r="O49" i="61" s="1"/>
  <c r="O52" i="61" s="1"/>
  <c r="O54" i="61" s="1"/>
  <c r="O57" i="61" s="1"/>
  <c r="O60" i="61" s="1"/>
  <c r="N33" i="61"/>
  <c r="M33" i="61"/>
  <c r="M49" i="61" s="1"/>
  <c r="M52" i="61" s="1"/>
  <c r="M54" i="61" s="1"/>
  <c r="M57" i="61" s="1"/>
  <c r="M60" i="61" s="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I33" i="61"/>
  <c r="H33" i="61"/>
  <c r="H49" i="61" s="1"/>
  <c r="H52" i="61" s="1"/>
  <c r="H54" i="61" s="1"/>
  <c r="H57" i="61" s="1"/>
  <c r="H60" i="61" s="1"/>
  <c r="G33" i="61"/>
  <c r="G49" i="61" s="1"/>
  <c r="G52" i="61" s="1"/>
  <c r="G54" i="61" s="1"/>
  <c r="G57" i="61" s="1"/>
  <c r="G60" i="61" s="1"/>
  <c r="F33" i="61"/>
  <c r="E33" i="61"/>
  <c r="D33" i="61"/>
  <c r="D49" i="61" s="1"/>
  <c r="D52" i="61" s="1"/>
  <c r="D54" i="61" s="1"/>
  <c r="D57" i="61" s="1"/>
  <c r="D60" i="61" s="1"/>
  <c r="C33" i="61"/>
  <c r="C49" i="61" s="1"/>
  <c r="C52" i="61" s="1"/>
  <c r="C54" i="61" s="1"/>
  <c r="C57" i="61" s="1"/>
  <c r="C60" i="61" s="1"/>
  <c r="X49" i="62"/>
  <c r="Z49" i="62" s="1"/>
  <c r="AA48" i="62"/>
  <c r="Z48" i="62"/>
  <c r="Y48" i="62"/>
  <c r="Y49" i="62" s="1"/>
  <c r="Y52" i="62" s="1"/>
  <c r="Y54" i="62" s="1"/>
  <c r="Y57" i="62" s="1"/>
  <c r="Y60" i="62" s="1"/>
  <c r="X48" i="62"/>
  <c r="W48" i="62"/>
  <c r="V48" i="62"/>
  <c r="U48" i="62"/>
  <c r="T48" i="62"/>
  <c r="S48" i="62"/>
  <c r="R48" i="62"/>
  <c r="Q48" i="62"/>
  <c r="Q49" i="62" s="1"/>
  <c r="Q52" i="62" s="1"/>
  <c r="Q54" i="62" s="1"/>
  <c r="Q57" i="62" s="1"/>
  <c r="Q60" i="62" s="1"/>
  <c r="P48" i="62"/>
  <c r="O48" i="62"/>
  <c r="N48" i="62"/>
  <c r="M48" i="62"/>
  <c r="L48" i="62"/>
  <c r="K48" i="62"/>
  <c r="J48" i="62"/>
  <c r="I48" i="62"/>
  <c r="I49" i="62" s="1"/>
  <c r="I52" i="62" s="1"/>
  <c r="I54" i="62" s="1"/>
  <c r="I57" i="62" s="1"/>
  <c r="I60" i="62" s="1"/>
  <c r="H48" i="62"/>
  <c r="G48" i="62"/>
  <c r="F48" i="62"/>
  <c r="E48" i="62"/>
  <c r="D48" i="62"/>
  <c r="C48" i="62"/>
  <c r="AA33" i="62"/>
  <c r="AA49" i="62" s="1"/>
  <c r="AA52" i="62" s="1"/>
  <c r="AA54" i="62" s="1"/>
  <c r="AA57" i="62" s="1"/>
  <c r="AA60" i="62" s="1"/>
  <c r="Z33" i="62"/>
  <c r="Y33" i="62"/>
  <c r="X33" i="62"/>
  <c r="W33" i="62"/>
  <c r="W49" i="62" s="1"/>
  <c r="W52" i="62" s="1"/>
  <c r="W54" i="62" s="1"/>
  <c r="W57" i="62" s="1"/>
  <c r="W60" i="62" s="1"/>
  <c r="V33" i="62"/>
  <c r="V49" i="62" s="1"/>
  <c r="V52" i="62" s="1"/>
  <c r="V54" i="62" s="1"/>
  <c r="V57" i="62" s="1"/>
  <c r="V60" i="62" s="1"/>
  <c r="U33" i="62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R49" i="62" s="1"/>
  <c r="R52" i="62" s="1"/>
  <c r="R54" i="62" s="1"/>
  <c r="R57" i="62" s="1"/>
  <c r="R60" i="62" s="1"/>
  <c r="Q33" i="62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N49" i="62" s="1"/>
  <c r="N52" i="62" s="1"/>
  <c r="N54" i="62" s="1"/>
  <c r="N57" i="62" s="1"/>
  <c r="N60" i="62" s="1"/>
  <c r="M33" i="62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F49" i="62" s="1"/>
  <c r="F52" i="62" s="1"/>
  <c r="F54" i="62" s="1"/>
  <c r="F57" i="62" s="1"/>
  <c r="F60" i="62" s="1"/>
  <c r="E33" i="62"/>
  <c r="D33" i="62"/>
  <c r="D49" i="62" s="1"/>
  <c r="D52" i="62" s="1"/>
  <c r="D54" i="62" s="1"/>
  <c r="D57" i="62" s="1"/>
  <c r="D60" i="62" s="1"/>
  <c r="C33" i="62"/>
  <c r="C49" i="62" s="1"/>
  <c r="C52" i="62" s="1"/>
  <c r="C54" i="62" s="1"/>
  <c r="C57" i="62" s="1"/>
  <c r="C60" i="62" s="1"/>
  <c r="AA49" i="63"/>
  <c r="AA52" i="63" s="1"/>
  <c r="AA54" i="63" s="1"/>
  <c r="AA57" i="63" s="1"/>
  <c r="AA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Y33" i="63"/>
  <c r="Y49" i="63" s="1"/>
  <c r="Y52" i="63" s="1"/>
  <c r="Y54" i="63" s="1"/>
  <c r="Y57" i="63" s="1"/>
  <c r="Y60" i="63" s="1"/>
  <c r="X33" i="63"/>
  <c r="W33" i="63"/>
  <c r="W49" i="63" s="1"/>
  <c r="W52" i="63" s="1"/>
  <c r="W54" i="63" s="1"/>
  <c r="W57" i="63" s="1"/>
  <c r="W60" i="63" s="1"/>
  <c r="V33" i="63"/>
  <c r="V49" i="63" s="1"/>
  <c r="V52" i="63" s="1"/>
  <c r="V54" i="63" s="1"/>
  <c r="V57" i="63" s="1"/>
  <c r="V60" i="63" s="1"/>
  <c r="U33" i="63"/>
  <c r="U49" i="63" s="1"/>
  <c r="U52" i="63" s="1"/>
  <c r="U54" i="63" s="1"/>
  <c r="U57" i="63" s="1"/>
  <c r="U60" i="63" s="1"/>
  <c r="T33" i="63"/>
  <c r="S33" i="63"/>
  <c r="S49" i="63" s="1"/>
  <c r="S52" i="63" s="1"/>
  <c r="S54" i="63" s="1"/>
  <c r="S57" i="63" s="1"/>
  <c r="S60" i="63" s="1"/>
  <c r="R33" i="63"/>
  <c r="R49" i="63" s="1"/>
  <c r="R52" i="63" s="1"/>
  <c r="R54" i="63" s="1"/>
  <c r="R57" i="63" s="1"/>
  <c r="R60" i="63" s="1"/>
  <c r="Q33" i="63"/>
  <c r="Q49" i="63" s="1"/>
  <c r="Q52" i="63" s="1"/>
  <c r="Q54" i="63" s="1"/>
  <c r="Q57" i="63" s="1"/>
  <c r="Q60" i="63" s="1"/>
  <c r="P33" i="63"/>
  <c r="O33" i="63"/>
  <c r="O49" i="63" s="1"/>
  <c r="O52" i="63" s="1"/>
  <c r="O54" i="63" s="1"/>
  <c r="O57" i="63" s="1"/>
  <c r="O60" i="63" s="1"/>
  <c r="N33" i="63"/>
  <c r="N49" i="63" s="1"/>
  <c r="N52" i="63" s="1"/>
  <c r="N54" i="63" s="1"/>
  <c r="N57" i="63" s="1"/>
  <c r="N60" i="63" s="1"/>
  <c r="M33" i="63"/>
  <c r="M49" i="63" s="1"/>
  <c r="M52" i="63" s="1"/>
  <c r="M54" i="63" s="1"/>
  <c r="M57" i="63" s="1"/>
  <c r="M60" i="63" s="1"/>
  <c r="L33" i="63"/>
  <c r="K33" i="63"/>
  <c r="K49" i="63" s="1"/>
  <c r="K52" i="63" s="1"/>
  <c r="K54" i="63" s="1"/>
  <c r="K57" i="63" s="1"/>
  <c r="K60" i="63" s="1"/>
  <c r="J33" i="63"/>
  <c r="J49" i="63" s="1"/>
  <c r="J52" i="63" s="1"/>
  <c r="J54" i="63" s="1"/>
  <c r="J57" i="63" s="1"/>
  <c r="J60" i="63" s="1"/>
  <c r="I33" i="63"/>
  <c r="I49" i="63" s="1"/>
  <c r="I52" i="63" s="1"/>
  <c r="I54" i="63" s="1"/>
  <c r="I57" i="63" s="1"/>
  <c r="I60" i="63" s="1"/>
  <c r="H33" i="63"/>
  <c r="G33" i="63"/>
  <c r="G49" i="63" s="1"/>
  <c r="G52" i="63" s="1"/>
  <c r="G54" i="63" s="1"/>
  <c r="G57" i="63" s="1"/>
  <c r="G60" i="63" s="1"/>
  <c r="F33" i="63"/>
  <c r="F49" i="63" s="1"/>
  <c r="F52" i="63" s="1"/>
  <c r="F54" i="63" s="1"/>
  <c r="F57" i="63" s="1"/>
  <c r="F60" i="63" s="1"/>
  <c r="E33" i="63"/>
  <c r="E49" i="63" s="1"/>
  <c r="E52" i="63" s="1"/>
  <c r="E54" i="63" s="1"/>
  <c r="E57" i="63" s="1"/>
  <c r="E60" i="63" s="1"/>
  <c r="D33" i="63"/>
  <c r="C33" i="63"/>
  <c r="C49" i="63" s="1"/>
  <c r="C52" i="63" s="1"/>
  <c r="C54" i="63" s="1"/>
  <c r="C57" i="63" s="1"/>
  <c r="C60" i="63" s="1"/>
  <c r="F49" i="64"/>
  <c r="F52" i="64" s="1"/>
  <c r="F54" i="64" s="1"/>
  <c r="F57" i="64" s="1"/>
  <c r="F60" i="64" s="1"/>
  <c r="AA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Y33" i="64"/>
  <c r="Y49" i="64" s="1"/>
  <c r="Y52" i="64" s="1"/>
  <c r="Y54" i="64" s="1"/>
  <c r="Y57" i="64" s="1"/>
  <c r="Y60" i="64" s="1"/>
  <c r="X33" i="64"/>
  <c r="W33" i="64"/>
  <c r="V33" i="64"/>
  <c r="V49" i="64" s="1"/>
  <c r="V52" i="64" s="1"/>
  <c r="V54" i="64" s="1"/>
  <c r="V57" i="64" s="1"/>
  <c r="V60" i="64" s="1"/>
  <c r="U33" i="64"/>
  <c r="U49" i="64" s="1"/>
  <c r="U52" i="64" s="1"/>
  <c r="U54" i="64" s="1"/>
  <c r="U57" i="64" s="1"/>
  <c r="U60" i="64" s="1"/>
  <c r="T33" i="64"/>
  <c r="T49" i="64" s="1"/>
  <c r="T52" i="64" s="1"/>
  <c r="T54" i="64" s="1"/>
  <c r="T57" i="64" s="1"/>
  <c r="T60" i="64" s="1"/>
  <c r="S33" i="64"/>
  <c r="R33" i="64"/>
  <c r="R49" i="64" s="1"/>
  <c r="R52" i="64" s="1"/>
  <c r="R54" i="64" s="1"/>
  <c r="R57" i="64" s="1"/>
  <c r="R60" i="64" s="1"/>
  <c r="Q33" i="64"/>
  <c r="Q49" i="64" s="1"/>
  <c r="Q52" i="64" s="1"/>
  <c r="Q54" i="64" s="1"/>
  <c r="Q57" i="64" s="1"/>
  <c r="Q60" i="64" s="1"/>
  <c r="P33" i="64"/>
  <c r="P49" i="64" s="1"/>
  <c r="P52" i="64" s="1"/>
  <c r="P54" i="64" s="1"/>
  <c r="P57" i="64" s="1"/>
  <c r="P60" i="64" s="1"/>
  <c r="O33" i="64"/>
  <c r="N33" i="64"/>
  <c r="N49" i="64" s="1"/>
  <c r="N52" i="64" s="1"/>
  <c r="N54" i="64" s="1"/>
  <c r="N57" i="64" s="1"/>
  <c r="N60" i="64" s="1"/>
  <c r="M33" i="64"/>
  <c r="M49" i="64" s="1"/>
  <c r="M52" i="64" s="1"/>
  <c r="M54" i="64" s="1"/>
  <c r="M57" i="64" s="1"/>
  <c r="M60" i="64" s="1"/>
  <c r="L33" i="64"/>
  <c r="L49" i="64" s="1"/>
  <c r="L52" i="64" s="1"/>
  <c r="L54" i="64" s="1"/>
  <c r="L57" i="64" s="1"/>
  <c r="L60" i="64" s="1"/>
  <c r="K33" i="64"/>
  <c r="J33" i="64"/>
  <c r="J49" i="64" s="1"/>
  <c r="J52" i="64" s="1"/>
  <c r="J54" i="64" s="1"/>
  <c r="J57" i="64" s="1"/>
  <c r="J60" i="64" s="1"/>
  <c r="I33" i="64"/>
  <c r="I49" i="64" s="1"/>
  <c r="I52" i="64" s="1"/>
  <c r="I54" i="64" s="1"/>
  <c r="I57" i="64" s="1"/>
  <c r="I60" i="64" s="1"/>
  <c r="H33" i="64"/>
  <c r="H49" i="64" s="1"/>
  <c r="H52" i="64" s="1"/>
  <c r="H54" i="64" s="1"/>
  <c r="H57" i="64" s="1"/>
  <c r="H60" i="64" s="1"/>
  <c r="G33" i="64"/>
  <c r="F33" i="64"/>
  <c r="E33" i="64"/>
  <c r="E49" i="64" s="1"/>
  <c r="E52" i="64" s="1"/>
  <c r="E54" i="64" s="1"/>
  <c r="E57" i="64" s="1"/>
  <c r="E60" i="64" s="1"/>
  <c r="D33" i="64"/>
  <c r="D49" i="64" s="1"/>
  <c r="D52" i="64" s="1"/>
  <c r="D54" i="64" s="1"/>
  <c r="D57" i="64" s="1"/>
  <c r="D60" i="64" s="1"/>
  <c r="C33" i="64"/>
  <c r="U49" i="65"/>
  <c r="U52" i="65" s="1"/>
  <c r="U54" i="65" s="1"/>
  <c r="U57" i="65" s="1"/>
  <c r="U60" i="65" s="1"/>
  <c r="Q49" i="65"/>
  <c r="Q52" i="65" s="1"/>
  <c r="Q54" i="65" s="1"/>
  <c r="Q57" i="65" s="1"/>
  <c r="Q60" i="65" s="1"/>
  <c r="M49" i="65"/>
  <c r="M52" i="65" s="1"/>
  <c r="M54" i="65" s="1"/>
  <c r="M57" i="65" s="1"/>
  <c r="M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Y49" i="65" s="1"/>
  <c r="Y52" i="65" s="1"/>
  <c r="Y54" i="65" s="1"/>
  <c r="Y57" i="65" s="1"/>
  <c r="Y60" i="65" s="1"/>
  <c r="X33" i="65"/>
  <c r="W33" i="65"/>
  <c r="W49" i="65" s="1"/>
  <c r="W52" i="65" s="1"/>
  <c r="W54" i="65" s="1"/>
  <c r="W57" i="65" s="1"/>
  <c r="W60" i="65" s="1"/>
  <c r="V33" i="65"/>
  <c r="U33" i="65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Q33" i="65"/>
  <c r="P33" i="65"/>
  <c r="P49" i="65" s="1"/>
  <c r="P52" i="65" s="1"/>
  <c r="P54" i="65" s="1"/>
  <c r="P57" i="65" s="1"/>
  <c r="P60" i="65" s="1"/>
  <c r="O33" i="65"/>
  <c r="O49" i="65" s="1"/>
  <c r="O52" i="65" s="1"/>
  <c r="O54" i="65" s="1"/>
  <c r="O57" i="65" s="1"/>
  <c r="O60" i="65" s="1"/>
  <c r="N33" i="65"/>
  <c r="M33" i="65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I33" i="65"/>
  <c r="I49" i="65" s="1"/>
  <c r="I52" i="65" s="1"/>
  <c r="I54" i="65" s="1"/>
  <c r="I57" i="65" s="1"/>
  <c r="I60" i="65" s="1"/>
  <c r="H33" i="65"/>
  <c r="H49" i="65" s="1"/>
  <c r="H52" i="65" s="1"/>
  <c r="H54" i="65" s="1"/>
  <c r="H57" i="65" s="1"/>
  <c r="H60" i="65" s="1"/>
  <c r="G33" i="65"/>
  <c r="G49" i="65" s="1"/>
  <c r="G52" i="65" s="1"/>
  <c r="G54" i="65" s="1"/>
  <c r="G57" i="65" s="1"/>
  <c r="G60" i="65" s="1"/>
  <c r="F33" i="65"/>
  <c r="E33" i="65"/>
  <c r="E49" i="65" s="1"/>
  <c r="E52" i="65" s="1"/>
  <c r="E54" i="65" s="1"/>
  <c r="E57" i="65" s="1"/>
  <c r="E60" i="65" s="1"/>
  <c r="D33" i="65"/>
  <c r="D49" i="65" s="1"/>
  <c r="D52" i="65" s="1"/>
  <c r="D54" i="65" s="1"/>
  <c r="D57" i="65" s="1"/>
  <c r="D60" i="65" s="1"/>
  <c r="C33" i="65"/>
  <c r="C49" i="65" s="1"/>
  <c r="C52" i="65" s="1"/>
  <c r="C54" i="65" s="1"/>
  <c r="C57" i="65" s="1"/>
  <c r="C60" i="65" s="1"/>
  <c r="X49" i="66"/>
  <c r="U49" i="66"/>
  <c r="U52" i="66" s="1"/>
  <c r="U54" i="66" s="1"/>
  <c r="U57" i="66" s="1"/>
  <c r="U60" i="66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AA49" i="66" s="1"/>
  <c r="AA52" i="66" s="1"/>
  <c r="AA54" i="66" s="1"/>
  <c r="AA57" i="66" s="1"/>
  <c r="AA60" i="66" s="1"/>
  <c r="Y33" i="66"/>
  <c r="X33" i="66"/>
  <c r="Z33" i="66" s="1"/>
  <c r="W33" i="66"/>
  <c r="W49" i="66" s="1"/>
  <c r="W52" i="66" s="1"/>
  <c r="W54" i="66" s="1"/>
  <c r="W57" i="66" s="1"/>
  <c r="W60" i="66" s="1"/>
  <c r="V33" i="66"/>
  <c r="U33" i="66"/>
  <c r="T33" i="66"/>
  <c r="T49" i="66" s="1"/>
  <c r="T52" i="66" s="1"/>
  <c r="T54" i="66" s="1"/>
  <c r="T57" i="66" s="1"/>
  <c r="T60" i="66" s="1"/>
  <c r="S33" i="66"/>
  <c r="S49" i="66" s="1"/>
  <c r="S52" i="66" s="1"/>
  <c r="S54" i="66" s="1"/>
  <c r="S57" i="66" s="1"/>
  <c r="S60" i="66" s="1"/>
  <c r="R33" i="66"/>
  <c r="Q33" i="66"/>
  <c r="P33" i="66"/>
  <c r="P49" i="66" s="1"/>
  <c r="P52" i="66" s="1"/>
  <c r="P54" i="66" s="1"/>
  <c r="P57" i="66" s="1"/>
  <c r="P60" i="66" s="1"/>
  <c r="O33" i="66"/>
  <c r="O49" i="66" s="1"/>
  <c r="O52" i="66" s="1"/>
  <c r="O54" i="66" s="1"/>
  <c r="O57" i="66" s="1"/>
  <c r="O60" i="66" s="1"/>
  <c r="N33" i="66"/>
  <c r="M33" i="66"/>
  <c r="L33" i="66"/>
  <c r="L49" i="66" s="1"/>
  <c r="L52" i="66" s="1"/>
  <c r="L54" i="66" s="1"/>
  <c r="L57" i="66" s="1"/>
  <c r="L60" i="66" s="1"/>
  <c r="K33" i="66"/>
  <c r="K49" i="66" s="1"/>
  <c r="K52" i="66" s="1"/>
  <c r="K54" i="66" s="1"/>
  <c r="K57" i="66" s="1"/>
  <c r="K60" i="66" s="1"/>
  <c r="J33" i="66"/>
  <c r="I33" i="66"/>
  <c r="H33" i="66"/>
  <c r="H49" i="66" s="1"/>
  <c r="H52" i="66" s="1"/>
  <c r="H54" i="66" s="1"/>
  <c r="H57" i="66" s="1"/>
  <c r="H60" i="66" s="1"/>
  <c r="G33" i="66"/>
  <c r="G49" i="66" s="1"/>
  <c r="G52" i="66" s="1"/>
  <c r="G54" i="66" s="1"/>
  <c r="G57" i="66" s="1"/>
  <c r="G60" i="66" s="1"/>
  <c r="F33" i="66"/>
  <c r="E33" i="66"/>
  <c r="D33" i="66"/>
  <c r="D49" i="66" s="1"/>
  <c r="D52" i="66" s="1"/>
  <c r="D54" i="66" s="1"/>
  <c r="D57" i="66" s="1"/>
  <c r="D60" i="66" s="1"/>
  <c r="C33" i="66"/>
  <c r="C49" i="66" s="1"/>
  <c r="C52" i="66" s="1"/>
  <c r="C54" i="66" s="1"/>
  <c r="C57" i="66" s="1"/>
  <c r="C60" i="66" s="1"/>
  <c r="W49" i="67"/>
  <c r="W52" i="67" s="1"/>
  <c r="W54" i="67" s="1"/>
  <c r="W57" i="67" s="1"/>
  <c r="W60" i="67" s="1"/>
  <c r="V49" i="67"/>
  <c r="V52" i="67" s="1"/>
  <c r="V54" i="67" s="1"/>
  <c r="V57" i="67" s="1"/>
  <c r="V60" i="67" s="1"/>
  <c r="S49" i="67"/>
  <c r="S52" i="67" s="1"/>
  <c r="S54" i="67" s="1"/>
  <c r="S57" i="67" s="1"/>
  <c r="S60" i="67" s="1"/>
  <c r="AA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AA49" i="67" s="1"/>
  <c r="AA52" i="67" s="1"/>
  <c r="AA54" i="67" s="1"/>
  <c r="AA57" i="67" s="1"/>
  <c r="AA60" i="67" s="1"/>
  <c r="Y33" i="67"/>
  <c r="Y49" i="67" s="1"/>
  <c r="Y52" i="67" s="1"/>
  <c r="Y54" i="67" s="1"/>
  <c r="Y57" i="67" s="1"/>
  <c r="Y60" i="67" s="1"/>
  <c r="X33" i="67"/>
  <c r="X49" i="67" s="1"/>
  <c r="W33" i="67"/>
  <c r="V33" i="67"/>
  <c r="U33" i="67"/>
  <c r="U49" i="67" s="1"/>
  <c r="U52" i="67" s="1"/>
  <c r="U54" i="67" s="1"/>
  <c r="U57" i="67" s="1"/>
  <c r="U60" i="67" s="1"/>
  <c r="T33" i="67"/>
  <c r="S33" i="67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N49" i="67" s="1"/>
  <c r="N52" i="67" s="1"/>
  <c r="N54" i="67" s="1"/>
  <c r="N57" i="67" s="1"/>
  <c r="N60" i="67" s="1"/>
  <c r="M33" i="67"/>
  <c r="M49" i="67" s="1"/>
  <c r="M52" i="67" s="1"/>
  <c r="M54" i="67" s="1"/>
  <c r="M57" i="67" s="1"/>
  <c r="M60" i="67" s="1"/>
  <c r="L33" i="67"/>
  <c r="K33" i="67"/>
  <c r="K49" i="67" s="1"/>
  <c r="K52" i="67" s="1"/>
  <c r="K54" i="67" s="1"/>
  <c r="K57" i="67" s="1"/>
  <c r="K60" i="67" s="1"/>
  <c r="J33" i="67"/>
  <c r="J49" i="67" s="1"/>
  <c r="J52" i="67" s="1"/>
  <c r="J54" i="67" s="1"/>
  <c r="J57" i="67" s="1"/>
  <c r="J60" i="67" s="1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E49" i="67" s="1"/>
  <c r="E52" i="67" s="1"/>
  <c r="E54" i="67" s="1"/>
  <c r="E57" i="67" s="1"/>
  <c r="E60" i="67" s="1"/>
  <c r="D33" i="67"/>
  <c r="C33" i="67"/>
  <c r="C49" i="67" s="1"/>
  <c r="C52" i="67" s="1"/>
  <c r="C54" i="67" s="1"/>
  <c r="C57" i="67" s="1"/>
  <c r="C60" i="67" s="1"/>
  <c r="U52" i="68"/>
  <c r="U54" i="68" s="1"/>
  <c r="U57" i="68" s="1"/>
  <c r="U60" i="68" s="1"/>
  <c r="J49" i="68"/>
  <c r="J52" i="68" s="1"/>
  <c r="J54" i="68" s="1"/>
  <c r="J57" i="68" s="1"/>
  <c r="J60" i="68" s="1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Y33" i="68"/>
  <c r="Y49" i="68" s="1"/>
  <c r="Y52" i="68" s="1"/>
  <c r="Y54" i="68" s="1"/>
  <c r="Y57" i="68" s="1"/>
  <c r="Y60" i="68" s="1"/>
  <c r="X33" i="68"/>
  <c r="X49" i="68" s="1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U49" i="68" s="1"/>
  <c r="T33" i="68"/>
  <c r="T49" i="68" s="1"/>
  <c r="T52" i="68" s="1"/>
  <c r="T54" i="68" s="1"/>
  <c r="T57" i="68" s="1"/>
  <c r="T60" i="68" s="1"/>
  <c r="S33" i="68"/>
  <c r="R33" i="68"/>
  <c r="R49" i="68" s="1"/>
  <c r="R52" i="68" s="1"/>
  <c r="R54" i="68" s="1"/>
  <c r="R57" i="68" s="1"/>
  <c r="R60" i="68" s="1"/>
  <c r="Q33" i="68"/>
  <c r="Q49" i="68" s="1"/>
  <c r="Q52" i="68" s="1"/>
  <c r="Q54" i="68" s="1"/>
  <c r="Q57" i="68" s="1"/>
  <c r="Q60" i="68" s="1"/>
  <c r="P33" i="68"/>
  <c r="P49" i="68" s="1"/>
  <c r="P52" i="68" s="1"/>
  <c r="P54" i="68" s="1"/>
  <c r="P57" i="68" s="1"/>
  <c r="P60" i="68" s="1"/>
  <c r="O33" i="68"/>
  <c r="O49" i="68" s="1"/>
  <c r="O52" i="68" s="1"/>
  <c r="O54" i="68" s="1"/>
  <c r="O57" i="68" s="1"/>
  <c r="O60" i="68" s="1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J33" i="68"/>
  <c r="I33" i="68"/>
  <c r="I49" i="68" s="1"/>
  <c r="I52" i="68" s="1"/>
  <c r="I54" i="68" s="1"/>
  <c r="I57" i="68" s="1"/>
  <c r="I60" i="68" s="1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E49" i="68" s="1"/>
  <c r="E52" i="68" s="1"/>
  <c r="E54" i="68" s="1"/>
  <c r="E57" i="68" s="1"/>
  <c r="E60" i="68" s="1"/>
  <c r="D33" i="68"/>
  <c r="D49" i="68" s="1"/>
  <c r="D52" i="68" s="1"/>
  <c r="D54" i="68" s="1"/>
  <c r="D57" i="68" s="1"/>
  <c r="D60" i="68" s="1"/>
  <c r="C33" i="68"/>
  <c r="U49" i="69"/>
  <c r="U52" i="69" s="1"/>
  <c r="U54" i="69" s="1"/>
  <c r="U57" i="69" s="1"/>
  <c r="U60" i="69" s="1"/>
  <c r="T49" i="69"/>
  <c r="T52" i="69" s="1"/>
  <c r="T54" i="69" s="1"/>
  <c r="T57" i="69" s="1"/>
  <c r="T60" i="69" s="1"/>
  <c r="Q49" i="69"/>
  <c r="Q52" i="69" s="1"/>
  <c r="Q54" i="69" s="1"/>
  <c r="Q57" i="69" s="1"/>
  <c r="Q60" i="69" s="1"/>
  <c r="AA48" i="69"/>
  <c r="Z48" i="69"/>
  <c r="Y48" i="69"/>
  <c r="X48" i="69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Y33" i="69"/>
  <c r="Y49" i="69" s="1"/>
  <c r="Y52" i="69" s="1"/>
  <c r="Y54" i="69" s="1"/>
  <c r="Y57" i="69" s="1"/>
  <c r="Y60" i="69" s="1"/>
  <c r="X33" i="69"/>
  <c r="X49" i="69" s="1"/>
  <c r="W33" i="69"/>
  <c r="W49" i="69" s="1"/>
  <c r="W52" i="69" s="1"/>
  <c r="W54" i="69" s="1"/>
  <c r="W57" i="69" s="1"/>
  <c r="W60" i="69" s="1"/>
  <c r="V33" i="69"/>
  <c r="V49" i="69" s="1"/>
  <c r="V52" i="69" s="1"/>
  <c r="V54" i="69" s="1"/>
  <c r="V57" i="69" s="1"/>
  <c r="V60" i="69" s="1"/>
  <c r="U33" i="69"/>
  <c r="T33" i="69"/>
  <c r="S33" i="69"/>
  <c r="S49" i="69" s="1"/>
  <c r="S52" i="69" s="1"/>
  <c r="S54" i="69" s="1"/>
  <c r="S57" i="69" s="1"/>
  <c r="S60" i="69" s="1"/>
  <c r="R33" i="69"/>
  <c r="Q33" i="69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M49" i="69" s="1"/>
  <c r="M52" i="69" s="1"/>
  <c r="M54" i="69" s="1"/>
  <c r="M57" i="69" s="1"/>
  <c r="M60" i="69" s="1"/>
  <c r="L33" i="69"/>
  <c r="L49" i="69" s="1"/>
  <c r="L52" i="69" s="1"/>
  <c r="L54" i="69" s="1"/>
  <c r="L57" i="69" s="1"/>
  <c r="L60" i="69" s="1"/>
  <c r="K33" i="69"/>
  <c r="K49" i="69" s="1"/>
  <c r="K52" i="69" s="1"/>
  <c r="K54" i="69" s="1"/>
  <c r="K57" i="69" s="1"/>
  <c r="K60" i="69" s="1"/>
  <c r="J33" i="69"/>
  <c r="I33" i="69"/>
  <c r="I49" i="69" s="1"/>
  <c r="I52" i="69" s="1"/>
  <c r="I54" i="69" s="1"/>
  <c r="I57" i="69" s="1"/>
  <c r="I60" i="69" s="1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F49" i="69" s="1"/>
  <c r="F52" i="69" s="1"/>
  <c r="F54" i="69" s="1"/>
  <c r="F57" i="69" s="1"/>
  <c r="F60" i="69" s="1"/>
  <c r="E33" i="69"/>
  <c r="E49" i="69" s="1"/>
  <c r="E52" i="69" s="1"/>
  <c r="E54" i="69" s="1"/>
  <c r="E57" i="69" s="1"/>
  <c r="E60" i="69" s="1"/>
  <c r="D33" i="69"/>
  <c r="D49" i="69" s="1"/>
  <c r="D52" i="69" s="1"/>
  <c r="D54" i="69" s="1"/>
  <c r="D57" i="69" s="1"/>
  <c r="D60" i="69" s="1"/>
  <c r="C33" i="69"/>
  <c r="C49" i="69" s="1"/>
  <c r="C52" i="69" s="1"/>
  <c r="C54" i="69" s="1"/>
  <c r="C57" i="69" s="1"/>
  <c r="C60" i="69" s="1"/>
  <c r="S49" i="70"/>
  <c r="S52" i="70" s="1"/>
  <c r="S54" i="70" s="1"/>
  <c r="S57" i="70" s="1"/>
  <c r="S60" i="70" s="1"/>
  <c r="L49" i="70"/>
  <c r="L52" i="70" s="1"/>
  <c r="L54" i="70" s="1"/>
  <c r="L57" i="70" s="1"/>
  <c r="L60" i="70" s="1"/>
  <c r="AA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AA49" i="70" s="1"/>
  <c r="AA52" i="70" s="1"/>
  <c r="AA54" i="70" s="1"/>
  <c r="AA57" i="70" s="1"/>
  <c r="AA60" i="70" s="1"/>
  <c r="Y33" i="70"/>
  <c r="Y49" i="70" s="1"/>
  <c r="Y52" i="70" s="1"/>
  <c r="Y54" i="70" s="1"/>
  <c r="Y57" i="70" s="1"/>
  <c r="Y60" i="70" s="1"/>
  <c r="X33" i="70"/>
  <c r="W33" i="70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R33" i="70"/>
  <c r="R49" i="70" s="1"/>
  <c r="R52" i="70" s="1"/>
  <c r="R54" i="70" s="1"/>
  <c r="R57" i="70" s="1"/>
  <c r="R60" i="70" s="1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N33" i="70"/>
  <c r="N49" i="70" s="1"/>
  <c r="N52" i="70" s="1"/>
  <c r="N54" i="70" s="1"/>
  <c r="N57" i="70" s="1"/>
  <c r="N60" i="70" s="1"/>
  <c r="M33" i="70"/>
  <c r="M49" i="70" s="1"/>
  <c r="M52" i="70" s="1"/>
  <c r="M54" i="70" s="1"/>
  <c r="M57" i="70" s="1"/>
  <c r="M60" i="70" s="1"/>
  <c r="L33" i="70"/>
  <c r="K33" i="70"/>
  <c r="K49" i="70" s="1"/>
  <c r="K52" i="70" s="1"/>
  <c r="K54" i="70" s="1"/>
  <c r="K57" i="70" s="1"/>
  <c r="K60" i="70" s="1"/>
  <c r="J33" i="70"/>
  <c r="J49" i="70" s="1"/>
  <c r="J52" i="70" s="1"/>
  <c r="J54" i="70" s="1"/>
  <c r="J57" i="70" s="1"/>
  <c r="J60" i="70" s="1"/>
  <c r="I33" i="70"/>
  <c r="I49" i="70" s="1"/>
  <c r="I52" i="70" s="1"/>
  <c r="I54" i="70" s="1"/>
  <c r="I57" i="70" s="1"/>
  <c r="I60" i="70" s="1"/>
  <c r="H33" i="70"/>
  <c r="G33" i="70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J52" i="71"/>
  <c r="J54" i="71" s="1"/>
  <c r="J57" i="71" s="1"/>
  <c r="J60" i="71" s="1"/>
  <c r="AA49" i="71"/>
  <c r="AA52" i="71" s="1"/>
  <c r="AA54" i="71" s="1"/>
  <c r="AA57" i="71" s="1"/>
  <c r="AA60" i="71" s="1"/>
  <c r="W49" i="71"/>
  <c r="W52" i="71" s="1"/>
  <c r="W54" i="71" s="1"/>
  <c r="W57" i="71" s="1"/>
  <c r="W60" i="71" s="1"/>
  <c r="S49" i="71"/>
  <c r="S52" i="71" s="1"/>
  <c r="S54" i="71" s="1"/>
  <c r="S57" i="71" s="1"/>
  <c r="S60" i="71" s="1"/>
  <c r="J49" i="71"/>
  <c r="G49" i="71"/>
  <c r="G52" i="71" s="1"/>
  <c r="G54" i="71" s="1"/>
  <c r="G57" i="71" s="1"/>
  <c r="G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Y33" i="71"/>
  <c r="Y49" i="71" s="1"/>
  <c r="Y52" i="71" s="1"/>
  <c r="Y54" i="71" s="1"/>
  <c r="Y57" i="71" s="1"/>
  <c r="Y60" i="71" s="1"/>
  <c r="X33" i="71"/>
  <c r="X49" i="71" s="1"/>
  <c r="W33" i="71"/>
  <c r="V33" i="71"/>
  <c r="V49" i="71" s="1"/>
  <c r="V52" i="71" s="1"/>
  <c r="V54" i="71" s="1"/>
  <c r="V57" i="71" s="1"/>
  <c r="V60" i="71" s="1"/>
  <c r="U33" i="71"/>
  <c r="U49" i="71" s="1"/>
  <c r="U52" i="71" s="1"/>
  <c r="U54" i="71" s="1"/>
  <c r="U57" i="71" s="1"/>
  <c r="U60" i="71" s="1"/>
  <c r="T33" i="71"/>
  <c r="T49" i="71" s="1"/>
  <c r="T52" i="71" s="1"/>
  <c r="T54" i="71" s="1"/>
  <c r="T57" i="71" s="1"/>
  <c r="T60" i="71" s="1"/>
  <c r="S33" i="7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P49" i="71" s="1"/>
  <c r="P52" i="71" s="1"/>
  <c r="P54" i="71" s="1"/>
  <c r="P57" i="71" s="1"/>
  <c r="P60" i="71" s="1"/>
  <c r="O33" i="71"/>
  <c r="O49" i="71" s="1"/>
  <c r="O52" i="71" s="1"/>
  <c r="O54" i="71" s="1"/>
  <c r="O57" i="71" s="1"/>
  <c r="O60" i="71" s="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L49" i="71" s="1"/>
  <c r="L52" i="71" s="1"/>
  <c r="L54" i="71" s="1"/>
  <c r="L57" i="71" s="1"/>
  <c r="L60" i="71" s="1"/>
  <c r="K33" i="71"/>
  <c r="K49" i="71" s="1"/>
  <c r="K52" i="71" s="1"/>
  <c r="K54" i="71" s="1"/>
  <c r="K57" i="71" s="1"/>
  <c r="K60" i="71" s="1"/>
  <c r="J33" i="7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F33" i="71"/>
  <c r="F49" i="71" s="1"/>
  <c r="F52" i="71" s="1"/>
  <c r="F54" i="71" s="1"/>
  <c r="F57" i="71" s="1"/>
  <c r="F60" i="71" s="1"/>
  <c r="E33" i="71"/>
  <c r="E49" i="71" s="1"/>
  <c r="E52" i="71" s="1"/>
  <c r="E54" i="71" s="1"/>
  <c r="E57" i="71" s="1"/>
  <c r="E60" i="71" s="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R49" i="72"/>
  <c r="R52" i="72" s="1"/>
  <c r="R54" i="72" s="1"/>
  <c r="R57" i="72" s="1"/>
  <c r="R60" i="72" s="1"/>
  <c r="F49" i="72"/>
  <c r="F52" i="72" s="1"/>
  <c r="F54" i="72" s="1"/>
  <c r="F57" i="72" s="1"/>
  <c r="F60" i="72" s="1"/>
  <c r="AA48" i="72"/>
  <c r="Z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AA52" i="72" s="1"/>
  <c r="AA54" i="72" s="1"/>
  <c r="AA57" i="72" s="1"/>
  <c r="AA60" i="72" s="1"/>
  <c r="Y33" i="72"/>
  <c r="Y49" i="72" s="1"/>
  <c r="Y52" i="72" s="1"/>
  <c r="Y54" i="72" s="1"/>
  <c r="Y57" i="72" s="1"/>
  <c r="Y60" i="72" s="1"/>
  <c r="X33" i="72"/>
  <c r="X49" i="72" s="1"/>
  <c r="W33" i="72"/>
  <c r="W49" i="72" s="1"/>
  <c r="W52" i="72" s="1"/>
  <c r="W54" i="72" s="1"/>
  <c r="W57" i="72" s="1"/>
  <c r="W60" i="72" s="1"/>
  <c r="V33" i="72"/>
  <c r="V49" i="72" s="1"/>
  <c r="V52" i="72" s="1"/>
  <c r="V54" i="72" s="1"/>
  <c r="V57" i="72" s="1"/>
  <c r="V60" i="72" s="1"/>
  <c r="U33" i="72"/>
  <c r="U49" i="72" s="1"/>
  <c r="U52" i="72" s="1"/>
  <c r="U54" i="72" s="1"/>
  <c r="U57" i="72" s="1"/>
  <c r="U60" i="72" s="1"/>
  <c r="T33" i="72"/>
  <c r="T49" i="72" s="1"/>
  <c r="T52" i="72" s="1"/>
  <c r="T54" i="72" s="1"/>
  <c r="T57" i="72" s="1"/>
  <c r="T60" i="72" s="1"/>
  <c r="S33" i="72"/>
  <c r="S49" i="72" s="1"/>
  <c r="S52" i="72" s="1"/>
  <c r="S54" i="72" s="1"/>
  <c r="S57" i="72" s="1"/>
  <c r="S60" i="72" s="1"/>
  <c r="R33" i="72"/>
  <c r="Q33" i="72"/>
  <c r="Q49" i="72" s="1"/>
  <c r="Q52" i="72" s="1"/>
  <c r="Q54" i="72" s="1"/>
  <c r="Q57" i="72" s="1"/>
  <c r="Q60" i="72" s="1"/>
  <c r="P33" i="72"/>
  <c r="P49" i="72" s="1"/>
  <c r="P52" i="72" s="1"/>
  <c r="P54" i="72" s="1"/>
  <c r="P57" i="72" s="1"/>
  <c r="P60" i="72" s="1"/>
  <c r="O33" i="72"/>
  <c r="O49" i="72" s="1"/>
  <c r="O52" i="72" s="1"/>
  <c r="O54" i="72" s="1"/>
  <c r="O57" i="72" s="1"/>
  <c r="O60" i="72" s="1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L49" i="72" s="1"/>
  <c r="L52" i="72" s="1"/>
  <c r="L54" i="72" s="1"/>
  <c r="L57" i="72" s="1"/>
  <c r="L60" i="72" s="1"/>
  <c r="K33" i="72"/>
  <c r="K49" i="72" s="1"/>
  <c r="K52" i="72" s="1"/>
  <c r="K54" i="72" s="1"/>
  <c r="K57" i="72" s="1"/>
  <c r="K60" i="72" s="1"/>
  <c r="J33" i="72"/>
  <c r="J49" i="72" s="1"/>
  <c r="J52" i="72" s="1"/>
  <c r="J54" i="72" s="1"/>
  <c r="J57" i="72" s="1"/>
  <c r="J60" i="72" s="1"/>
  <c r="I33" i="72"/>
  <c r="I49" i="72" s="1"/>
  <c r="I52" i="72" s="1"/>
  <c r="I54" i="72" s="1"/>
  <c r="I57" i="72" s="1"/>
  <c r="I60" i="72" s="1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E33" i="72"/>
  <c r="E49" i="72" s="1"/>
  <c r="E52" i="72" s="1"/>
  <c r="E54" i="72" s="1"/>
  <c r="E57" i="72" s="1"/>
  <c r="E60" i="72" s="1"/>
  <c r="D33" i="72"/>
  <c r="D49" i="72" s="1"/>
  <c r="D52" i="72" s="1"/>
  <c r="D54" i="72" s="1"/>
  <c r="D57" i="72" s="1"/>
  <c r="D60" i="72" s="1"/>
  <c r="C33" i="72"/>
  <c r="C49" i="72" s="1"/>
  <c r="C52" i="72" s="1"/>
  <c r="C54" i="72" s="1"/>
  <c r="C57" i="72" s="1"/>
  <c r="C60" i="72" s="1"/>
  <c r="U49" i="73"/>
  <c r="U52" i="73" s="1"/>
  <c r="U54" i="73" s="1"/>
  <c r="U57" i="73" s="1"/>
  <c r="U60" i="73" s="1"/>
  <c r="M49" i="73"/>
  <c r="M52" i="73" s="1"/>
  <c r="M54" i="73" s="1"/>
  <c r="M57" i="73" s="1"/>
  <c r="M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Y33" i="73"/>
  <c r="Y49" i="73" s="1"/>
  <c r="Y52" i="73" s="1"/>
  <c r="Y54" i="73" s="1"/>
  <c r="Y57" i="73" s="1"/>
  <c r="Y60" i="73" s="1"/>
  <c r="X33" i="73"/>
  <c r="X49" i="73" s="1"/>
  <c r="W33" i="73"/>
  <c r="W49" i="73" s="1"/>
  <c r="W52" i="73" s="1"/>
  <c r="W54" i="73" s="1"/>
  <c r="W57" i="73" s="1"/>
  <c r="W60" i="73" s="1"/>
  <c r="V33" i="73"/>
  <c r="V49" i="73" s="1"/>
  <c r="V52" i="73" s="1"/>
  <c r="V54" i="73" s="1"/>
  <c r="V57" i="73" s="1"/>
  <c r="V60" i="73" s="1"/>
  <c r="U33" i="73"/>
  <c r="T33" i="73"/>
  <c r="T49" i="73" s="1"/>
  <c r="T52" i="73" s="1"/>
  <c r="T54" i="73" s="1"/>
  <c r="T57" i="73" s="1"/>
  <c r="T60" i="73" s="1"/>
  <c r="S33" i="73"/>
  <c r="S49" i="73" s="1"/>
  <c r="S52" i="73" s="1"/>
  <c r="S54" i="73" s="1"/>
  <c r="S57" i="73" s="1"/>
  <c r="S60" i="73" s="1"/>
  <c r="R33" i="73"/>
  <c r="R49" i="73" s="1"/>
  <c r="R52" i="73" s="1"/>
  <c r="R54" i="73" s="1"/>
  <c r="R57" i="73" s="1"/>
  <c r="R60" i="73" s="1"/>
  <c r="Q33" i="73"/>
  <c r="Q49" i="73" s="1"/>
  <c r="Q52" i="73" s="1"/>
  <c r="Q54" i="73" s="1"/>
  <c r="Q57" i="73" s="1"/>
  <c r="Q60" i="73" s="1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L33" i="73"/>
  <c r="L49" i="73" s="1"/>
  <c r="L52" i="73" s="1"/>
  <c r="L54" i="73" s="1"/>
  <c r="L57" i="73" s="1"/>
  <c r="L60" i="73" s="1"/>
  <c r="K33" i="73"/>
  <c r="K49" i="73" s="1"/>
  <c r="K52" i="73" s="1"/>
  <c r="K54" i="73" s="1"/>
  <c r="K57" i="73" s="1"/>
  <c r="K60" i="73" s="1"/>
  <c r="J33" i="73"/>
  <c r="J49" i="73" s="1"/>
  <c r="J52" i="73" s="1"/>
  <c r="J54" i="73" s="1"/>
  <c r="J57" i="73" s="1"/>
  <c r="J60" i="73" s="1"/>
  <c r="I33" i="73"/>
  <c r="I49" i="73" s="1"/>
  <c r="I52" i="73" s="1"/>
  <c r="I54" i="73" s="1"/>
  <c r="I57" i="73" s="1"/>
  <c r="I60" i="73" s="1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F49" i="73" s="1"/>
  <c r="F52" i="73" s="1"/>
  <c r="F54" i="73" s="1"/>
  <c r="F57" i="73" s="1"/>
  <c r="F60" i="73" s="1"/>
  <c r="E33" i="73"/>
  <c r="E49" i="73" s="1"/>
  <c r="E52" i="73" s="1"/>
  <c r="E54" i="73" s="1"/>
  <c r="E57" i="73" s="1"/>
  <c r="E60" i="73" s="1"/>
  <c r="D33" i="73"/>
  <c r="D49" i="73" s="1"/>
  <c r="D52" i="73" s="1"/>
  <c r="D54" i="73" s="1"/>
  <c r="D57" i="73" s="1"/>
  <c r="D60" i="73" s="1"/>
  <c r="C33" i="73"/>
  <c r="C49" i="73" s="1"/>
  <c r="C52" i="73" s="1"/>
  <c r="C54" i="73" s="1"/>
  <c r="C57" i="73" s="1"/>
  <c r="C60" i="73" s="1"/>
  <c r="H49" i="74"/>
  <c r="H52" i="74" s="1"/>
  <c r="H54" i="74" s="1"/>
  <c r="H57" i="74" s="1"/>
  <c r="H60" i="74" s="1"/>
  <c r="AA48" i="74"/>
  <c r="Y48" i="74"/>
  <c r="Z48" i="74" s="1"/>
  <c r="X48" i="74"/>
  <c r="W48" i="74"/>
  <c r="V48" i="74"/>
  <c r="U48" i="74"/>
  <c r="T48" i="74"/>
  <c r="T49" i="74" s="1"/>
  <c r="T52" i="74" s="1"/>
  <c r="T54" i="74" s="1"/>
  <c r="T57" i="74" s="1"/>
  <c r="T60" i="74" s="1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AA49" i="74" s="1"/>
  <c r="AA52" i="74" s="1"/>
  <c r="AA54" i="74" s="1"/>
  <c r="AA57" i="74" s="1"/>
  <c r="AA60" i="74" s="1"/>
  <c r="Y33" i="74"/>
  <c r="X33" i="74"/>
  <c r="Z33" i="74" s="1"/>
  <c r="W33" i="74"/>
  <c r="V33" i="74"/>
  <c r="U33" i="74"/>
  <c r="U49" i="74" s="1"/>
  <c r="U52" i="74" s="1"/>
  <c r="U54" i="74" s="1"/>
  <c r="U57" i="74" s="1"/>
  <c r="U60" i="74" s="1"/>
  <c r="T33" i="74"/>
  <c r="S33" i="74"/>
  <c r="S49" i="74" s="1"/>
  <c r="S52" i="74" s="1"/>
  <c r="S54" i="74" s="1"/>
  <c r="S57" i="74" s="1"/>
  <c r="S60" i="74" s="1"/>
  <c r="R33" i="74"/>
  <c r="R49" i="74" s="1"/>
  <c r="R52" i="74" s="1"/>
  <c r="R54" i="74" s="1"/>
  <c r="R57" i="74" s="1"/>
  <c r="R60" i="74" s="1"/>
  <c r="Q33" i="74"/>
  <c r="P33" i="74"/>
  <c r="P49" i="74" s="1"/>
  <c r="P52" i="74" s="1"/>
  <c r="P54" i="74" s="1"/>
  <c r="P57" i="74" s="1"/>
  <c r="P60" i="74" s="1"/>
  <c r="O33" i="74"/>
  <c r="N33" i="74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K49" i="74" s="1"/>
  <c r="K52" i="74" s="1"/>
  <c r="K54" i="74" s="1"/>
  <c r="K57" i="74" s="1"/>
  <c r="K60" i="74" s="1"/>
  <c r="J33" i="74"/>
  <c r="J49" i="74" s="1"/>
  <c r="J52" i="74" s="1"/>
  <c r="J54" i="74" s="1"/>
  <c r="J57" i="74" s="1"/>
  <c r="J60" i="74" s="1"/>
  <c r="I33" i="74"/>
  <c r="H33" i="74"/>
  <c r="G33" i="74"/>
  <c r="F33" i="74"/>
  <c r="E33" i="74"/>
  <c r="E49" i="74" s="1"/>
  <c r="E52" i="74" s="1"/>
  <c r="E54" i="74" s="1"/>
  <c r="E57" i="74" s="1"/>
  <c r="E60" i="74" s="1"/>
  <c r="D33" i="74"/>
  <c r="D49" i="74" s="1"/>
  <c r="D52" i="74" s="1"/>
  <c r="D54" i="74" s="1"/>
  <c r="D57" i="74" s="1"/>
  <c r="D60" i="74" s="1"/>
  <c r="C33" i="74"/>
  <c r="C49" i="74" s="1"/>
  <c r="C52" i="74" s="1"/>
  <c r="C54" i="74" s="1"/>
  <c r="C57" i="74" s="1"/>
  <c r="C60" i="74" s="1"/>
  <c r="AA49" i="75"/>
  <c r="AA52" i="75" s="1"/>
  <c r="AA54" i="75" s="1"/>
  <c r="AA57" i="75" s="1"/>
  <c r="AA60" i="75" s="1"/>
  <c r="S49" i="75"/>
  <c r="S52" i="75" s="1"/>
  <c r="S54" i="75" s="1"/>
  <c r="S57" i="75" s="1"/>
  <c r="S60" i="75" s="1"/>
  <c r="G49" i="75"/>
  <c r="G52" i="75" s="1"/>
  <c r="G54" i="75" s="1"/>
  <c r="G57" i="75" s="1"/>
  <c r="G60" i="75" s="1"/>
  <c r="AA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33" i="75"/>
  <c r="Y33" i="75"/>
  <c r="Y49" i="75" s="1"/>
  <c r="Y52" i="75" s="1"/>
  <c r="Y54" i="75" s="1"/>
  <c r="Y57" i="75" s="1"/>
  <c r="Y60" i="75" s="1"/>
  <c r="X33" i="75"/>
  <c r="X49" i="75" s="1"/>
  <c r="W33" i="75"/>
  <c r="W49" i="75" s="1"/>
  <c r="W52" i="75" s="1"/>
  <c r="W54" i="75" s="1"/>
  <c r="W57" i="75" s="1"/>
  <c r="W60" i="75" s="1"/>
  <c r="V33" i="75"/>
  <c r="V49" i="75" s="1"/>
  <c r="V52" i="75" s="1"/>
  <c r="V54" i="75" s="1"/>
  <c r="V57" i="75" s="1"/>
  <c r="V60" i="75" s="1"/>
  <c r="U33" i="75"/>
  <c r="U49" i="75" s="1"/>
  <c r="U52" i="75" s="1"/>
  <c r="U54" i="75" s="1"/>
  <c r="U57" i="75" s="1"/>
  <c r="U60" i="75" s="1"/>
  <c r="T33" i="75"/>
  <c r="T49" i="75" s="1"/>
  <c r="T52" i="75" s="1"/>
  <c r="T54" i="75" s="1"/>
  <c r="T57" i="75" s="1"/>
  <c r="T60" i="75" s="1"/>
  <c r="S33" i="75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P49" i="75" s="1"/>
  <c r="P52" i="75" s="1"/>
  <c r="P54" i="75" s="1"/>
  <c r="P57" i="75" s="1"/>
  <c r="P60" i="75" s="1"/>
  <c r="O33" i="75"/>
  <c r="O49" i="75" s="1"/>
  <c r="O52" i="75" s="1"/>
  <c r="O54" i="75" s="1"/>
  <c r="O57" i="75" s="1"/>
  <c r="O60" i="75" s="1"/>
  <c r="N33" i="75"/>
  <c r="N49" i="75" s="1"/>
  <c r="N52" i="75" s="1"/>
  <c r="N54" i="75" s="1"/>
  <c r="N57" i="75" s="1"/>
  <c r="N60" i="75" s="1"/>
  <c r="M33" i="75"/>
  <c r="M49" i="75" s="1"/>
  <c r="M52" i="75" s="1"/>
  <c r="M54" i="75" s="1"/>
  <c r="M57" i="75" s="1"/>
  <c r="M60" i="75" s="1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I49" i="75" s="1"/>
  <c r="I52" i="75" s="1"/>
  <c r="I54" i="75" s="1"/>
  <c r="I57" i="75" s="1"/>
  <c r="I60" i="75" s="1"/>
  <c r="H33" i="75"/>
  <c r="H49" i="75" s="1"/>
  <c r="H52" i="75" s="1"/>
  <c r="H54" i="75" s="1"/>
  <c r="H57" i="75" s="1"/>
  <c r="H60" i="75" s="1"/>
  <c r="G33" i="75"/>
  <c r="F33" i="75"/>
  <c r="F49" i="75" s="1"/>
  <c r="F52" i="75" s="1"/>
  <c r="F54" i="75" s="1"/>
  <c r="F57" i="75" s="1"/>
  <c r="F60" i="75" s="1"/>
  <c r="E33" i="75"/>
  <c r="E49" i="75" s="1"/>
  <c r="E52" i="75" s="1"/>
  <c r="E54" i="75" s="1"/>
  <c r="E57" i="75" s="1"/>
  <c r="E60" i="75" s="1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R49" i="76"/>
  <c r="R52" i="76" s="1"/>
  <c r="R54" i="76" s="1"/>
  <c r="R57" i="76" s="1"/>
  <c r="R60" i="76" s="1"/>
  <c r="J49" i="76"/>
  <c r="J52" i="76" s="1"/>
  <c r="J54" i="76" s="1"/>
  <c r="J57" i="76" s="1"/>
  <c r="J60" i="76" s="1"/>
  <c r="AA48" i="76"/>
  <c r="Y48" i="76"/>
  <c r="X48" i="76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AA49" i="76" s="1"/>
  <c r="AA52" i="76" s="1"/>
  <c r="AA54" i="76" s="1"/>
  <c r="AA57" i="76" s="1"/>
  <c r="AA60" i="76" s="1"/>
  <c r="Y33" i="76"/>
  <c r="Y49" i="76" s="1"/>
  <c r="Y52" i="76" s="1"/>
  <c r="Y54" i="76" s="1"/>
  <c r="Y57" i="76" s="1"/>
  <c r="Y60" i="76" s="1"/>
  <c r="X33" i="76"/>
  <c r="W33" i="76"/>
  <c r="W49" i="76" s="1"/>
  <c r="W52" i="76" s="1"/>
  <c r="W54" i="76" s="1"/>
  <c r="W57" i="76" s="1"/>
  <c r="W60" i="76" s="1"/>
  <c r="V33" i="76"/>
  <c r="V49" i="76" s="1"/>
  <c r="V52" i="76" s="1"/>
  <c r="V54" i="76" s="1"/>
  <c r="V57" i="76" s="1"/>
  <c r="V60" i="76" s="1"/>
  <c r="U33" i="76"/>
  <c r="U49" i="76" s="1"/>
  <c r="U52" i="76" s="1"/>
  <c r="U54" i="76" s="1"/>
  <c r="U57" i="76" s="1"/>
  <c r="U60" i="76" s="1"/>
  <c r="T33" i="76"/>
  <c r="T49" i="76" s="1"/>
  <c r="T52" i="76" s="1"/>
  <c r="T54" i="76" s="1"/>
  <c r="T57" i="76" s="1"/>
  <c r="T60" i="76" s="1"/>
  <c r="S33" i="76"/>
  <c r="S49" i="76" s="1"/>
  <c r="S52" i="76" s="1"/>
  <c r="S54" i="76" s="1"/>
  <c r="S57" i="76" s="1"/>
  <c r="S60" i="76" s="1"/>
  <c r="R33" i="76"/>
  <c r="Q33" i="76"/>
  <c r="Q49" i="76" s="1"/>
  <c r="Q52" i="76" s="1"/>
  <c r="Q54" i="76" s="1"/>
  <c r="Q57" i="76" s="1"/>
  <c r="Q60" i="76" s="1"/>
  <c r="P33" i="76"/>
  <c r="P49" i="76" s="1"/>
  <c r="P52" i="76" s="1"/>
  <c r="P54" i="76" s="1"/>
  <c r="P57" i="76" s="1"/>
  <c r="P60" i="76" s="1"/>
  <c r="O33" i="76"/>
  <c r="O49" i="76" s="1"/>
  <c r="O52" i="76" s="1"/>
  <c r="O54" i="76" s="1"/>
  <c r="O57" i="76" s="1"/>
  <c r="O60" i="76" s="1"/>
  <c r="N33" i="76"/>
  <c r="N49" i="76" s="1"/>
  <c r="N52" i="76" s="1"/>
  <c r="N54" i="76" s="1"/>
  <c r="N57" i="76" s="1"/>
  <c r="N60" i="76" s="1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K49" i="76" s="1"/>
  <c r="K52" i="76" s="1"/>
  <c r="K54" i="76" s="1"/>
  <c r="K57" i="76" s="1"/>
  <c r="K60" i="76" s="1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G49" i="76" s="1"/>
  <c r="G52" i="76" s="1"/>
  <c r="G54" i="76" s="1"/>
  <c r="G57" i="76" s="1"/>
  <c r="G60" i="76" s="1"/>
  <c r="F33" i="76"/>
  <c r="F49" i="76" s="1"/>
  <c r="F52" i="76" s="1"/>
  <c r="F54" i="76" s="1"/>
  <c r="F57" i="76" s="1"/>
  <c r="F60" i="76" s="1"/>
  <c r="E33" i="76"/>
  <c r="E49" i="76" s="1"/>
  <c r="E52" i="76" s="1"/>
  <c r="E54" i="76" s="1"/>
  <c r="E57" i="76" s="1"/>
  <c r="E60" i="76" s="1"/>
  <c r="D33" i="76"/>
  <c r="D49" i="76" s="1"/>
  <c r="D52" i="76" s="1"/>
  <c r="D54" i="76" s="1"/>
  <c r="D57" i="76" s="1"/>
  <c r="D60" i="76" s="1"/>
  <c r="C33" i="76"/>
  <c r="C49" i="76" s="1"/>
  <c r="C52" i="76" s="1"/>
  <c r="C54" i="76" s="1"/>
  <c r="C57" i="76" s="1"/>
  <c r="C60" i="76" s="1"/>
  <c r="AA49" i="77"/>
  <c r="AA52" i="77" s="1"/>
  <c r="AA54" i="77" s="1"/>
  <c r="AA57" i="77" s="1"/>
  <c r="AA60" i="77" s="1"/>
  <c r="AA48" i="77"/>
  <c r="Y48" i="77"/>
  <c r="Z48" i="77" s="1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Y33" i="77"/>
  <c r="X33" i="77"/>
  <c r="X49" i="77" s="1"/>
  <c r="W33" i="77"/>
  <c r="W49" i="77" s="1"/>
  <c r="W52" i="77" s="1"/>
  <c r="W54" i="77" s="1"/>
  <c r="W57" i="77" s="1"/>
  <c r="W60" i="77" s="1"/>
  <c r="V33" i="77"/>
  <c r="V49" i="77" s="1"/>
  <c r="V52" i="77" s="1"/>
  <c r="V54" i="77" s="1"/>
  <c r="V57" i="77" s="1"/>
  <c r="V60" i="77" s="1"/>
  <c r="U33" i="77"/>
  <c r="U49" i="77" s="1"/>
  <c r="U52" i="77" s="1"/>
  <c r="U54" i="77" s="1"/>
  <c r="U57" i="77" s="1"/>
  <c r="U60" i="77" s="1"/>
  <c r="T33" i="77"/>
  <c r="T49" i="77" s="1"/>
  <c r="T52" i="77" s="1"/>
  <c r="T54" i="77" s="1"/>
  <c r="T57" i="77" s="1"/>
  <c r="T60" i="77" s="1"/>
  <c r="S33" i="77"/>
  <c r="S49" i="77" s="1"/>
  <c r="S52" i="77" s="1"/>
  <c r="S54" i="77" s="1"/>
  <c r="S57" i="77" s="1"/>
  <c r="S60" i="77" s="1"/>
  <c r="R33" i="77"/>
  <c r="R49" i="77" s="1"/>
  <c r="R52" i="77" s="1"/>
  <c r="R54" i="77" s="1"/>
  <c r="R57" i="77" s="1"/>
  <c r="R60" i="77" s="1"/>
  <c r="Q33" i="77"/>
  <c r="P33" i="77"/>
  <c r="P49" i="77" s="1"/>
  <c r="P52" i="77" s="1"/>
  <c r="P54" i="77" s="1"/>
  <c r="P57" i="77" s="1"/>
  <c r="P60" i="77" s="1"/>
  <c r="O33" i="77"/>
  <c r="O49" i="77" s="1"/>
  <c r="O52" i="77" s="1"/>
  <c r="O54" i="77" s="1"/>
  <c r="O57" i="77" s="1"/>
  <c r="O60" i="77" s="1"/>
  <c r="N33" i="77"/>
  <c r="N49" i="77" s="1"/>
  <c r="N52" i="77" s="1"/>
  <c r="N54" i="77" s="1"/>
  <c r="N57" i="77" s="1"/>
  <c r="N60" i="77" s="1"/>
  <c r="M33" i="77"/>
  <c r="L33" i="77"/>
  <c r="K33" i="77"/>
  <c r="K49" i="77" s="1"/>
  <c r="K52" i="77" s="1"/>
  <c r="K54" i="77" s="1"/>
  <c r="K57" i="77" s="1"/>
  <c r="K60" i="77" s="1"/>
  <c r="J33" i="77"/>
  <c r="J49" i="77" s="1"/>
  <c r="J52" i="77" s="1"/>
  <c r="J54" i="77" s="1"/>
  <c r="J57" i="77" s="1"/>
  <c r="J60" i="77" s="1"/>
  <c r="I33" i="77"/>
  <c r="H33" i="77"/>
  <c r="H49" i="77" s="1"/>
  <c r="H52" i="77" s="1"/>
  <c r="H54" i="77" s="1"/>
  <c r="H57" i="77" s="1"/>
  <c r="H60" i="77" s="1"/>
  <c r="G33" i="77"/>
  <c r="G49" i="77" s="1"/>
  <c r="G52" i="77" s="1"/>
  <c r="G54" i="77" s="1"/>
  <c r="G57" i="77" s="1"/>
  <c r="G60" i="77" s="1"/>
  <c r="F33" i="77"/>
  <c r="F49" i="77" s="1"/>
  <c r="F52" i="77" s="1"/>
  <c r="F54" i="77" s="1"/>
  <c r="F57" i="77" s="1"/>
  <c r="F60" i="77" s="1"/>
  <c r="E33" i="77"/>
  <c r="E49" i="77" s="1"/>
  <c r="E52" i="77" s="1"/>
  <c r="E54" i="77" s="1"/>
  <c r="E57" i="77" s="1"/>
  <c r="E60" i="77" s="1"/>
  <c r="D33" i="77"/>
  <c r="D49" i="77" s="1"/>
  <c r="D52" i="77" s="1"/>
  <c r="D54" i="77" s="1"/>
  <c r="D57" i="77" s="1"/>
  <c r="D60" i="77" s="1"/>
  <c r="C33" i="77"/>
  <c r="C49" i="77" s="1"/>
  <c r="C52" i="77" s="1"/>
  <c r="C54" i="77" s="1"/>
  <c r="C57" i="77" s="1"/>
  <c r="C60" i="77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X33" i="78"/>
  <c r="W33" i="78"/>
  <c r="W49" i="78" s="1"/>
  <c r="W52" i="78" s="1"/>
  <c r="W54" i="78" s="1"/>
  <c r="W57" i="78" s="1"/>
  <c r="W60" i="78" s="1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R49" i="78" s="1"/>
  <c r="R52" i="78" s="1"/>
  <c r="R54" i="78" s="1"/>
  <c r="R57" i="78" s="1"/>
  <c r="R60" i="78" s="1"/>
  <c r="Q33" i="78"/>
  <c r="Q49" i="78" s="1"/>
  <c r="Q52" i="78" s="1"/>
  <c r="Q54" i="78" s="1"/>
  <c r="Q57" i="78" s="1"/>
  <c r="Q60" i="78" s="1"/>
  <c r="P33" i="78"/>
  <c r="P49" i="78" s="1"/>
  <c r="P52" i="78" s="1"/>
  <c r="P54" i="78" s="1"/>
  <c r="P57" i="78" s="1"/>
  <c r="P60" i="78" s="1"/>
  <c r="O33" i="78"/>
  <c r="O49" i="78" s="1"/>
  <c r="O52" i="78" s="1"/>
  <c r="O54" i="78" s="1"/>
  <c r="O57" i="78" s="1"/>
  <c r="O60" i="78" s="1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K33" i="78"/>
  <c r="J33" i="78"/>
  <c r="I33" i="78"/>
  <c r="I49" i="78" s="1"/>
  <c r="I52" i="78" s="1"/>
  <c r="I54" i="78" s="1"/>
  <c r="I57" i="78" s="1"/>
  <c r="I60" i="78" s="1"/>
  <c r="H33" i="78"/>
  <c r="G33" i="78"/>
  <c r="G49" i="78" s="1"/>
  <c r="G52" i="78" s="1"/>
  <c r="G54" i="78" s="1"/>
  <c r="G57" i="78" s="1"/>
  <c r="G60" i="78" s="1"/>
  <c r="F33" i="78"/>
  <c r="F49" i="78" s="1"/>
  <c r="F52" i="78" s="1"/>
  <c r="F54" i="78" s="1"/>
  <c r="F57" i="78" s="1"/>
  <c r="F60" i="78" s="1"/>
  <c r="E33" i="78"/>
  <c r="E49" i="78" s="1"/>
  <c r="E52" i="78" s="1"/>
  <c r="E54" i="78" s="1"/>
  <c r="E57" i="78" s="1"/>
  <c r="E60" i="78" s="1"/>
  <c r="D33" i="78"/>
  <c r="D49" i="78" s="1"/>
  <c r="D52" i="78" s="1"/>
  <c r="D54" i="78" s="1"/>
  <c r="D57" i="78" s="1"/>
  <c r="D60" i="78" s="1"/>
  <c r="C33" i="78"/>
  <c r="C49" i="78" s="1"/>
  <c r="C52" i="78" s="1"/>
  <c r="C54" i="78" s="1"/>
  <c r="C57" i="78" s="1"/>
  <c r="C60" i="78" s="1"/>
  <c r="F49" i="79"/>
  <c r="F52" i="79" s="1"/>
  <c r="F54" i="79" s="1"/>
  <c r="F57" i="79" s="1"/>
  <c r="F60" i="79" s="1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AA49" i="79" s="1"/>
  <c r="AA52" i="79" s="1"/>
  <c r="AA54" i="79" s="1"/>
  <c r="AA57" i="79" s="1"/>
  <c r="AA60" i="79" s="1"/>
  <c r="Y33" i="79"/>
  <c r="Y49" i="79" s="1"/>
  <c r="Y52" i="79" s="1"/>
  <c r="Y54" i="79" s="1"/>
  <c r="Y57" i="79" s="1"/>
  <c r="Y60" i="79" s="1"/>
  <c r="X33" i="79"/>
  <c r="X49" i="79" s="1"/>
  <c r="W33" i="79"/>
  <c r="W49" i="79" s="1"/>
  <c r="W52" i="79" s="1"/>
  <c r="W54" i="79" s="1"/>
  <c r="W57" i="79" s="1"/>
  <c r="W60" i="79" s="1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S49" i="79" s="1"/>
  <c r="S52" i="79" s="1"/>
  <c r="S54" i="79" s="1"/>
  <c r="S57" i="79" s="1"/>
  <c r="S60" i="79" s="1"/>
  <c r="R33" i="79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O49" i="79" s="1"/>
  <c r="O52" i="79" s="1"/>
  <c r="O54" i="79" s="1"/>
  <c r="O57" i="79" s="1"/>
  <c r="O60" i="79" s="1"/>
  <c r="N33" i="79"/>
  <c r="N49" i="79" s="1"/>
  <c r="N52" i="79" s="1"/>
  <c r="N54" i="79" s="1"/>
  <c r="N57" i="79" s="1"/>
  <c r="N60" i="79" s="1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L57" i="79" s="1"/>
  <c r="L60" i="79" s="1"/>
  <c r="K33" i="79"/>
  <c r="K49" i="79" s="1"/>
  <c r="K52" i="79" s="1"/>
  <c r="K54" i="79" s="1"/>
  <c r="K57" i="79" s="1"/>
  <c r="K60" i="79" s="1"/>
  <c r="J33" i="79"/>
  <c r="I33" i="79"/>
  <c r="I49" i="79" s="1"/>
  <c r="I52" i="79" s="1"/>
  <c r="I54" i="79" s="1"/>
  <c r="I57" i="79" s="1"/>
  <c r="I60" i="79" s="1"/>
  <c r="H33" i="79"/>
  <c r="H49" i="79" s="1"/>
  <c r="H52" i="79" s="1"/>
  <c r="H54" i="79" s="1"/>
  <c r="H57" i="79" s="1"/>
  <c r="H60" i="79" s="1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D49" i="79" s="1"/>
  <c r="D52" i="79" s="1"/>
  <c r="D54" i="79" s="1"/>
  <c r="D57" i="79" s="1"/>
  <c r="D60" i="79" s="1"/>
  <c r="C33" i="79"/>
  <c r="C49" i="79" s="1"/>
  <c r="C52" i="79" s="1"/>
  <c r="C54" i="79" s="1"/>
  <c r="C57" i="79" s="1"/>
  <c r="C60" i="79" s="1"/>
  <c r="U49" i="80"/>
  <c r="U52" i="80" s="1"/>
  <c r="U54" i="80" s="1"/>
  <c r="U57" i="80" s="1"/>
  <c r="U60" i="80" s="1"/>
  <c r="AA48" i="80"/>
  <c r="Y48" i="80"/>
  <c r="X48" i="80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AA49" i="80" s="1"/>
  <c r="AA52" i="80" s="1"/>
  <c r="AA54" i="80" s="1"/>
  <c r="AA57" i="80" s="1"/>
  <c r="AA60" i="80" s="1"/>
  <c r="Y33" i="80"/>
  <c r="X33" i="80"/>
  <c r="W33" i="80"/>
  <c r="V33" i="80"/>
  <c r="V49" i="80" s="1"/>
  <c r="V52" i="80" s="1"/>
  <c r="V54" i="80" s="1"/>
  <c r="V57" i="80" s="1"/>
  <c r="V60" i="80" s="1"/>
  <c r="U33" i="80"/>
  <c r="T33" i="80"/>
  <c r="T49" i="80" s="1"/>
  <c r="T52" i="80" s="1"/>
  <c r="T54" i="80" s="1"/>
  <c r="T57" i="80" s="1"/>
  <c r="T60" i="80" s="1"/>
  <c r="S33" i="80"/>
  <c r="S49" i="80" s="1"/>
  <c r="S52" i="80" s="1"/>
  <c r="S54" i="80" s="1"/>
  <c r="S57" i="80" s="1"/>
  <c r="S60" i="80" s="1"/>
  <c r="R33" i="80"/>
  <c r="Q33" i="80"/>
  <c r="P33" i="80"/>
  <c r="P49" i="80" s="1"/>
  <c r="P52" i="80" s="1"/>
  <c r="P54" i="80" s="1"/>
  <c r="P57" i="80" s="1"/>
  <c r="P60" i="80" s="1"/>
  <c r="O33" i="80"/>
  <c r="N33" i="80"/>
  <c r="N49" i="80" s="1"/>
  <c r="N52" i="80" s="1"/>
  <c r="N54" i="80" s="1"/>
  <c r="N57" i="80" s="1"/>
  <c r="N60" i="80" s="1"/>
  <c r="M33" i="80"/>
  <c r="M49" i="80" s="1"/>
  <c r="M52" i="80" s="1"/>
  <c r="M54" i="80" s="1"/>
  <c r="M57" i="80" s="1"/>
  <c r="M60" i="80" s="1"/>
  <c r="L33" i="80"/>
  <c r="L49" i="80" s="1"/>
  <c r="L52" i="80" s="1"/>
  <c r="L54" i="80" s="1"/>
  <c r="L57" i="80" s="1"/>
  <c r="L60" i="80" s="1"/>
  <c r="K33" i="80"/>
  <c r="K49" i="80" s="1"/>
  <c r="K52" i="80" s="1"/>
  <c r="K54" i="80" s="1"/>
  <c r="K57" i="80" s="1"/>
  <c r="K60" i="80" s="1"/>
  <c r="J33" i="80"/>
  <c r="I33" i="80"/>
  <c r="H33" i="80"/>
  <c r="H49" i="80" s="1"/>
  <c r="H52" i="80" s="1"/>
  <c r="H54" i="80" s="1"/>
  <c r="H57" i="80" s="1"/>
  <c r="H60" i="80" s="1"/>
  <c r="G33" i="80"/>
  <c r="F33" i="80"/>
  <c r="F49" i="80" s="1"/>
  <c r="F52" i="80" s="1"/>
  <c r="F54" i="80" s="1"/>
  <c r="F57" i="80" s="1"/>
  <c r="F60" i="80" s="1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O49" i="81"/>
  <c r="O52" i="81" s="1"/>
  <c r="O54" i="81" s="1"/>
  <c r="O57" i="81" s="1"/>
  <c r="O60" i="81" s="1"/>
  <c r="AA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Y33" i="81"/>
  <c r="Y49" i="81" s="1"/>
  <c r="Y52" i="81" s="1"/>
  <c r="Y54" i="81" s="1"/>
  <c r="Y57" i="81" s="1"/>
  <c r="Y60" i="81" s="1"/>
  <c r="X33" i="8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U49" i="81" s="1"/>
  <c r="U52" i="81" s="1"/>
  <c r="U54" i="81" s="1"/>
  <c r="U57" i="81" s="1"/>
  <c r="U60" i="81" s="1"/>
  <c r="T33" i="81"/>
  <c r="T49" i="81" s="1"/>
  <c r="T52" i="81" s="1"/>
  <c r="T54" i="81" s="1"/>
  <c r="T57" i="81" s="1"/>
  <c r="T60" i="81" s="1"/>
  <c r="S33" i="81"/>
  <c r="S49" i="81" s="1"/>
  <c r="S52" i="81" s="1"/>
  <c r="S54" i="81" s="1"/>
  <c r="S57" i="81" s="1"/>
  <c r="S60" i="81" s="1"/>
  <c r="R33" i="81"/>
  <c r="R49" i="81" s="1"/>
  <c r="R52" i="81" s="1"/>
  <c r="R54" i="81" s="1"/>
  <c r="R57" i="81" s="1"/>
  <c r="R60" i="81" s="1"/>
  <c r="Q33" i="81"/>
  <c r="Q49" i="81" s="1"/>
  <c r="Q52" i="81" s="1"/>
  <c r="Q54" i="81" s="1"/>
  <c r="Q57" i="81" s="1"/>
  <c r="Q60" i="81" s="1"/>
  <c r="P33" i="81"/>
  <c r="O33" i="81"/>
  <c r="N33" i="81"/>
  <c r="N49" i="81" s="1"/>
  <c r="N52" i="81" s="1"/>
  <c r="N54" i="81" s="1"/>
  <c r="N57" i="81" s="1"/>
  <c r="N60" i="81" s="1"/>
  <c r="M33" i="81"/>
  <c r="M49" i="81" s="1"/>
  <c r="M52" i="81" s="1"/>
  <c r="M54" i="81" s="1"/>
  <c r="M57" i="81" s="1"/>
  <c r="M60" i="81" s="1"/>
  <c r="L33" i="81"/>
  <c r="L49" i="81" s="1"/>
  <c r="L52" i="81" s="1"/>
  <c r="L54" i="81" s="1"/>
  <c r="L57" i="81" s="1"/>
  <c r="L60" i="81" s="1"/>
  <c r="K33" i="81"/>
  <c r="K49" i="81" s="1"/>
  <c r="K52" i="81" s="1"/>
  <c r="K54" i="81" s="1"/>
  <c r="K57" i="81" s="1"/>
  <c r="K60" i="81" s="1"/>
  <c r="J33" i="81"/>
  <c r="J49" i="81" s="1"/>
  <c r="J52" i="81" s="1"/>
  <c r="J54" i="81" s="1"/>
  <c r="J57" i="81" s="1"/>
  <c r="J60" i="81" s="1"/>
  <c r="I33" i="81"/>
  <c r="I49" i="81" s="1"/>
  <c r="I52" i="81" s="1"/>
  <c r="I54" i="81" s="1"/>
  <c r="I57" i="81" s="1"/>
  <c r="I60" i="81" s="1"/>
  <c r="H33" i="8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E49" i="81" s="1"/>
  <c r="E52" i="81" s="1"/>
  <c r="E54" i="81" s="1"/>
  <c r="E57" i="81" s="1"/>
  <c r="E60" i="81" s="1"/>
  <c r="D33" i="81"/>
  <c r="D49" i="81" s="1"/>
  <c r="D52" i="81" s="1"/>
  <c r="D54" i="81" s="1"/>
  <c r="D57" i="81" s="1"/>
  <c r="D60" i="81" s="1"/>
  <c r="C33" i="81"/>
  <c r="C49" i="81" s="1"/>
  <c r="C52" i="81" s="1"/>
  <c r="C54" i="81" s="1"/>
  <c r="C57" i="81" s="1"/>
  <c r="C60" i="81" s="1"/>
  <c r="V49" i="82"/>
  <c r="V52" i="82" s="1"/>
  <c r="V54" i="82" s="1"/>
  <c r="V57" i="82" s="1"/>
  <c r="V60" i="82" s="1"/>
  <c r="K49" i="82"/>
  <c r="K52" i="82" s="1"/>
  <c r="K54" i="82" s="1"/>
  <c r="K57" i="82" s="1"/>
  <c r="K60" i="82" s="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AA49" i="82" s="1"/>
  <c r="AA52" i="82" s="1"/>
  <c r="AA54" i="82" s="1"/>
  <c r="AA57" i="82" s="1"/>
  <c r="AA60" i="82" s="1"/>
  <c r="Y33" i="82"/>
  <c r="Y49" i="82" s="1"/>
  <c r="Y52" i="82" s="1"/>
  <c r="Y54" i="82" s="1"/>
  <c r="Y57" i="82" s="1"/>
  <c r="Y60" i="82" s="1"/>
  <c r="X33" i="82"/>
  <c r="X49" i="82" s="1"/>
  <c r="W33" i="82"/>
  <c r="V33" i="82"/>
  <c r="U33" i="82"/>
  <c r="U49" i="82" s="1"/>
  <c r="U52" i="82" s="1"/>
  <c r="U54" i="82" s="1"/>
  <c r="U57" i="82" s="1"/>
  <c r="U60" i="82" s="1"/>
  <c r="T33" i="82"/>
  <c r="T49" i="82" s="1"/>
  <c r="T52" i="82" s="1"/>
  <c r="T54" i="82" s="1"/>
  <c r="T57" i="82" s="1"/>
  <c r="T60" i="82" s="1"/>
  <c r="S33" i="82"/>
  <c r="S49" i="82" s="1"/>
  <c r="S52" i="82" s="1"/>
  <c r="S54" i="82" s="1"/>
  <c r="S57" i="82" s="1"/>
  <c r="S60" i="82" s="1"/>
  <c r="R33" i="82"/>
  <c r="R49" i="82" s="1"/>
  <c r="R52" i="82" s="1"/>
  <c r="R54" i="82" s="1"/>
  <c r="R57" i="82" s="1"/>
  <c r="R60" i="82" s="1"/>
  <c r="Q33" i="82"/>
  <c r="Q49" i="82" s="1"/>
  <c r="Q52" i="82" s="1"/>
  <c r="Q54" i="82" s="1"/>
  <c r="Q57" i="82" s="1"/>
  <c r="Q60" i="82" s="1"/>
  <c r="P33" i="82"/>
  <c r="P49" i="82" s="1"/>
  <c r="P52" i="82" s="1"/>
  <c r="P54" i="82" s="1"/>
  <c r="P57" i="82" s="1"/>
  <c r="P60" i="82" s="1"/>
  <c r="O33" i="82"/>
  <c r="N33" i="82"/>
  <c r="N49" i="82" s="1"/>
  <c r="N52" i="82" s="1"/>
  <c r="N54" i="82" s="1"/>
  <c r="N57" i="82" s="1"/>
  <c r="N60" i="82" s="1"/>
  <c r="M33" i="82"/>
  <c r="M49" i="82" s="1"/>
  <c r="M52" i="82" s="1"/>
  <c r="M54" i="82" s="1"/>
  <c r="M57" i="82" s="1"/>
  <c r="M60" i="82" s="1"/>
  <c r="L33" i="82"/>
  <c r="L49" i="82" s="1"/>
  <c r="L52" i="82" s="1"/>
  <c r="L54" i="82" s="1"/>
  <c r="L57" i="82" s="1"/>
  <c r="L60" i="82" s="1"/>
  <c r="K33" i="82"/>
  <c r="J33" i="82"/>
  <c r="J49" i="82" s="1"/>
  <c r="J52" i="82" s="1"/>
  <c r="J54" i="82" s="1"/>
  <c r="J57" i="82" s="1"/>
  <c r="J60" i="82" s="1"/>
  <c r="I33" i="82"/>
  <c r="I49" i="82" s="1"/>
  <c r="I52" i="82" s="1"/>
  <c r="I54" i="82" s="1"/>
  <c r="I57" i="82" s="1"/>
  <c r="I60" i="82" s="1"/>
  <c r="H33" i="82"/>
  <c r="H49" i="82" s="1"/>
  <c r="H52" i="82" s="1"/>
  <c r="H54" i="82" s="1"/>
  <c r="H57" i="82" s="1"/>
  <c r="H60" i="82" s="1"/>
  <c r="G33" i="82"/>
  <c r="F33" i="82"/>
  <c r="F49" i="82" s="1"/>
  <c r="F52" i="82" s="1"/>
  <c r="F54" i="82" s="1"/>
  <c r="F57" i="82" s="1"/>
  <c r="F60" i="82" s="1"/>
  <c r="E33" i="82"/>
  <c r="E49" i="82" s="1"/>
  <c r="E52" i="82" s="1"/>
  <c r="E54" i="82" s="1"/>
  <c r="E57" i="82" s="1"/>
  <c r="E60" i="82" s="1"/>
  <c r="D33" i="82"/>
  <c r="D49" i="82" s="1"/>
  <c r="D52" i="82" s="1"/>
  <c r="D54" i="82" s="1"/>
  <c r="D57" i="82" s="1"/>
  <c r="D60" i="82" s="1"/>
  <c r="C33" i="82"/>
  <c r="C49" i="82" s="1"/>
  <c r="C52" i="82" s="1"/>
  <c r="C54" i="82" s="1"/>
  <c r="C57" i="82" s="1"/>
  <c r="C60" i="82" s="1"/>
  <c r="M49" i="83"/>
  <c r="M52" i="83" s="1"/>
  <c r="M54" i="83" s="1"/>
  <c r="M57" i="83" s="1"/>
  <c r="M60" i="83" s="1"/>
  <c r="AA48" i="83"/>
  <c r="Z48" i="83"/>
  <c r="Y48" i="83"/>
  <c r="X48" i="83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Y33" i="83"/>
  <c r="Y49" i="83" s="1"/>
  <c r="Y52" i="83" s="1"/>
  <c r="Y54" i="83" s="1"/>
  <c r="Y57" i="83" s="1"/>
  <c r="Y60" i="83" s="1"/>
  <c r="X33" i="83"/>
  <c r="X49" i="83" s="1"/>
  <c r="W33" i="83"/>
  <c r="W49" i="83" s="1"/>
  <c r="W52" i="83" s="1"/>
  <c r="W54" i="83" s="1"/>
  <c r="W57" i="83" s="1"/>
  <c r="W60" i="83" s="1"/>
  <c r="V33" i="83"/>
  <c r="U33" i="83"/>
  <c r="U49" i="83" s="1"/>
  <c r="U52" i="83" s="1"/>
  <c r="U54" i="83" s="1"/>
  <c r="U57" i="83" s="1"/>
  <c r="U60" i="83" s="1"/>
  <c r="T33" i="83"/>
  <c r="T49" i="83" s="1"/>
  <c r="T52" i="83" s="1"/>
  <c r="T54" i="83" s="1"/>
  <c r="T57" i="83" s="1"/>
  <c r="T60" i="83" s="1"/>
  <c r="S33" i="83"/>
  <c r="S49" i="83" s="1"/>
  <c r="S52" i="83" s="1"/>
  <c r="S54" i="83" s="1"/>
  <c r="S57" i="83" s="1"/>
  <c r="S60" i="83" s="1"/>
  <c r="R33" i="83"/>
  <c r="R49" i="83" s="1"/>
  <c r="R52" i="83" s="1"/>
  <c r="R54" i="83" s="1"/>
  <c r="R57" i="83" s="1"/>
  <c r="R60" i="83" s="1"/>
  <c r="Q33" i="83"/>
  <c r="Q49" i="83" s="1"/>
  <c r="Q52" i="83" s="1"/>
  <c r="Q54" i="83" s="1"/>
  <c r="Q57" i="83" s="1"/>
  <c r="Q60" i="83" s="1"/>
  <c r="P33" i="83"/>
  <c r="P49" i="83" s="1"/>
  <c r="P52" i="83" s="1"/>
  <c r="P54" i="83" s="1"/>
  <c r="P57" i="83" s="1"/>
  <c r="P60" i="83" s="1"/>
  <c r="O33" i="83"/>
  <c r="O49" i="83" s="1"/>
  <c r="O52" i="83" s="1"/>
  <c r="O54" i="83" s="1"/>
  <c r="O57" i="83" s="1"/>
  <c r="O60" i="83" s="1"/>
  <c r="N33" i="83"/>
  <c r="M33" i="83"/>
  <c r="L33" i="83"/>
  <c r="L49" i="83" s="1"/>
  <c r="L52" i="83" s="1"/>
  <c r="L54" i="83" s="1"/>
  <c r="L57" i="83" s="1"/>
  <c r="L60" i="83" s="1"/>
  <c r="K33" i="83"/>
  <c r="K49" i="83" s="1"/>
  <c r="K52" i="83" s="1"/>
  <c r="K54" i="83" s="1"/>
  <c r="K57" i="83" s="1"/>
  <c r="K60" i="83" s="1"/>
  <c r="J33" i="83"/>
  <c r="J49" i="83" s="1"/>
  <c r="J52" i="83" s="1"/>
  <c r="J54" i="83" s="1"/>
  <c r="J57" i="83" s="1"/>
  <c r="J60" i="83" s="1"/>
  <c r="I33" i="83"/>
  <c r="I49" i="83" s="1"/>
  <c r="I52" i="83" s="1"/>
  <c r="I54" i="83" s="1"/>
  <c r="I57" i="83" s="1"/>
  <c r="I60" i="83" s="1"/>
  <c r="H33" i="83"/>
  <c r="H49" i="83" s="1"/>
  <c r="H52" i="83" s="1"/>
  <c r="H54" i="83" s="1"/>
  <c r="H57" i="83" s="1"/>
  <c r="H60" i="83" s="1"/>
  <c r="G33" i="83"/>
  <c r="G49" i="83" s="1"/>
  <c r="G52" i="83" s="1"/>
  <c r="G54" i="83" s="1"/>
  <c r="G57" i="83" s="1"/>
  <c r="G60" i="83" s="1"/>
  <c r="F33" i="83"/>
  <c r="E33" i="83"/>
  <c r="E49" i="83" s="1"/>
  <c r="E52" i="83" s="1"/>
  <c r="E54" i="83" s="1"/>
  <c r="E57" i="83" s="1"/>
  <c r="E60" i="83" s="1"/>
  <c r="D33" i="83"/>
  <c r="D49" i="83" s="1"/>
  <c r="D52" i="83" s="1"/>
  <c r="D54" i="83" s="1"/>
  <c r="D57" i="83" s="1"/>
  <c r="D60" i="83" s="1"/>
  <c r="C33" i="83"/>
  <c r="C49" i="83" s="1"/>
  <c r="C52" i="83" s="1"/>
  <c r="C54" i="83" s="1"/>
  <c r="C57" i="83" s="1"/>
  <c r="C60" i="83" s="1"/>
  <c r="H49" i="84"/>
  <c r="H52" i="84" s="1"/>
  <c r="H54" i="84" s="1"/>
  <c r="H57" i="84" s="1"/>
  <c r="H60" i="84" s="1"/>
  <c r="AA48" i="84"/>
  <c r="Z48" i="84"/>
  <c r="Y48" i="84"/>
  <c r="X48" i="84"/>
  <c r="W48" i="84"/>
  <c r="V48" i="84"/>
  <c r="U48" i="84"/>
  <c r="U49" i="84" s="1"/>
  <c r="U52" i="84" s="1"/>
  <c r="U54" i="84" s="1"/>
  <c r="U57" i="84" s="1"/>
  <c r="U60" i="84" s="1"/>
  <c r="T48" i="84"/>
  <c r="S48" i="84"/>
  <c r="R48" i="84"/>
  <c r="Q48" i="84"/>
  <c r="P48" i="84"/>
  <c r="O48" i="84"/>
  <c r="N48" i="84"/>
  <c r="M48" i="84"/>
  <c r="M49" i="84" s="1"/>
  <c r="M52" i="84" s="1"/>
  <c r="M54" i="84" s="1"/>
  <c r="M57" i="84" s="1"/>
  <c r="M60" i="84" s="1"/>
  <c r="L48" i="84"/>
  <c r="K48" i="84"/>
  <c r="J48" i="84"/>
  <c r="I48" i="84"/>
  <c r="H48" i="84"/>
  <c r="G48" i="84"/>
  <c r="F48" i="84"/>
  <c r="E48" i="84"/>
  <c r="E49" i="84" s="1"/>
  <c r="E52" i="84" s="1"/>
  <c r="E54" i="84" s="1"/>
  <c r="E57" i="84" s="1"/>
  <c r="E60" i="84" s="1"/>
  <c r="D48" i="84"/>
  <c r="C48" i="84"/>
  <c r="AA33" i="84"/>
  <c r="AA49" i="84" s="1"/>
  <c r="AA52" i="84" s="1"/>
  <c r="AA54" i="84" s="1"/>
  <c r="AA57" i="84" s="1"/>
  <c r="AA60" i="84" s="1"/>
  <c r="Y33" i="84"/>
  <c r="X33" i="84"/>
  <c r="X49" i="84" s="1"/>
  <c r="W33" i="84"/>
  <c r="W49" i="84" s="1"/>
  <c r="W52" i="84" s="1"/>
  <c r="W54" i="84" s="1"/>
  <c r="W57" i="84" s="1"/>
  <c r="W60" i="84" s="1"/>
  <c r="V33" i="84"/>
  <c r="V49" i="84" s="1"/>
  <c r="V52" i="84" s="1"/>
  <c r="V54" i="84" s="1"/>
  <c r="V57" i="84" s="1"/>
  <c r="V60" i="84" s="1"/>
  <c r="U33" i="84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Q33" i="84"/>
  <c r="P33" i="84"/>
  <c r="P49" i="84" s="1"/>
  <c r="P52" i="84" s="1"/>
  <c r="P54" i="84" s="1"/>
  <c r="P57" i="84" s="1"/>
  <c r="P60" i="84" s="1"/>
  <c r="O33" i="84"/>
  <c r="O49" i="84" s="1"/>
  <c r="O52" i="84" s="1"/>
  <c r="O54" i="84" s="1"/>
  <c r="O57" i="84" s="1"/>
  <c r="O60" i="84" s="1"/>
  <c r="N33" i="84"/>
  <c r="N49" i="84" s="1"/>
  <c r="N52" i="84" s="1"/>
  <c r="N54" i="84" s="1"/>
  <c r="N57" i="84" s="1"/>
  <c r="N60" i="84" s="1"/>
  <c r="M33" i="84"/>
  <c r="L33" i="84"/>
  <c r="L49" i="84" s="1"/>
  <c r="L52" i="84" s="1"/>
  <c r="L54" i="84" s="1"/>
  <c r="L57" i="84" s="1"/>
  <c r="L60" i="84" s="1"/>
  <c r="K33" i="84"/>
  <c r="K49" i="84" s="1"/>
  <c r="K52" i="84" s="1"/>
  <c r="K54" i="84" s="1"/>
  <c r="K57" i="84" s="1"/>
  <c r="K60" i="84" s="1"/>
  <c r="J33" i="84"/>
  <c r="I33" i="84"/>
  <c r="H33" i="84"/>
  <c r="G33" i="84"/>
  <c r="G49" i="84" s="1"/>
  <c r="G52" i="84" s="1"/>
  <c r="G54" i="84" s="1"/>
  <c r="G57" i="84" s="1"/>
  <c r="G60" i="84" s="1"/>
  <c r="F33" i="84"/>
  <c r="F49" i="84" s="1"/>
  <c r="F52" i="84" s="1"/>
  <c r="F54" i="84" s="1"/>
  <c r="F57" i="84" s="1"/>
  <c r="F60" i="84" s="1"/>
  <c r="E33" i="84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K49" i="85"/>
  <c r="K52" i="85" s="1"/>
  <c r="K54" i="85" s="1"/>
  <c r="K57" i="85" s="1"/>
  <c r="K60" i="85" s="1"/>
  <c r="AA48" i="85"/>
  <c r="Y48" i="85"/>
  <c r="X48" i="85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Y49" i="85" s="1"/>
  <c r="Y52" i="85" s="1"/>
  <c r="Y54" i="85" s="1"/>
  <c r="Y57" i="85" s="1"/>
  <c r="Y60" i="85" s="1"/>
  <c r="X33" i="85"/>
  <c r="W33" i="85"/>
  <c r="W49" i="85" s="1"/>
  <c r="W52" i="85" s="1"/>
  <c r="W54" i="85" s="1"/>
  <c r="W57" i="85" s="1"/>
  <c r="W60" i="85" s="1"/>
  <c r="V33" i="85"/>
  <c r="V49" i="85" s="1"/>
  <c r="V52" i="85" s="1"/>
  <c r="V54" i="85" s="1"/>
  <c r="V57" i="85" s="1"/>
  <c r="V60" i="85" s="1"/>
  <c r="U33" i="85"/>
  <c r="U49" i="85" s="1"/>
  <c r="U52" i="85" s="1"/>
  <c r="U54" i="85" s="1"/>
  <c r="U57" i="85" s="1"/>
  <c r="U60" i="85" s="1"/>
  <c r="T33" i="85"/>
  <c r="S33" i="85"/>
  <c r="S49" i="85" s="1"/>
  <c r="S52" i="85" s="1"/>
  <c r="S54" i="85" s="1"/>
  <c r="S57" i="85" s="1"/>
  <c r="S60" i="85" s="1"/>
  <c r="R33" i="85"/>
  <c r="R49" i="85" s="1"/>
  <c r="R52" i="85" s="1"/>
  <c r="R54" i="85" s="1"/>
  <c r="R57" i="85" s="1"/>
  <c r="R60" i="85" s="1"/>
  <c r="Q33" i="85"/>
  <c r="Q49" i="85" s="1"/>
  <c r="Q52" i="85" s="1"/>
  <c r="Q54" i="85" s="1"/>
  <c r="Q57" i="85" s="1"/>
  <c r="Q60" i="85" s="1"/>
  <c r="P33" i="85"/>
  <c r="O33" i="85"/>
  <c r="O49" i="85" s="1"/>
  <c r="O52" i="85" s="1"/>
  <c r="O54" i="85" s="1"/>
  <c r="O57" i="85" s="1"/>
  <c r="O60" i="85" s="1"/>
  <c r="N33" i="85"/>
  <c r="N49" i="85" s="1"/>
  <c r="N52" i="85" s="1"/>
  <c r="N54" i="85" s="1"/>
  <c r="N57" i="85" s="1"/>
  <c r="N60" i="85" s="1"/>
  <c r="M33" i="85"/>
  <c r="M49" i="85" s="1"/>
  <c r="M52" i="85" s="1"/>
  <c r="M54" i="85" s="1"/>
  <c r="M57" i="85" s="1"/>
  <c r="M60" i="85" s="1"/>
  <c r="L33" i="85"/>
  <c r="K33" i="85"/>
  <c r="J33" i="85"/>
  <c r="J49" i="85" s="1"/>
  <c r="J52" i="85" s="1"/>
  <c r="J54" i="85" s="1"/>
  <c r="J57" i="85" s="1"/>
  <c r="J60" i="85" s="1"/>
  <c r="I33" i="85"/>
  <c r="I49" i="85" s="1"/>
  <c r="I52" i="85" s="1"/>
  <c r="I54" i="85" s="1"/>
  <c r="I57" i="85" s="1"/>
  <c r="I60" i="85" s="1"/>
  <c r="H33" i="85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E49" i="85" s="1"/>
  <c r="E52" i="85" s="1"/>
  <c r="E54" i="85" s="1"/>
  <c r="E57" i="85" s="1"/>
  <c r="E60" i="85" s="1"/>
  <c r="D33" i="85"/>
  <c r="D49" i="85" s="1"/>
  <c r="D52" i="85" s="1"/>
  <c r="D54" i="85" s="1"/>
  <c r="D57" i="85" s="1"/>
  <c r="D60" i="85" s="1"/>
  <c r="C33" i="85"/>
  <c r="C49" i="85" s="1"/>
  <c r="C52" i="85" s="1"/>
  <c r="C54" i="85" s="1"/>
  <c r="C57" i="85" s="1"/>
  <c r="C60" i="85" s="1"/>
  <c r="V49" i="86"/>
  <c r="V52" i="86" s="1"/>
  <c r="V54" i="86" s="1"/>
  <c r="V57" i="86" s="1"/>
  <c r="V60" i="86" s="1"/>
  <c r="AA48" i="86"/>
  <c r="Y48" i="86"/>
  <c r="X48" i="86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Y49" i="86" s="1"/>
  <c r="Y52" i="86" s="1"/>
  <c r="Y54" i="86" s="1"/>
  <c r="Y57" i="86" s="1"/>
  <c r="Y60" i="86" s="1"/>
  <c r="X33" i="86"/>
  <c r="X49" i="86" s="1"/>
  <c r="W33" i="86"/>
  <c r="V33" i="86"/>
  <c r="U33" i="86"/>
  <c r="U49" i="86" s="1"/>
  <c r="U52" i="86" s="1"/>
  <c r="U54" i="86" s="1"/>
  <c r="U57" i="86" s="1"/>
  <c r="U60" i="86" s="1"/>
  <c r="T33" i="86"/>
  <c r="T49" i="86" s="1"/>
  <c r="T52" i="86" s="1"/>
  <c r="T54" i="86" s="1"/>
  <c r="T57" i="86" s="1"/>
  <c r="T60" i="86" s="1"/>
  <c r="S33" i="86"/>
  <c r="S49" i="86" s="1"/>
  <c r="S52" i="86" s="1"/>
  <c r="S54" i="86" s="1"/>
  <c r="S57" i="86" s="1"/>
  <c r="S60" i="86" s="1"/>
  <c r="R33" i="86"/>
  <c r="R49" i="86" s="1"/>
  <c r="R52" i="86" s="1"/>
  <c r="R54" i="86" s="1"/>
  <c r="R57" i="86" s="1"/>
  <c r="R60" i="86" s="1"/>
  <c r="Q33" i="86"/>
  <c r="Q49" i="86" s="1"/>
  <c r="Q52" i="86" s="1"/>
  <c r="Q54" i="86" s="1"/>
  <c r="Q57" i="86" s="1"/>
  <c r="Q60" i="86" s="1"/>
  <c r="P33" i="86"/>
  <c r="P49" i="86" s="1"/>
  <c r="P52" i="86" s="1"/>
  <c r="P54" i="86" s="1"/>
  <c r="P57" i="86" s="1"/>
  <c r="P60" i="86" s="1"/>
  <c r="O33" i="86"/>
  <c r="N33" i="86"/>
  <c r="N49" i="86" s="1"/>
  <c r="N52" i="86" s="1"/>
  <c r="N54" i="86" s="1"/>
  <c r="N57" i="86" s="1"/>
  <c r="N60" i="86" s="1"/>
  <c r="M33" i="86"/>
  <c r="M49" i="86" s="1"/>
  <c r="M52" i="86" s="1"/>
  <c r="M54" i="86" s="1"/>
  <c r="M57" i="86" s="1"/>
  <c r="M60" i="86" s="1"/>
  <c r="L33" i="86"/>
  <c r="L49" i="86" s="1"/>
  <c r="L52" i="86" s="1"/>
  <c r="L54" i="86" s="1"/>
  <c r="L57" i="86" s="1"/>
  <c r="L60" i="86" s="1"/>
  <c r="K33" i="86"/>
  <c r="K49" i="86" s="1"/>
  <c r="K52" i="86" s="1"/>
  <c r="K54" i="86" s="1"/>
  <c r="K57" i="86" s="1"/>
  <c r="K60" i="86" s="1"/>
  <c r="J33" i="86"/>
  <c r="J49" i="86" s="1"/>
  <c r="J52" i="86" s="1"/>
  <c r="J54" i="86" s="1"/>
  <c r="J57" i="86" s="1"/>
  <c r="J60" i="86" s="1"/>
  <c r="I33" i="86"/>
  <c r="I49" i="86" s="1"/>
  <c r="I52" i="86" s="1"/>
  <c r="I54" i="86" s="1"/>
  <c r="I57" i="86" s="1"/>
  <c r="I60" i="86" s="1"/>
  <c r="H33" i="86"/>
  <c r="H49" i="86" s="1"/>
  <c r="H52" i="86" s="1"/>
  <c r="H54" i="86" s="1"/>
  <c r="H57" i="86" s="1"/>
  <c r="H60" i="86" s="1"/>
  <c r="G33" i="86"/>
  <c r="F33" i="86"/>
  <c r="F49" i="86" s="1"/>
  <c r="F52" i="86" s="1"/>
  <c r="F54" i="86" s="1"/>
  <c r="F57" i="86" s="1"/>
  <c r="F60" i="86" s="1"/>
  <c r="E33" i="86"/>
  <c r="E49" i="86" s="1"/>
  <c r="E52" i="86" s="1"/>
  <c r="E54" i="86" s="1"/>
  <c r="E57" i="86" s="1"/>
  <c r="E60" i="86" s="1"/>
  <c r="D33" i="86"/>
  <c r="D49" i="86" s="1"/>
  <c r="D52" i="86" s="1"/>
  <c r="D54" i="86" s="1"/>
  <c r="D57" i="86" s="1"/>
  <c r="D60" i="86" s="1"/>
  <c r="C33" i="86"/>
  <c r="C49" i="86" s="1"/>
  <c r="C52" i="86" s="1"/>
  <c r="C54" i="86" s="1"/>
  <c r="C57" i="86" s="1"/>
  <c r="C60" i="86" s="1"/>
  <c r="Y49" i="87"/>
  <c r="Y52" i="87" s="1"/>
  <c r="Y54" i="87" s="1"/>
  <c r="Y57" i="87" s="1"/>
  <c r="Y60" i="87" s="1"/>
  <c r="N49" i="87"/>
  <c r="N52" i="87" s="1"/>
  <c r="N54" i="87" s="1"/>
  <c r="N57" i="87" s="1"/>
  <c r="N60" i="87" s="1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Y33" i="87"/>
  <c r="X33" i="87"/>
  <c r="W33" i="87"/>
  <c r="W49" i="87" s="1"/>
  <c r="W52" i="87" s="1"/>
  <c r="W54" i="87" s="1"/>
  <c r="W57" i="87" s="1"/>
  <c r="W60" i="87" s="1"/>
  <c r="V33" i="87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R49" i="87" s="1"/>
  <c r="R52" i="87" s="1"/>
  <c r="R54" i="87" s="1"/>
  <c r="R57" i="87" s="1"/>
  <c r="R60" i="87" s="1"/>
  <c r="Q33" i="87"/>
  <c r="Q49" i="87" s="1"/>
  <c r="Q52" i="87" s="1"/>
  <c r="Q54" i="87" s="1"/>
  <c r="Q57" i="87" s="1"/>
  <c r="Q60" i="87" s="1"/>
  <c r="P33" i="87"/>
  <c r="P49" i="87" s="1"/>
  <c r="P52" i="87" s="1"/>
  <c r="P54" i="87" s="1"/>
  <c r="P57" i="87" s="1"/>
  <c r="P60" i="87" s="1"/>
  <c r="O33" i="87"/>
  <c r="O49" i="87" s="1"/>
  <c r="O52" i="87" s="1"/>
  <c r="O54" i="87" s="1"/>
  <c r="O57" i="87" s="1"/>
  <c r="O60" i="87" s="1"/>
  <c r="N33" i="87"/>
  <c r="M33" i="87"/>
  <c r="M49" i="87" s="1"/>
  <c r="M52" i="87" s="1"/>
  <c r="M54" i="87" s="1"/>
  <c r="M57" i="87" s="1"/>
  <c r="M60" i="87" s="1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J49" i="87" s="1"/>
  <c r="J52" i="87" s="1"/>
  <c r="J54" i="87" s="1"/>
  <c r="J57" i="87" s="1"/>
  <c r="J60" i="87" s="1"/>
  <c r="I33" i="87"/>
  <c r="I49" i="87" s="1"/>
  <c r="I52" i="87" s="1"/>
  <c r="I54" i="87" s="1"/>
  <c r="I57" i="87" s="1"/>
  <c r="I60" i="87" s="1"/>
  <c r="H33" i="87"/>
  <c r="H49" i="87" s="1"/>
  <c r="H52" i="87" s="1"/>
  <c r="H54" i="87" s="1"/>
  <c r="H57" i="87" s="1"/>
  <c r="H60" i="87" s="1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E49" i="87" s="1"/>
  <c r="E52" i="87" s="1"/>
  <c r="E54" i="87" s="1"/>
  <c r="E57" i="87" s="1"/>
  <c r="E60" i="87" s="1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P49" i="88"/>
  <c r="P52" i="88" s="1"/>
  <c r="P54" i="88" s="1"/>
  <c r="P57" i="88" s="1"/>
  <c r="P60" i="88" s="1"/>
  <c r="AA48" i="88"/>
  <c r="Y48" i="88"/>
  <c r="Y49" i="88" s="1"/>
  <c r="Y52" i="88" s="1"/>
  <c r="Y54" i="88" s="1"/>
  <c r="Y57" i="88" s="1"/>
  <c r="Y60" i="88" s="1"/>
  <c r="X48" i="88"/>
  <c r="W48" i="88"/>
  <c r="V48" i="88"/>
  <c r="U48" i="88"/>
  <c r="U49" i="88" s="1"/>
  <c r="U52" i="88" s="1"/>
  <c r="U54" i="88" s="1"/>
  <c r="U57" i="88" s="1"/>
  <c r="U60" i="88" s="1"/>
  <c r="T48" i="88"/>
  <c r="S48" i="88"/>
  <c r="R48" i="88"/>
  <c r="Q48" i="88"/>
  <c r="Q49" i="88" s="1"/>
  <c r="Q52" i="88" s="1"/>
  <c r="Q54" i="88" s="1"/>
  <c r="Q57" i="88" s="1"/>
  <c r="Q60" i="88" s="1"/>
  <c r="P48" i="88"/>
  <c r="O48" i="88"/>
  <c r="N48" i="88"/>
  <c r="M48" i="88"/>
  <c r="M49" i="88" s="1"/>
  <c r="M52" i="88" s="1"/>
  <c r="M54" i="88" s="1"/>
  <c r="M57" i="88" s="1"/>
  <c r="M60" i="88" s="1"/>
  <c r="L48" i="88"/>
  <c r="K48" i="88"/>
  <c r="J48" i="88"/>
  <c r="I48" i="88"/>
  <c r="I49" i="88" s="1"/>
  <c r="I52" i="88" s="1"/>
  <c r="I54" i="88" s="1"/>
  <c r="I57" i="88" s="1"/>
  <c r="I60" i="88" s="1"/>
  <c r="H48" i="88"/>
  <c r="G48" i="88"/>
  <c r="F48" i="88"/>
  <c r="E48" i="88"/>
  <c r="E49" i="88" s="1"/>
  <c r="E52" i="88" s="1"/>
  <c r="E54" i="88" s="1"/>
  <c r="E57" i="88" s="1"/>
  <c r="E60" i="88" s="1"/>
  <c r="D48" i="88"/>
  <c r="C48" i="88"/>
  <c r="AA33" i="88"/>
  <c r="AA49" i="88" s="1"/>
  <c r="AA52" i="88" s="1"/>
  <c r="AA54" i="88" s="1"/>
  <c r="AA57" i="88" s="1"/>
  <c r="AA60" i="88" s="1"/>
  <c r="Z33" i="88"/>
  <c r="Y33" i="88"/>
  <c r="X33" i="88"/>
  <c r="X49" i="88" s="1"/>
  <c r="W33" i="88"/>
  <c r="W49" i="88" s="1"/>
  <c r="W52" i="88" s="1"/>
  <c r="W54" i="88" s="1"/>
  <c r="W57" i="88" s="1"/>
  <c r="W60" i="88" s="1"/>
  <c r="V33" i="88"/>
  <c r="U33" i="88"/>
  <c r="T33" i="88"/>
  <c r="T49" i="88" s="1"/>
  <c r="T52" i="88" s="1"/>
  <c r="T54" i="88" s="1"/>
  <c r="T57" i="88" s="1"/>
  <c r="T60" i="88" s="1"/>
  <c r="S33" i="88"/>
  <c r="S49" i="88" s="1"/>
  <c r="S52" i="88" s="1"/>
  <c r="S54" i="88" s="1"/>
  <c r="S57" i="88" s="1"/>
  <c r="S60" i="88" s="1"/>
  <c r="R33" i="88"/>
  <c r="R49" i="88" s="1"/>
  <c r="R52" i="88" s="1"/>
  <c r="R54" i="88" s="1"/>
  <c r="R57" i="88" s="1"/>
  <c r="R60" i="88" s="1"/>
  <c r="Q33" i="88"/>
  <c r="P33" i="88"/>
  <c r="O33" i="88"/>
  <c r="O49" i="88" s="1"/>
  <c r="O52" i="88" s="1"/>
  <c r="O54" i="88" s="1"/>
  <c r="O57" i="88" s="1"/>
  <c r="O60" i="88" s="1"/>
  <c r="N33" i="88"/>
  <c r="M33" i="88"/>
  <c r="L33" i="88"/>
  <c r="L49" i="88" s="1"/>
  <c r="L52" i="88" s="1"/>
  <c r="L54" i="88" s="1"/>
  <c r="L57" i="88" s="1"/>
  <c r="L60" i="88" s="1"/>
  <c r="K33" i="88"/>
  <c r="K49" i="88" s="1"/>
  <c r="K52" i="88" s="1"/>
  <c r="K54" i="88" s="1"/>
  <c r="K57" i="88" s="1"/>
  <c r="K60" i="88" s="1"/>
  <c r="J33" i="88"/>
  <c r="J49" i="88" s="1"/>
  <c r="J52" i="88" s="1"/>
  <c r="J54" i="88" s="1"/>
  <c r="J57" i="88" s="1"/>
  <c r="J60" i="88" s="1"/>
  <c r="I33" i="88"/>
  <c r="H33" i="88"/>
  <c r="H49" i="88" s="1"/>
  <c r="H52" i="88" s="1"/>
  <c r="H54" i="88" s="1"/>
  <c r="H57" i="88" s="1"/>
  <c r="H60" i="88" s="1"/>
  <c r="G33" i="88"/>
  <c r="G49" i="88" s="1"/>
  <c r="G52" i="88" s="1"/>
  <c r="G54" i="88" s="1"/>
  <c r="G57" i="88" s="1"/>
  <c r="G60" i="88" s="1"/>
  <c r="F33" i="88"/>
  <c r="E33" i="88"/>
  <c r="D33" i="88"/>
  <c r="D49" i="88" s="1"/>
  <c r="D52" i="88" s="1"/>
  <c r="D54" i="88" s="1"/>
  <c r="D57" i="88" s="1"/>
  <c r="D60" i="88" s="1"/>
  <c r="C33" i="88"/>
  <c r="C49" i="88" s="1"/>
  <c r="C52" i="88" s="1"/>
  <c r="C54" i="88" s="1"/>
  <c r="C57" i="88" s="1"/>
  <c r="C60" i="88" s="1"/>
  <c r="AA49" i="89"/>
  <c r="AA52" i="89" s="1"/>
  <c r="AA54" i="89" s="1"/>
  <c r="AA57" i="89" s="1"/>
  <c r="AA60" i="89" s="1"/>
  <c r="O49" i="89"/>
  <c r="O52" i="89" s="1"/>
  <c r="O54" i="89" s="1"/>
  <c r="O57" i="89" s="1"/>
  <c r="O60" i="89" s="1"/>
  <c r="K49" i="89"/>
  <c r="K52" i="89" s="1"/>
  <c r="K54" i="89" s="1"/>
  <c r="K57" i="89" s="1"/>
  <c r="K60" i="89" s="1"/>
  <c r="AA48" i="89"/>
  <c r="Y48" i="89"/>
  <c r="X48" i="89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Y33" i="89"/>
  <c r="Y49" i="89" s="1"/>
  <c r="Y52" i="89" s="1"/>
  <c r="Y54" i="89" s="1"/>
  <c r="Y57" i="89" s="1"/>
  <c r="Y60" i="89" s="1"/>
  <c r="X33" i="89"/>
  <c r="W33" i="89"/>
  <c r="W49" i="89" s="1"/>
  <c r="W52" i="89" s="1"/>
  <c r="W54" i="89" s="1"/>
  <c r="W57" i="89" s="1"/>
  <c r="W60" i="89" s="1"/>
  <c r="V33" i="89"/>
  <c r="V49" i="89" s="1"/>
  <c r="V52" i="89" s="1"/>
  <c r="V54" i="89" s="1"/>
  <c r="V57" i="89" s="1"/>
  <c r="V60" i="89" s="1"/>
  <c r="U33" i="89"/>
  <c r="U49" i="89" s="1"/>
  <c r="U52" i="89" s="1"/>
  <c r="U54" i="89" s="1"/>
  <c r="U57" i="89" s="1"/>
  <c r="U60" i="89" s="1"/>
  <c r="T33" i="89"/>
  <c r="S33" i="89"/>
  <c r="S49" i="89" s="1"/>
  <c r="S52" i="89" s="1"/>
  <c r="S54" i="89" s="1"/>
  <c r="S57" i="89" s="1"/>
  <c r="S60" i="89" s="1"/>
  <c r="R33" i="89"/>
  <c r="R49" i="89" s="1"/>
  <c r="R52" i="89" s="1"/>
  <c r="R54" i="89" s="1"/>
  <c r="R57" i="89" s="1"/>
  <c r="R60" i="89" s="1"/>
  <c r="Q33" i="89"/>
  <c r="Q49" i="89" s="1"/>
  <c r="Q52" i="89" s="1"/>
  <c r="Q54" i="89" s="1"/>
  <c r="Q57" i="89" s="1"/>
  <c r="Q60" i="89" s="1"/>
  <c r="P33" i="89"/>
  <c r="O33" i="89"/>
  <c r="N33" i="89"/>
  <c r="N49" i="89" s="1"/>
  <c r="N52" i="89" s="1"/>
  <c r="N54" i="89" s="1"/>
  <c r="N57" i="89" s="1"/>
  <c r="N60" i="89" s="1"/>
  <c r="M33" i="89"/>
  <c r="M49" i="89" s="1"/>
  <c r="M52" i="89" s="1"/>
  <c r="M54" i="89" s="1"/>
  <c r="M57" i="89" s="1"/>
  <c r="M60" i="89" s="1"/>
  <c r="L33" i="89"/>
  <c r="K33" i="89"/>
  <c r="J33" i="89"/>
  <c r="J49" i="89" s="1"/>
  <c r="J52" i="89" s="1"/>
  <c r="J54" i="89" s="1"/>
  <c r="J57" i="89" s="1"/>
  <c r="J60" i="89" s="1"/>
  <c r="I33" i="89"/>
  <c r="I49" i="89" s="1"/>
  <c r="I52" i="89" s="1"/>
  <c r="I54" i="89" s="1"/>
  <c r="I57" i="89" s="1"/>
  <c r="I60" i="89" s="1"/>
  <c r="H33" i="89"/>
  <c r="G33" i="89"/>
  <c r="G49" i="89" s="1"/>
  <c r="G52" i="89" s="1"/>
  <c r="G54" i="89" s="1"/>
  <c r="G57" i="89" s="1"/>
  <c r="G60" i="89" s="1"/>
  <c r="F33" i="89"/>
  <c r="F49" i="89" s="1"/>
  <c r="F52" i="89" s="1"/>
  <c r="F54" i="89" s="1"/>
  <c r="F57" i="89" s="1"/>
  <c r="F60" i="89" s="1"/>
  <c r="E33" i="89"/>
  <c r="E49" i="89" s="1"/>
  <c r="E52" i="89" s="1"/>
  <c r="E54" i="89" s="1"/>
  <c r="E57" i="89" s="1"/>
  <c r="E60" i="89" s="1"/>
  <c r="D33" i="89"/>
  <c r="C33" i="89"/>
  <c r="C49" i="89" s="1"/>
  <c r="C52" i="89" s="1"/>
  <c r="C54" i="89" s="1"/>
  <c r="C57" i="89" s="1"/>
  <c r="C60" i="89" s="1"/>
  <c r="R49" i="90"/>
  <c r="R52" i="90" s="1"/>
  <c r="R54" i="90" s="1"/>
  <c r="R57" i="90" s="1"/>
  <c r="R60" i="90" s="1"/>
  <c r="F49" i="90"/>
  <c r="F52" i="90" s="1"/>
  <c r="F54" i="90" s="1"/>
  <c r="F57" i="90" s="1"/>
  <c r="F60" i="90" s="1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Y33" i="90"/>
  <c r="Y49" i="90" s="1"/>
  <c r="Y52" i="90" s="1"/>
  <c r="Y54" i="90" s="1"/>
  <c r="Y57" i="90" s="1"/>
  <c r="Y60" i="90" s="1"/>
  <c r="X33" i="90"/>
  <c r="X49" i="90" s="1"/>
  <c r="W33" i="90"/>
  <c r="V33" i="90"/>
  <c r="V49" i="90" s="1"/>
  <c r="V52" i="90" s="1"/>
  <c r="V54" i="90" s="1"/>
  <c r="V57" i="90" s="1"/>
  <c r="V60" i="90" s="1"/>
  <c r="U33" i="90"/>
  <c r="U49" i="90" s="1"/>
  <c r="U52" i="90" s="1"/>
  <c r="U54" i="90" s="1"/>
  <c r="U57" i="90" s="1"/>
  <c r="U60" i="90" s="1"/>
  <c r="T33" i="90"/>
  <c r="T49" i="90" s="1"/>
  <c r="T52" i="90" s="1"/>
  <c r="T54" i="90" s="1"/>
  <c r="T57" i="90" s="1"/>
  <c r="T60" i="90" s="1"/>
  <c r="S33" i="90"/>
  <c r="R33" i="90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N33" i="90"/>
  <c r="N49" i="90" s="1"/>
  <c r="N52" i="90" s="1"/>
  <c r="N54" i="90" s="1"/>
  <c r="N57" i="90" s="1"/>
  <c r="N60" i="90" s="1"/>
  <c r="M33" i="90"/>
  <c r="M49" i="90" s="1"/>
  <c r="M52" i="90" s="1"/>
  <c r="M54" i="90" s="1"/>
  <c r="M57" i="90" s="1"/>
  <c r="M60" i="90" s="1"/>
  <c r="L33" i="90"/>
  <c r="L49" i="90" s="1"/>
  <c r="L52" i="90" s="1"/>
  <c r="L54" i="90" s="1"/>
  <c r="L57" i="90" s="1"/>
  <c r="L60" i="90" s="1"/>
  <c r="K33" i="90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F33" i="90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I49" i="91"/>
  <c r="I52" i="91" s="1"/>
  <c r="I54" i="91" s="1"/>
  <c r="I57" i="91" s="1"/>
  <c r="I60" i="91" s="1"/>
  <c r="AA48" i="91"/>
  <c r="Z48" i="91"/>
  <c r="Y48" i="91"/>
  <c r="X48" i="9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Y54" i="91" s="1"/>
  <c r="Y57" i="91" s="1"/>
  <c r="Y60" i="91" s="1"/>
  <c r="X33" i="91"/>
  <c r="X49" i="91" s="1"/>
  <c r="W33" i="91"/>
  <c r="W49" i="91" s="1"/>
  <c r="W52" i="91" s="1"/>
  <c r="W54" i="91" s="1"/>
  <c r="W57" i="91" s="1"/>
  <c r="W60" i="91" s="1"/>
  <c r="V33" i="91"/>
  <c r="U33" i="91"/>
  <c r="U49" i="91" s="1"/>
  <c r="U52" i="91" s="1"/>
  <c r="U54" i="91" s="1"/>
  <c r="U57" i="91" s="1"/>
  <c r="U60" i="91" s="1"/>
  <c r="T33" i="91"/>
  <c r="T49" i="91" s="1"/>
  <c r="T52" i="91" s="1"/>
  <c r="T54" i="91" s="1"/>
  <c r="T57" i="91" s="1"/>
  <c r="T60" i="91" s="1"/>
  <c r="S33" i="91"/>
  <c r="S49" i="91" s="1"/>
  <c r="S52" i="91" s="1"/>
  <c r="S54" i="91" s="1"/>
  <c r="S57" i="91" s="1"/>
  <c r="S60" i="91" s="1"/>
  <c r="R33" i="91"/>
  <c r="Q33" i="91"/>
  <c r="Q49" i="91" s="1"/>
  <c r="Q52" i="91" s="1"/>
  <c r="Q54" i="91" s="1"/>
  <c r="Q57" i="91" s="1"/>
  <c r="Q60" i="91" s="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I33" i="91"/>
  <c r="H33" i="91"/>
  <c r="H49" i="91" s="1"/>
  <c r="H52" i="91" s="1"/>
  <c r="H54" i="91" s="1"/>
  <c r="H57" i="91" s="1"/>
  <c r="H60" i="91" s="1"/>
  <c r="G33" i="91"/>
  <c r="G49" i="91" s="1"/>
  <c r="G52" i="91" s="1"/>
  <c r="G54" i="91" s="1"/>
  <c r="G57" i="91" s="1"/>
  <c r="G60" i="91" s="1"/>
  <c r="F33" i="9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AA48" i="92"/>
  <c r="Y48" i="92"/>
  <c r="X48" i="92"/>
  <c r="X49" i="92" s="1"/>
  <c r="W48" i="92"/>
  <c r="V48" i="92"/>
  <c r="U48" i="92"/>
  <c r="U49" i="92" s="1"/>
  <c r="U52" i="92" s="1"/>
  <c r="U54" i="92" s="1"/>
  <c r="U57" i="92" s="1"/>
  <c r="U60" i="92" s="1"/>
  <c r="T48" i="92"/>
  <c r="S48" i="92"/>
  <c r="R48" i="92"/>
  <c r="Q48" i="92"/>
  <c r="P48" i="92"/>
  <c r="O48" i="92"/>
  <c r="N48" i="92"/>
  <c r="M48" i="92"/>
  <c r="M49" i="92" s="1"/>
  <c r="M52" i="92" s="1"/>
  <c r="M54" i="92" s="1"/>
  <c r="M57" i="92" s="1"/>
  <c r="M60" i="92" s="1"/>
  <c r="L48" i="92"/>
  <c r="K48" i="92"/>
  <c r="J48" i="92"/>
  <c r="I48" i="92"/>
  <c r="H48" i="92"/>
  <c r="G48" i="92"/>
  <c r="F48" i="92"/>
  <c r="E48" i="92"/>
  <c r="E49" i="92" s="1"/>
  <c r="E52" i="92" s="1"/>
  <c r="E54" i="92" s="1"/>
  <c r="E57" i="92" s="1"/>
  <c r="E60" i="92" s="1"/>
  <c r="D48" i="92"/>
  <c r="C48" i="92"/>
  <c r="AA33" i="92"/>
  <c r="AA49" i="92" s="1"/>
  <c r="AA52" i="92" s="1"/>
  <c r="AA54" i="92" s="1"/>
  <c r="AA57" i="92" s="1"/>
  <c r="AA60" i="92" s="1"/>
  <c r="Y33" i="92"/>
  <c r="Z33" i="92" s="1"/>
  <c r="X33" i="92"/>
  <c r="W33" i="92"/>
  <c r="W49" i="92" s="1"/>
  <c r="W52" i="92" s="1"/>
  <c r="W54" i="92" s="1"/>
  <c r="W57" i="92" s="1"/>
  <c r="W60" i="92" s="1"/>
  <c r="V33" i="92"/>
  <c r="V49" i="92" s="1"/>
  <c r="V52" i="92" s="1"/>
  <c r="V54" i="92" s="1"/>
  <c r="V57" i="92" s="1"/>
  <c r="V60" i="92" s="1"/>
  <c r="U33" i="92"/>
  <c r="T33" i="92"/>
  <c r="T49" i="92" s="1"/>
  <c r="T52" i="92" s="1"/>
  <c r="T54" i="92" s="1"/>
  <c r="T57" i="92" s="1"/>
  <c r="T60" i="92" s="1"/>
  <c r="S33" i="92"/>
  <c r="R33" i="92"/>
  <c r="R49" i="92" s="1"/>
  <c r="R52" i="92" s="1"/>
  <c r="R54" i="92" s="1"/>
  <c r="R57" i="92" s="1"/>
  <c r="R60" i="92" s="1"/>
  <c r="Q33" i="92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N49" i="92" s="1"/>
  <c r="N52" i="92" s="1"/>
  <c r="N54" i="92" s="1"/>
  <c r="N57" i="92" s="1"/>
  <c r="N60" i="92" s="1"/>
  <c r="M33" i="92"/>
  <c r="L33" i="92"/>
  <c r="L49" i="92" s="1"/>
  <c r="L52" i="92" s="1"/>
  <c r="L54" i="92" s="1"/>
  <c r="L57" i="92" s="1"/>
  <c r="L60" i="92" s="1"/>
  <c r="K33" i="92"/>
  <c r="J33" i="92"/>
  <c r="J49" i="92" s="1"/>
  <c r="J52" i="92" s="1"/>
  <c r="J54" i="92" s="1"/>
  <c r="J57" i="92" s="1"/>
  <c r="J60" i="92" s="1"/>
  <c r="I33" i="92"/>
  <c r="H33" i="92"/>
  <c r="H49" i="92" s="1"/>
  <c r="H52" i="92" s="1"/>
  <c r="H54" i="92" s="1"/>
  <c r="H57" i="92" s="1"/>
  <c r="H60" i="92" s="1"/>
  <c r="G33" i="92"/>
  <c r="G49" i="92" s="1"/>
  <c r="G52" i="92" s="1"/>
  <c r="G54" i="92" s="1"/>
  <c r="G57" i="92" s="1"/>
  <c r="G60" i="92" s="1"/>
  <c r="F33" i="92"/>
  <c r="F49" i="92" s="1"/>
  <c r="F52" i="92" s="1"/>
  <c r="F54" i="92" s="1"/>
  <c r="F57" i="92" s="1"/>
  <c r="F60" i="92" s="1"/>
  <c r="E33" i="92"/>
  <c r="D33" i="92"/>
  <c r="D49" i="92" s="1"/>
  <c r="D52" i="92" s="1"/>
  <c r="D54" i="92" s="1"/>
  <c r="D57" i="92" s="1"/>
  <c r="D60" i="92" s="1"/>
  <c r="C33" i="92"/>
  <c r="AA49" i="93"/>
  <c r="AA52" i="93" s="1"/>
  <c r="AA54" i="93" s="1"/>
  <c r="AA57" i="93" s="1"/>
  <c r="AA60" i="93" s="1"/>
  <c r="W49" i="93"/>
  <c r="W52" i="93" s="1"/>
  <c r="W54" i="93" s="1"/>
  <c r="W57" i="93" s="1"/>
  <c r="W60" i="93" s="1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Y33" i="93"/>
  <c r="Y49" i="93" s="1"/>
  <c r="Y52" i="93" s="1"/>
  <c r="Y54" i="93" s="1"/>
  <c r="Y57" i="93" s="1"/>
  <c r="Y60" i="93" s="1"/>
  <c r="X33" i="93"/>
  <c r="W33" i="93"/>
  <c r="V33" i="93"/>
  <c r="V49" i="93" s="1"/>
  <c r="V52" i="93" s="1"/>
  <c r="V54" i="93" s="1"/>
  <c r="V57" i="93" s="1"/>
  <c r="V60" i="93" s="1"/>
  <c r="U33" i="93"/>
  <c r="U49" i="93" s="1"/>
  <c r="U52" i="93" s="1"/>
  <c r="U54" i="93" s="1"/>
  <c r="U57" i="93" s="1"/>
  <c r="U60" i="93" s="1"/>
  <c r="T33" i="93"/>
  <c r="T49" i="93" s="1"/>
  <c r="T52" i="93" s="1"/>
  <c r="T54" i="93" s="1"/>
  <c r="T57" i="93" s="1"/>
  <c r="T60" i="93" s="1"/>
  <c r="S33" i="93"/>
  <c r="S49" i="93" s="1"/>
  <c r="S52" i="93" s="1"/>
  <c r="S54" i="93" s="1"/>
  <c r="S57" i="93" s="1"/>
  <c r="S60" i="93" s="1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M49" i="93" s="1"/>
  <c r="M52" i="93" s="1"/>
  <c r="M54" i="93" s="1"/>
  <c r="M57" i="93" s="1"/>
  <c r="M60" i="93" s="1"/>
  <c r="L33" i="93"/>
  <c r="L49" i="93" s="1"/>
  <c r="L52" i="93" s="1"/>
  <c r="L54" i="93" s="1"/>
  <c r="L57" i="93" s="1"/>
  <c r="L60" i="93" s="1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I60" i="93" s="1"/>
  <c r="H33" i="93"/>
  <c r="G33" i="93"/>
  <c r="G49" i="93" s="1"/>
  <c r="G52" i="93" s="1"/>
  <c r="G54" i="93" s="1"/>
  <c r="G57" i="93" s="1"/>
  <c r="G60" i="93" s="1"/>
  <c r="F33" i="93"/>
  <c r="F49" i="93" s="1"/>
  <c r="F52" i="93" s="1"/>
  <c r="F54" i="93" s="1"/>
  <c r="F57" i="93" s="1"/>
  <c r="F60" i="93" s="1"/>
  <c r="E33" i="93"/>
  <c r="E49" i="93" s="1"/>
  <c r="E52" i="93" s="1"/>
  <c r="E54" i="93" s="1"/>
  <c r="E57" i="93" s="1"/>
  <c r="E60" i="93" s="1"/>
  <c r="D33" i="93"/>
  <c r="D49" i="93" s="1"/>
  <c r="D52" i="93" s="1"/>
  <c r="D54" i="93" s="1"/>
  <c r="D57" i="93" s="1"/>
  <c r="D60" i="93" s="1"/>
  <c r="C33" i="93"/>
  <c r="C49" i="93" s="1"/>
  <c r="C52" i="93" s="1"/>
  <c r="C54" i="93" s="1"/>
  <c r="C57" i="93" s="1"/>
  <c r="C60" i="93" s="1"/>
  <c r="N49" i="94"/>
  <c r="N52" i="94" s="1"/>
  <c r="N54" i="94" s="1"/>
  <c r="N57" i="94" s="1"/>
  <c r="N60" i="94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AA49" i="94" s="1"/>
  <c r="AA52" i="94" s="1"/>
  <c r="AA54" i="94" s="1"/>
  <c r="AA57" i="94" s="1"/>
  <c r="AA60" i="94" s="1"/>
  <c r="Y33" i="94"/>
  <c r="Y49" i="94" s="1"/>
  <c r="Y52" i="94" s="1"/>
  <c r="Y54" i="94" s="1"/>
  <c r="Y57" i="94" s="1"/>
  <c r="Y60" i="94" s="1"/>
  <c r="X33" i="94"/>
  <c r="X49" i="94" s="1"/>
  <c r="W33" i="94"/>
  <c r="V33" i="94"/>
  <c r="V49" i="94" s="1"/>
  <c r="V52" i="94" s="1"/>
  <c r="V54" i="94" s="1"/>
  <c r="V57" i="94" s="1"/>
  <c r="V60" i="94" s="1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T60" i="94" s="1"/>
  <c r="S33" i="94"/>
  <c r="S49" i="94" s="1"/>
  <c r="S52" i="94" s="1"/>
  <c r="S54" i="94" s="1"/>
  <c r="S57" i="94" s="1"/>
  <c r="S60" i="94" s="1"/>
  <c r="R33" i="94"/>
  <c r="R49" i="94" s="1"/>
  <c r="R52" i="94" s="1"/>
  <c r="R54" i="94" s="1"/>
  <c r="R57" i="94" s="1"/>
  <c r="R60" i="94" s="1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N33" i="94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K49" i="94" s="1"/>
  <c r="K52" i="94" s="1"/>
  <c r="K54" i="94" s="1"/>
  <c r="K57" i="94" s="1"/>
  <c r="K60" i="94" s="1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C49" i="94" s="1"/>
  <c r="C52" i="94" s="1"/>
  <c r="C54" i="94" s="1"/>
  <c r="C57" i="94" s="1"/>
  <c r="C60" i="94" s="1"/>
  <c r="Q49" i="95"/>
  <c r="Q52" i="95" s="1"/>
  <c r="Q54" i="95" s="1"/>
  <c r="Q57" i="95" s="1"/>
  <c r="Q60" i="95" s="1"/>
  <c r="E49" i="95"/>
  <c r="E52" i="95" s="1"/>
  <c r="E54" i="95" s="1"/>
  <c r="E57" i="95" s="1"/>
  <c r="E60" i="95" s="1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AA49" i="95" s="1"/>
  <c r="AA52" i="95" s="1"/>
  <c r="AA54" i="95" s="1"/>
  <c r="AA57" i="95" s="1"/>
  <c r="AA60" i="95" s="1"/>
  <c r="Y33" i="95"/>
  <c r="Y49" i="95" s="1"/>
  <c r="Y52" i="95" s="1"/>
  <c r="Y54" i="95" s="1"/>
  <c r="Y57" i="95" s="1"/>
  <c r="Y60" i="95" s="1"/>
  <c r="X33" i="95"/>
  <c r="X49" i="95" s="1"/>
  <c r="W33" i="95"/>
  <c r="W49" i="95" s="1"/>
  <c r="W52" i="95" s="1"/>
  <c r="W54" i="95" s="1"/>
  <c r="W57" i="95" s="1"/>
  <c r="W60" i="95" s="1"/>
  <c r="V33" i="95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R49" i="95" s="1"/>
  <c r="R52" i="95" s="1"/>
  <c r="R54" i="95" s="1"/>
  <c r="R57" i="95" s="1"/>
  <c r="R60" i="95" s="1"/>
  <c r="Q33" i="95"/>
  <c r="P33" i="95"/>
  <c r="P49" i="95" s="1"/>
  <c r="P52" i="95" s="1"/>
  <c r="P54" i="95" s="1"/>
  <c r="P57" i="95" s="1"/>
  <c r="P60" i="95" s="1"/>
  <c r="O33" i="95"/>
  <c r="O49" i="95" s="1"/>
  <c r="O52" i="95" s="1"/>
  <c r="O54" i="95" s="1"/>
  <c r="O57" i="95" s="1"/>
  <c r="O60" i="95" s="1"/>
  <c r="N33" i="95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J49" i="95" s="1"/>
  <c r="J52" i="95" s="1"/>
  <c r="J54" i="95" s="1"/>
  <c r="J57" i="95" s="1"/>
  <c r="J60" i="95" s="1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G49" i="95" s="1"/>
  <c r="G52" i="95" s="1"/>
  <c r="G54" i="95" s="1"/>
  <c r="G57" i="95" s="1"/>
  <c r="G60" i="95" s="1"/>
  <c r="F33" i="95"/>
  <c r="E33" i="95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AA48" i="96"/>
  <c r="Z48" i="96"/>
  <c r="Y48" i="96"/>
  <c r="X48" i="96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Y33" i="96"/>
  <c r="Y49" i="96" s="1"/>
  <c r="Y52" i="96" s="1"/>
  <c r="Y54" i="96" s="1"/>
  <c r="Y57" i="96" s="1"/>
  <c r="Y60" i="96" s="1"/>
  <c r="X33" i="96"/>
  <c r="X49" i="96" s="1"/>
  <c r="Z49" i="96" s="1"/>
  <c r="W33" i="96"/>
  <c r="W49" i="96" s="1"/>
  <c r="W52" i="96" s="1"/>
  <c r="W54" i="96" s="1"/>
  <c r="W57" i="96" s="1"/>
  <c r="W60" i="96" s="1"/>
  <c r="V33" i="96"/>
  <c r="U33" i="96"/>
  <c r="T33" i="96"/>
  <c r="T49" i="96" s="1"/>
  <c r="T52" i="96" s="1"/>
  <c r="T54" i="96" s="1"/>
  <c r="T57" i="96" s="1"/>
  <c r="T60" i="96" s="1"/>
  <c r="S33" i="96"/>
  <c r="R33" i="96"/>
  <c r="R49" i="96" s="1"/>
  <c r="R52" i="96" s="1"/>
  <c r="R54" i="96" s="1"/>
  <c r="R57" i="96" s="1"/>
  <c r="R60" i="96" s="1"/>
  <c r="Q33" i="96"/>
  <c r="Q49" i="96" s="1"/>
  <c r="Q52" i="96" s="1"/>
  <c r="Q54" i="96" s="1"/>
  <c r="Q57" i="96" s="1"/>
  <c r="Q60" i="96" s="1"/>
  <c r="P33" i="96"/>
  <c r="P49" i="96" s="1"/>
  <c r="P52" i="96" s="1"/>
  <c r="P54" i="96" s="1"/>
  <c r="P57" i="96" s="1"/>
  <c r="P60" i="96" s="1"/>
  <c r="O33" i="96"/>
  <c r="O49" i="96" s="1"/>
  <c r="O52" i="96" s="1"/>
  <c r="O54" i="96" s="1"/>
  <c r="O57" i="96" s="1"/>
  <c r="O60" i="96" s="1"/>
  <c r="N33" i="96"/>
  <c r="M33" i="96"/>
  <c r="L33" i="96"/>
  <c r="L49" i="96" s="1"/>
  <c r="L52" i="96" s="1"/>
  <c r="L54" i="96" s="1"/>
  <c r="L57" i="96" s="1"/>
  <c r="L60" i="96" s="1"/>
  <c r="K33" i="96"/>
  <c r="J33" i="96"/>
  <c r="J49" i="96" s="1"/>
  <c r="J52" i="96" s="1"/>
  <c r="J54" i="96" s="1"/>
  <c r="J57" i="96" s="1"/>
  <c r="J60" i="96" s="1"/>
  <c r="I33" i="96"/>
  <c r="I49" i="96" s="1"/>
  <c r="I52" i="96" s="1"/>
  <c r="I54" i="96" s="1"/>
  <c r="I57" i="96" s="1"/>
  <c r="I60" i="96" s="1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E33" i="96"/>
  <c r="D33" i="96"/>
  <c r="D49" i="96" s="1"/>
  <c r="D52" i="96" s="1"/>
  <c r="D54" i="96" s="1"/>
  <c r="D57" i="96" s="1"/>
  <c r="D60" i="96" s="1"/>
  <c r="C33" i="96"/>
  <c r="AA49" i="97"/>
  <c r="AA52" i="97" s="1"/>
  <c r="AA54" i="97" s="1"/>
  <c r="AA57" i="97" s="1"/>
  <c r="AA60" i="97" s="1"/>
  <c r="O49" i="97"/>
  <c r="O52" i="97" s="1"/>
  <c r="O54" i="97" s="1"/>
  <c r="O57" i="97" s="1"/>
  <c r="O60" i="97" s="1"/>
  <c r="AA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Y33" i="97"/>
  <c r="Y49" i="97" s="1"/>
  <c r="Y52" i="97" s="1"/>
  <c r="Y54" i="97" s="1"/>
  <c r="Y57" i="97" s="1"/>
  <c r="Y60" i="97" s="1"/>
  <c r="X33" i="97"/>
  <c r="X49" i="97" s="1"/>
  <c r="W33" i="97"/>
  <c r="W49" i="97" s="1"/>
  <c r="W52" i="97" s="1"/>
  <c r="W54" i="97" s="1"/>
  <c r="W57" i="97" s="1"/>
  <c r="W60" i="97" s="1"/>
  <c r="V33" i="97"/>
  <c r="V49" i="97" s="1"/>
  <c r="V52" i="97" s="1"/>
  <c r="V54" i="97" s="1"/>
  <c r="V57" i="97" s="1"/>
  <c r="V60" i="97" s="1"/>
  <c r="U33" i="97"/>
  <c r="U49" i="97" s="1"/>
  <c r="U52" i="97" s="1"/>
  <c r="U54" i="97" s="1"/>
  <c r="U57" i="97" s="1"/>
  <c r="U60" i="97" s="1"/>
  <c r="T33" i="97"/>
  <c r="S33" i="97"/>
  <c r="S49" i="97" s="1"/>
  <c r="S52" i="97" s="1"/>
  <c r="S54" i="97" s="1"/>
  <c r="S57" i="97" s="1"/>
  <c r="S60" i="97" s="1"/>
  <c r="R33" i="97"/>
  <c r="R49" i="97" s="1"/>
  <c r="R52" i="97" s="1"/>
  <c r="R54" i="97" s="1"/>
  <c r="R57" i="97" s="1"/>
  <c r="R60" i="97" s="1"/>
  <c r="Q33" i="97"/>
  <c r="Q49" i="97" s="1"/>
  <c r="Q52" i="97" s="1"/>
  <c r="Q54" i="97" s="1"/>
  <c r="Q57" i="97" s="1"/>
  <c r="Q60" i="97" s="1"/>
  <c r="P33" i="97"/>
  <c r="P49" i="97" s="1"/>
  <c r="P52" i="97" s="1"/>
  <c r="P54" i="97" s="1"/>
  <c r="P57" i="97" s="1"/>
  <c r="P60" i="97" s="1"/>
  <c r="O33" i="97"/>
  <c r="N33" i="97"/>
  <c r="N49" i="97" s="1"/>
  <c r="N52" i="97" s="1"/>
  <c r="N54" i="97" s="1"/>
  <c r="N57" i="97" s="1"/>
  <c r="N60" i="97" s="1"/>
  <c r="M33" i="97"/>
  <c r="M49" i="97" s="1"/>
  <c r="M52" i="97" s="1"/>
  <c r="M54" i="97" s="1"/>
  <c r="M57" i="97" s="1"/>
  <c r="M60" i="97" s="1"/>
  <c r="L33" i="97"/>
  <c r="K33" i="97"/>
  <c r="K49" i="97" s="1"/>
  <c r="K52" i="97" s="1"/>
  <c r="K54" i="97" s="1"/>
  <c r="K57" i="97" s="1"/>
  <c r="K60" i="97" s="1"/>
  <c r="J33" i="97"/>
  <c r="J49" i="97" s="1"/>
  <c r="J52" i="97" s="1"/>
  <c r="J54" i="97" s="1"/>
  <c r="J57" i="97" s="1"/>
  <c r="J60" i="97" s="1"/>
  <c r="I33" i="97"/>
  <c r="I49" i="97" s="1"/>
  <c r="I52" i="97" s="1"/>
  <c r="I54" i="97" s="1"/>
  <c r="I57" i="97" s="1"/>
  <c r="I60" i="97" s="1"/>
  <c r="H33" i="97"/>
  <c r="H49" i="97" s="1"/>
  <c r="H52" i="97" s="1"/>
  <c r="H54" i="97" s="1"/>
  <c r="H57" i="97" s="1"/>
  <c r="H60" i="97" s="1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E49" i="97" s="1"/>
  <c r="E52" i="97" s="1"/>
  <c r="E54" i="97" s="1"/>
  <c r="E57" i="97" s="1"/>
  <c r="E60" i="97" s="1"/>
  <c r="D33" i="97"/>
  <c r="C33" i="97"/>
  <c r="C49" i="97" s="1"/>
  <c r="C52" i="97" s="1"/>
  <c r="C54" i="97" s="1"/>
  <c r="C57" i="97" s="1"/>
  <c r="C60" i="97" s="1"/>
  <c r="AA48" i="98"/>
  <c r="Y48" i="98"/>
  <c r="Z48" i="98" s="1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Y33" i="98"/>
  <c r="Y49" i="98" s="1"/>
  <c r="Y52" i="98" s="1"/>
  <c r="Y54" i="98" s="1"/>
  <c r="Y57" i="98" s="1"/>
  <c r="Y60" i="98" s="1"/>
  <c r="X33" i="98"/>
  <c r="X49" i="98" s="1"/>
  <c r="X52" i="98" s="1"/>
  <c r="X54" i="98" s="1"/>
  <c r="W33" i="98"/>
  <c r="V33" i="98"/>
  <c r="U33" i="98"/>
  <c r="U49" i="98" s="1"/>
  <c r="U52" i="98" s="1"/>
  <c r="U54" i="98" s="1"/>
  <c r="U57" i="98" s="1"/>
  <c r="U60" i="98" s="1"/>
  <c r="T33" i="98"/>
  <c r="T49" i="98" s="1"/>
  <c r="T52" i="98" s="1"/>
  <c r="T54" i="98" s="1"/>
  <c r="T57" i="98" s="1"/>
  <c r="T60" i="98" s="1"/>
  <c r="S33" i="98"/>
  <c r="R33" i="98"/>
  <c r="R49" i="98" s="1"/>
  <c r="R52" i="98" s="1"/>
  <c r="R54" i="98" s="1"/>
  <c r="R57" i="98" s="1"/>
  <c r="R60" i="98" s="1"/>
  <c r="Q33" i="98"/>
  <c r="Q49" i="98" s="1"/>
  <c r="Q52" i="98" s="1"/>
  <c r="Q54" i="98" s="1"/>
  <c r="Q57" i="98" s="1"/>
  <c r="Q60" i="98" s="1"/>
  <c r="P33" i="98"/>
  <c r="P49" i="98" s="1"/>
  <c r="P52" i="98" s="1"/>
  <c r="P54" i="98" s="1"/>
  <c r="P57" i="98" s="1"/>
  <c r="P60" i="98" s="1"/>
  <c r="O33" i="98"/>
  <c r="N33" i="98"/>
  <c r="N49" i="98" s="1"/>
  <c r="N52" i="98" s="1"/>
  <c r="N54" i="98" s="1"/>
  <c r="N57" i="98" s="1"/>
  <c r="N60" i="98" s="1"/>
  <c r="M33" i="98"/>
  <c r="M49" i="98" s="1"/>
  <c r="M52" i="98" s="1"/>
  <c r="M54" i="98" s="1"/>
  <c r="M57" i="98" s="1"/>
  <c r="M60" i="98" s="1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J49" i="98" s="1"/>
  <c r="J52" i="98" s="1"/>
  <c r="J54" i="98" s="1"/>
  <c r="J57" i="98" s="1"/>
  <c r="J60" i="98" s="1"/>
  <c r="I33" i="98"/>
  <c r="I49" i="98" s="1"/>
  <c r="I52" i="98" s="1"/>
  <c r="I54" i="98" s="1"/>
  <c r="I57" i="98" s="1"/>
  <c r="I60" i="98" s="1"/>
  <c r="H33" i="98"/>
  <c r="H49" i="98" s="1"/>
  <c r="H52" i="98" s="1"/>
  <c r="H54" i="98" s="1"/>
  <c r="H57" i="98" s="1"/>
  <c r="H60" i="98" s="1"/>
  <c r="G33" i="98"/>
  <c r="F33" i="98"/>
  <c r="E33" i="98"/>
  <c r="E49" i="98" s="1"/>
  <c r="E52" i="98" s="1"/>
  <c r="E54" i="98" s="1"/>
  <c r="E57" i="98" s="1"/>
  <c r="E60" i="98" s="1"/>
  <c r="D33" i="98"/>
  <c r="D49" i="98" s="1"/>
  <c r="D52" i="98" s="1"/>
  <c r="D54" i="98" s="1"/>
  <c r="D57" i="98" s="1"/>
  <c r="D60" i="98" s="1"/>
  <c r="C33" i="98"/>
  <c r="E49" i="99"/>
  <c r="E52" i="99" s="1"/>
  <c r="E54" i="99" s="1"/>
  <c r="E57" i="99" s="1"/>
  <c r="E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AA49" i="99" s="1"/>
  <c r="AA52" i="99" s="1"/>
  <c r="AA54" i="99" s="1"/>
  <c r="AA57" i="99" s="1"/>
  <c r="AA60" i="99" s="1"/>
  <c r="Y33" i="99"/>
  <c r="Y49" i="99" s="1"/>
  <c r="Y52" i="99" s="1"/>
  <c r="Y54" i="99" s="1"/>
  <c r="Y57" i="99" s="1"/>
  <c r="Y60" i="99" s="1"/>
  <c r="X33" i="99"/>
  <c r="X49" i="99" s="1"/>
  <c r="W33" i="99"/>
  <c r="W49" i="99" s="1"/>
  <c r="W52" i="99" s="1"/>
  <c r="W54" i="99" s="1"/>
  <c r="W57" i="99" s="1"/>
  <c r="W60" i="99" s="1"/>
  <c r="V33" i="99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S60" i="99" s="1"/>
  <c r="R33" i="99"/>
  <c r="Q33" i="99"/>
  <c r="Q49" i="99" s="1"/>
  <c r="Q52" i="99" s="1"/>
  <c r="Q54" i="99" s="1"/>
  <c r="Q57" i="99" s="1"/>
  <c r="Q60" i="99" s="1"/>
  <c r="P33" i="99"/>
  <c r="P49" i="99" s="1"/>
  <c r="P52" i="99" s="1"/>
  <c r="P54" i="99" s="1"/>
  <c r="P57" i="99" s="1"/>
  <c r="P60" i="99" s="1"/>
  <c r="O33" i="99"/>
  <c r="O49" i="99" s="1"/>
  <c r="O52" i="99" s="1"/>
  <c r="O54" i="99" s="1"/>
  <c r="O57" i="99" s="1"/>
  <c r="O60" i="99" s="1"/>
  <c r="N33" i="99"/>
  <c r="M33" i="99"/>
  <c r="M49" i="99" s="1"/>
  <c r="M52" i="99" s="1"/>
  <c r="M54" i="99" s="1"/>
  <c r="M57" i="99" s="1"/>
  <c r="M60" i="99" s="1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G49" i="99" s="1"/>
  <c r="G52" i="99" s="1"/>
  <c r="G54" i="99" s="1"/>
  <c r="G57" i="99" s="1"/>
  <c r="G60" i="99" s="1"/>
  <c r="F33" i="99"/>
  <c r="E33" i="99"/>
  <c r="D33" i="99"/>
  <c r="D49" i="99" s="1"/>
  <c r="D52" i="99" s="1"/>
  <c r="D54" i="99" s="1"/>
  <c r="D57" i="99" s="1"/>
  <c r="D60" i="99" s="1"/>
  <c r="C33" i="99"/>
  <c r="C49" i="99" s="1"/>
  <c r="C52" i="99" s="1"/>
  <c r="C54" i="99" s="1"/>
  <c r="C57" i="99" s="1"/>
  <c r="C60" i="99" s="1"/>
  <c r="T49" i="100"/>
  <c r="T52" i="100" s="1"/>
  <c r="T54" i="100" s="1"/>
  <c r="T57" i="100" s="1"/>
  <c r="T60" i="100" s="1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Y33" i="100"/>
  <c r="X33" i="100"/>
  <c r="X49" i="100" s="1"/>
  <c r="Z49" i="100" s="1"/>
  <c r="W33" i="100"/>
  <c r="W49" i="100" s="1"/>
  <c r="W52" i="100" s="1"/>
  <c r="W54" i="100" s="1"/>
  <c r="W57" i="100" s="1"/>
  <c r="W60" i="100" s="1"/>
  <c r="V33" i="100"/>
  <c r="V49" i="100" s="1"/>
  <c r="V52" i="100" s="1"/>
  <c r="V54" i="100" s="1"/>
  <c r="V57" i="100" s="1"/>
  <c r="V60" i="100" s="1"/>
  <c r="U33" i="100"/>
  <c r="T33" i="100"/>
  <c r="S33" i="100"/>
  <c r="R33" i="100"/>
  <c r="R49" i="100" s="1"/>
  <c r="R52" i="100" s="1"/>
  <c r="R54" i="100" s="1"/>
  <c r="R57" i="100" s="1"/>
  <c r="R60" i="100" s="1"/>
  <c r="Q33" i="100"/>
  <c r="P33" i="100"/>
  <c r="P49" i="100" s="1"/>
  <c r="P52" i="100" s="1"/>
  <c r="P54" i="100" s="1"/>
  <c r="P57" i="100" s="1"/>
  <c r="P60" i="100" s="1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L33" i="100"/>
  <c r="L49" i="100" s="1"/>
  <c r="L52" i="100" s="1"/>
  <c r="L54" i="100" s="1"/>
  <c r="L57" i="100" s="1"/>
  <c r="L60" i="100" s="1"/>
  <c r="K33" i="100"/>
  <c r="J33" i="100"/>
  <c r="J49" i="100" s="1"/>
  <c r="J52" i="100" s="1"/>
  <c r="J54" i="100" s="1"/>
  <c r="J57" i="100" s="1"/>
  <c r="J60" i="100" s="1"/>
  <c r="I33" i="100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D33" i="100"/>
  <c r="D49" i="100" s="1"/>
  <c r="D52" i="100" s="1"/>
  <c r="D54" i="100" s="1"/>
  <c r="D57" i="100" s="1"/>
  <c r="D60" i="100" s="1"/>
  <c r="C33" i="100"/>
  <c r="W49" i="101"/>
  <c r="W52" i="101" s="1"/>
  <c r="W54" i="101" s="1"/>
  <c r="W57" i="101" s="1"/>
  <c r="W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P49" i="101" s="1"/>
  <c r="P52" i="101" s="1"/>
  <c r="P54" i="101" s="1"/>
  <c r="P57" i="101" s="1"/>
  <c r="P60" i="101" s="1"/>
  <c r="O48" i="101"/>
  <c r="N48" i="101"/>
  <c r="M48" i="101"/>
  <c r="L48" i="101"/>
  <c r="K48" i="101"/>
  <c r="J48" i="101"/>
  <c r="I48" i="101"/>
  <c r="H48" i="101"/>
  <c r="H49" i="101" s="1"/>
  <c r="H52" i="101" s="1"/>
  <c r="H54" i="101" s="1"/>
  <c r="H57" i="101" s="1"/>
  <c r="H60" i="101" s="1"/>
  <c r="G48" i="101"/>
  <c r="F48" i="101"/>
  <c r="E48" i="101"/>
  <c r="D48" i="101"/>
  <c r="C48" i="101"/>
  <c r="C49" i="101" s="1"/>
  <c r="C52" i="101" s="1"/>
  <c r="C54" i="101" s="1"/>
  <c r="C57" i="101" s="1"/>
  <c r="C60" i="101" s="1"/>
  <c r="AA33" i="101"/>
  <c r="AA49" i="101" s="1"/>
  <c r="AA52" i="101" s="1"/>
  <c r="AA54" i="101" s="1"/>
  <c r="AA57" i="101" s="1"/>
  <c r="AA60" i="101" s="1"/>
  <c r="Y33" i="101"/>
  <c r="Y49" i="101" s="1"/>
  <c r="Y52" i="101" s="1"/>
  <c r="Y54" i="101" s="1"/>
  <c r="Y57" i="101" s="1"/>
  <c r="Y60" i="101" s="1"/>
  <c r="X33" i="101"/>
  <c r="Z33" i="101" s="1"/>
  <c r="W33" i="101"/>
  <c r="V33" i="101"/>
  <c r="V49" i="101" s="1"/>
  <c r="V52" i="101" s="1"/>
  <c r="V54" i="101" s="1"/>
  <c r="V57" i="101" s="1"/>
  <c r="V60" i="101" s="1"/>
  <c r="U33" i="101"/>
  <c r="U49" i="101" s="1"/>
  <c r="U52" i="101" s="1"/>
  <c r="U54" i="101" s="1"/>
  <c r="U57" i="101" s="1"/>
  <c r="U60" i="101" s="1"/>
  <c r="T33" i="101"/>
  <c r="S33" i="101"/>
  <c r="S49" i="101" s="1"/>
  <c r="S52" i="101" s="1"/>
  <c r="S54" i="101" s="1"/>
  <c r="S57" i="101" s="1"/>
  <c r="S60" i="101" s="1"/>
  <c r="R33" i="101"/>
  <c r="R49" i="101" s="1"/>
  <c r="R52" i="101" s="1"/>
  <c r="R54" i="101" s="1"/>
  <c r="R57" i="101" s="1"/>
  <c r="R60" i="101" s="1"/>
  <c r="Q33" i="101"/>
  <c r="Q49" i="101" s="1"/>
  <c r="Q52" i="101" s="1"/>
  <c r="Q54" i="101" s="1"/>
  <c r="Q57" i="101" s="1"/>
  <c r="Q60" i="101" s="1"/>
  <c r="P33" i="101"/>
  <c r="O33" i="101"/>
  <c r="O49" i="101" s="1"/>
  <c r="O52" i="101" s="1"/>
  <c r="O54" i="101" s="1"/>
  <c r="O57" i="101" s="1"/>
  <c r="O60" i="101" s="1"/>
  <c r="N33" i="101"/>
  <c r="N49" i="101" s="1"/>
  <c r="N52" i="101" s="1"/>
  <c r="N54" i="101" s="1"/>
  <c r="N57" i="101" s="1"/>
  <c r="N60" i="101" s="1"/>
  <c r="M33" i="101"/>
  <c r="M49" i="101" s="1"/>
  <c r="M52" i="101" s="1"/>
  <c r="M54" i="101" s="1"/>
  <c r="M57" i="101" s="1"/>
  <c r="M60" i="101" s="1"/>
  <c r="L33" i="101"/>
  <c r="K33" i="101"/>
  <c r="K49" i="101" s="1"/>
  <c r="K52" i="101" s="1"/>
  <c r="K54" i="101" s="1"/>
  <c r="K57" i="101" s="1"/>
  <c r="K60" i="101" s="1"/>
  <c r="J33" i="101"/>
  <c r="J49" i="101" s="1"/>
  <c r="J52" i="101" s="1"/>
  <c r="J54" i="101" s="1"/>
  <c r="J57" i="101" s="1"/>
  <c r="J60" i="101" s="1"/>
  <c r="I33" i="101"/>
  <c r="I49" i="101" s="1"/>
  <c r="I52" i="101" s="1"/>
  <c r="I54" i="101" s="1"/>
  <c r="I57" i="101" s="1"/>
  <c r="I60" i="101" s="1"/>
  <c r="H33" i="101"/>
  <c r="G33" i="101"/>
  <c r="G49" i="101" s="1"/>
  <c r="G52" i="101" s="1"/>
  <c r="G54" i="101" s="1"/>
  <c r="G57" i="101" s="1"/>
  <c r="G60" i="101" s="1"/>
  <c r="F33" i="101"/>
  <c r="F49" i="101" s="1"/>
  <c r="F52" i="101" s="1"/>
  <c r="F54" i="101" s="1"/>
  <c r="F57" i="101" s="1"/>
  <c r="F60" i="101" s="1"/>
  <c r="E33" i="101"/>
  <c r="E49" i="101" s="1"/>
  <c r="E52" i="101" s="1"/>
  <c r="E54" i="101" s="1"/>
  <c r="E57" i="101" s="1"/>
  <c r="E60" i="101" s="1"/>
  <c r="D33" i="101"/>
  <c r="C33" i="101"/>
  <c r="R49" i="102"/>
  <c r="R52" i="102" s="1"/>
  <c r="R54" i="102" s="1"/>
  <c r="R57" i="102" s="1"/>
  <c r="R60" i="102" s="1"/>
  <c r="AA48" i="102"/>
  <c r="Y48" i="102"/>
  <c r="X48" i="102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Y49" i="102" s="1"/>
  <c r="Y52" i="102" s="1"/>
  <c r="Y54" i="102" s="1"/>
  <c r="Y57" i="102" s="1"/>
  <c r="Y60" i="102" s="1"/>
  <c r="X33" i="102"/>
  <c r="X49" i="102" s="1"/>
  <c r="W33" i="102"/>
  <c r="V33" i="102"/>
  <c r="V49" i="102" s="1"/>
  <c r="V52" i="102" s="1"/>
  <c r="V54" i="102" s="1"/>
  <c r="V57" i="102" s="1"/>
  <c r="V60" i="102" s="1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R33" i="102"/>
  <c r="Q33" i="102"/>
  <c r="Q49" i="102" s="1"/>
  <c r="Q52" i="102" s="1"/>
  <c r="Q54" i="102" s="1"/>
  <c r="Q57" i="102" s="1"/>
  <c r="Q60" i="102" s="1"/>
  <c r="P33" i="102"/>
  <c r="P49" i="102" s="1"/>
  <c r="P52" i="102" s="1"/>
  <c r="P54" i="102" s="1"/>
  <c r="P57" i="102" s="1"/>
  <c r="P60" i="102" s="1"/>
  <c r="O33" i="102"/>
  <c r="N33" i="102"/>
  <c r="N49" i="102" s="1"/>
  <c r="N52" i="102" s="1"/>
  <c r="N54" i="102" s="1"/>
  <c r="N57" i="102" s="1"/>
  <c r="N60" i="102" s="1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L57" i="102" s="1"/>
  <c r="L60" i="102" s="1"/>
  <c r="K33" i="102"/>
  <c r="J33" i="102"/>
  <c r="J49" i="102" s="1"/>
  <c r="J52" i="102" s="1"/>
  <c r="J54" i="102" s="1"/>
  <c r="J57" i="102" s="1"/>
  <c r="J60" i="102" s="1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F33" i="102"/>
  <c r="F49" i="102" s="1"/>
  <c r="F52" i="102" s="1"/>
  <c r="F54" i="102" s="1"/>
  <c r="F57" i="102" s="1"/>
  <c r="F60" i="102" s="1"/>
  <c r="E33" i="102"/>
  <c r="E49" i="102" s="1"/>
  <c r="E52" i="102" s="1"/>
  <c r="E54" i="102" s="1"/>
  <c r="E57" i="102" s="1"/>
  <c r="E60" i="102" s="1"/>
  <c r="D33" i="102"/>
  <c r="D49" i="102" s="1"/>
  <c r="D52" i="102" s="1"/>
  <c r="D54" i="102" s="1"/>
  <c r="D57" i="102" s="1"/>
  <c r="D60" i="102" s="1"/>
  <c r="C33" i="102"/>
  <c r="I49" i="103"/>
  <c r="I52" i="103" s="1"/>
  <c r="I54" i="103" s="1"/>
  <c r="I57" i="103" s="1"/>
  <c r="I60" i="103" s="1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AA49" i="103" s="1"/>
  <c r="AA52" i="103" s="1"/>
  <c r="AA54" i="103" s="1"/>
  <c r="AA57" i="103" s="1"/>
  <c r="AA60" i="103" s="1"/>
  <c r="Y33" i="103"/>
  <c r="Y49" i="103" s="1"/>
  <c r="Y52" i="103" s="1"/>
  <c r="Y54" i="103" s="1"/>
  <c r="Y57" i="103" s="1"/>
  <c r="Y60" i="103" s="1"/>
  <c r="X33" i="103"/>
  <c r="X49" i="103" s="1"/>
  <c r="W33" i="103"/>
  <c r="W49" i="103" s="1"/>
  <c r="W52" i="103" s="1"/>
  <c r="W54" i="103" s="1"/>
  <c r="W57" i="103" s="1"/>
  <c r="W60" i="103" s="1"/>
  <c r="V33" i="103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Q33" i="103"/>
  <c r="Q49" i="103" s="1"/>
  <c r="Q52" i="103" s="1"/>
  <c r="Q54" i="103" s="1"/>
  <c r="Q57" i="103" s="1"/>
  <c r="Q60" i="103" s="1"/>
  <c r="P33" i="103"/>
  <c r="P49" i="103" s="1"/>
  <c r="P52" i="103" s="1"/>
  <c r="P54" i="103" s="1"/>
  <c r="P57" i="103" s="1"/>
  <c r="P60" i="103" s="1"/>
  <c r="O33" i="103"/>
  <c r="O49" i="103" s="1"/>
  <c r="O52" i="103" s="1"/>
  <c r="O54" i="103" s="1"/>
  <c r="O57" i="103" s="1"/>
  <c r="O60" i="103" s="1"/>
  <c r="N33" i="103"/>
  <c r="M33" i="103"/>
  <c r="M49" i="103" s="1"/>
  <c r="M52" i="103" s="1"/>
  <c r="M54" i="103" s="1"/>
  <c r="M57" i="103" s="1"/>
  <c r="M60" i="103" s="1"/>
  <c r="L33" i="103"/>
  <c r="L49" i="103" s="1"/>
  <c r="L52" i="103" s="1"/>
  <c r="L54" i="103" s="1"/>
  <c r="L57" i="103" s="1"/>
  <c r="L60" i="103" s="1"/>
  <c r="K33" i="103"/>
  <c r="K49" i="103" s="1"/>
  <c r="K52" i="103" s="1"/>
  <c r="K54" i="103" s="1"/>
  <c r="K57" i="103" s="1"/>
  <c r="K60" i="103" s="1"/>
  <c r="J33" i="103"/>
  <c r="I33" i="103"/>
  <c r="H33" i="103"/>
  <c r="H49" i="103" s="1"/>
  <c r="H52" i="103" s="1"/>
  <c r="H54" i="103" s="1"/>
  <c r="H57" i="103" s="1"/>
  <c r="H60" i="103" s="1"/>
  <c r="G33" i="103"/>
  <c r="G49" i="103" s="1"/>
  <c r="G52" i="103" s="1"/>
  <c r="G54" i="103" s="1"/>
  <c r="G57" i="103" s="1"/>
  <c r="G60" i="103" s="1"/>
  <c r="F33" i="103"/>
  <c r="E33" i="103"/>
  <c r="E49" i="103" s="1"/>
  <c r="E52" i="103" s="1"/>
  <c r="E54" i="103" s="1"/>
  <c r="E57" i="103" s="1"/>
  <c r="E60" i="103" s="1"/>
  <c r="D33" i="103"/>
  <c r="D49" i="103" s="1"/>
  <c r="D52" i="103" s="1"/>
  <c r="D54" i="103" s="1"/>
  <c r="D57" i="103" s="1"/>
  <c r="D60" i="103" s="1"/>
  <c r="C33" i="103"/>
  <c r="C49" i="103" s="1"/>
  <c r="C52" i="103" s="1"/>
  <c r="C54" i="103" s="1"/>
  <c r="C57" i="103" s="1"/>
  <c r="C60" i="103" s="1"/>
  <c r="P49" i="104"/>
  <c r="P52" i="104" s="1"/>
  <c r="P54" i="104" s="1"/>
  <c r="P57" i="104" s="1"/>
  <c r="P60" i="104" s="1"/>
  <c r="AA48" i="104"/>
  <c r="Y48" i="104"/>
  <c r="Y49" i="104" s="1"/>
  <c r="Y52" i="104" s="1"/>
  <c r="Y54" i="104" s="1"/>
  <c r="Y57" i="104" s="1"/>
  <c r="Y60" i="104" s="1"/>
  <c r="X48" i="104"/>
  <c r="W48" i="104"/>
  <c r="V48" i="104"/>
  <c r="U48" i="104"/>
  <c r="T48" i="104"/>
  <c r="S48" i="104"/>
  <c r="R48" i="104"/>
  <c r="Q48" i="104"/>
  <c r="Q49" i="104" s="1"/>
  <c r="Q52" i="104" s="1"/>
  <c r="Q54" i="104" s="1"/>
  <c r="Q57" i="104" s="1"/>
  <c r="Q60" i="104" s="1"/>
  <c r="P48" i="104"/>
  <c r="O48" i="104"/>
  <c r="N48" i="104"/>
  <c r="M48" i="104"/>
  <c r="L48" i="104"/>
  <c r="K48" i="104"/>
  <c r="J48" i="104"/>
  <c r="I48" i="104"/>
  <c r="I49" i="104" s="1"/>
  <c r="I52" i="104" s="1"/>
  <c r="I54" i="104" s="1"/>
  <c r="I57" i="104" s="1"/>
  <c r="I60" i="104" s="1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Z33" i="104"/>
  <c r="Y33" i="104"/>
  <c r="X33" i="104"/>
  <c r="X49" i="104" s="1"/>
  <c r="Z49" i="104" s="1"/>
  <c r="W33" i="104"/>
  <c r="W49" i="104" s="1"/>
  <c r="W52" i="104" s="1"/>
  <c r="W54" i="104" s="1"/>
  <c r="W57" i="104" s="1"/>
  <c r="W60" i="104" s="1"/>
  <c r="V33" i="104"/>
  <c r="U33" i="104"/>
  <c r="T33" i="104"/>
  <c r="T49" i="104" s="1"/>
  <c r="T52" i="104" s="1"/>
  <c r="T54" i="104" s="1"/>
  <c r="T57" i="104" s="1"/>
  <c r="T60" i="104" s="1"/>
  <c r="S33" i="104"/>
  <c r="R33" i="104"/>
  <c r="R49" i="104" s="1"/>
  <c r="R52" i="104" s="1"/>
  <c r="R54" i="104" s="1"/>
  <c r="R57" i="104" s="1"/>
  <c r="R60" i="104" s="1"/>
  <c r="Q33" i="104"/>
  <c r="P33" i="104"/>
  <c r="O33" i="104"/>
  <c r="O49" i="104" s="1"/>
  <c r="O52" i="104" s="1"/>
  <c r="O54" i="104" s="1"/>
  <c r="O57" i="104" s="1"/>
  <c r="O60" i="104" s="1"/>
  <c r="N33" i="104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J33" i="104"/>
  <c r="J49" i="104" s="1"/>
  <c r="J52" i="104" s="1"/>
  <c r="J54" i="104" s="1"/>
  <c r="J57" i="104" s="1"/>
  <c r="J60" i="104" s="1"/>
  <c r="I33" i="104"/>
  <c r="H33" i="104"/>
  <c r="H49" i="104" s="1"/>
  <c r="H52" i="104" s="1"/>
  <c r="H54" i="104" s="1"/>
  <c r="H57" i="104" s="1"/>
  <c r="H60" i="104" s="1"/>
  <c r="G33" i="104"/>
  <c r="G49" i="104" s="1"/>
  <c r="G52" i="104" s="1"/>
  <c r="G54" i="104" s="1"/>
  <c r="G57" i="104" s="1"/>
  <c r="G60" i="104" s="1"/>
  <c r="F33" i="104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AA49" i="105"/>
  <c r="AA52" i="105" s="1"/>
  <c r="AA54" i="105" s="1"/>
  <c r="AA57" i="105" s="1"/>
  <c r="AA60" i="105" s="1"/>
  <c r="O49" i="105"/>
  <c r="O52" i="105" s="1"/>
  <c r="O54" i="105" s="1"/>
  <c r="O57" i="105" s="1"/>
  <c r="O60" i="105" s="1"/>
  <c r="AA48" i="105"/>
  <c r="Y48" i="105"/>
  <c r="X48" i="105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Y33" i="105"/>
  <c r="Y49" i="105" s="1"/>
  <c r="Y52" i="105" s="1"/>
  <c r="Y54" i="105" s="1"/>
  <c r="Y57" i="105" s="1"/>
  <c r="Y60" i="105" s="1"/>
  <c r="X33" i="105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U49" i="105" s="1"/>
  <c r="U52" i="105" s="1"/>
  <c r="U54" i="105" s="1"/>
  <c r="U57" i="105" s="1"/>
  <c r="U60" i="105" s="1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Q49" i="105" s="1"/>
  <c r="Q52" i="105" s="1"/>
  <c r="Q54" i="105" s="1"/>
  <c r="Q57" i="105" s="1"/>
  <c r="Q60" i="105" s="1"/>
  <c r="P33" i="105"/>
  <c r="O33" i="105"/>
  <c r="N33" i="105"/>
  <c r="N49" i="105" s="1"/>
  <c r="N52" i="105" s="1"/>
  <c r="N54" i="105" s="1"/>
  <c r="N57" i="105" s="1"/>
  <c r="N60" i="105" s="1"/>
  <c r="M33" i="105"/>
  <c r="M49" i="105" s="1"/>
  <c r="M52" i="105" s="1"/>
  <c r="M54" i="105" s="1"/>
  <c r="M57" i="105" s="1"/>
  <c r="M60" i="105" s="1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J49" i="105" s="1"/>
  <c r="J52" i="105" s="1"/>
  <c r="J54" i="105" s="1"/>
  <c r="J57" i="105" s="1"/>
  <c r="J60" i="105" s="1"/>
  <c r="I33" i="105"/>
  <c r="I49" i="105" s="1"/>
  <c r="I52" i="105" s="1"/>
  <c r="I54" i="105" s="1"/>
  <c r="I57" i="105" s="1"/>
  <c r="I60" i="105" s="1"/>
  <c r="H33" i="105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E49" i="105" s="1"/>
  <c r="E52" i="105" s="1"/>
  <c r="E54" i="105" s="1"/>
  <c r="E57" i="105" s="1"/>
  <c r="E60" i="105" s="1"/>
  <c r="D33" i="105"/>
  <c r="D49" i="105" s="1"/>
  <c r="D52" i="105" s="1"/>
  <c r="D54" i="105" s="1"/>
  <c r="D57" i="105" s="1"/>
  <c r="D60" i="105" s="1"/>
  <c r="C33" i="105"/>
  <c r="C49" i="105" s="1"/>
  <c r="C52" i="105" s="1"/>
  <c r="C54" i="105" s="1"/>
  <c r="C57" i="105" s="1"/>
  <c r="C60" i="105" s="1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AA49" i="106" s="1"/>
  <c r="AA52" i="106" s="1"/>
  <c r="AA54" i="106" s="1"/>
  <c r="AA57" i="106" s="1"/>
  <c r="AA60" i="106" s="1"/>
  <c r="Y33" i="106"/>
  <c r="Y49" i="106" s="1"/>
  <c r="Y52" i="106" s="1"/>
  <c r="Y54" i="106" s="1"/>
  <c r="Y57" i="106" s="1"/>
  <c r="Y60" i="106" s="1"/>
  <c r="X33" i="106"/>
  <c r="X49" i="106" s="1"/>
  <c r="W33" i="106"/>
  <c r="V33" i="106"/>
  <c r="V49" i="106" s="1"/>
  <c r="V52" i="106" s="1"/>
  <c r="V54" i="106" s="1"/>
  <c r="V57" i="106" s="1"/>
  <c r="V60" i="106" s="1"/>
  <c r="U33" i="106"/>
  <c r="U49" i="106" s="1"/>
  <c r="U52" i="106" s="1"/>
  <c r="U54" i="106" s="1"/>
  <c r="U57" i="106" s="1"/>
  <c r="U60" i="106" s="1"/>
  <c r="T33" i="106"/>
  <c r="T49" i="106" s="1"/>
  <c r="T52" i="106" s="1"/>
  <c r="T54" i="106" s="1"/>
  <c r="T57" i="106" s="1"/>
  <c r="T60" i="106" s="1"/>
  <c r="S33" i="106"/>
  <c r="S49" i="106" s="1"/>
  <c r="S52" i="106" s="1"/>
  <c r="S54" i="106" s="1"/>
  <c r="S57" i="106" s="1"/>
  <c r="S60" i="106" s="1"/>
  <c r="R33" i="106"/>
  <c r="R49" i="106" s="1"/>
  <c r="R52" i="106" s="1"/>
  <c r="R54" i="106" s="1"/>
  <c r="R57" i="106" s="1"/>
  <c r="R60" i="106" s="1"/>
  <c r="Q33" i="106"/>
  <c r="Q49" i="106" s="1"/>
  <c r="Q52" i="106" s="1"/>
  <c r="Q54" i="106" s="1"/>
  <c r="Q57" i="106" s="1"/>
  <c r="Q60" i="106" s="1"/>
  <c r="P33" i="106"/>
  <c r="P49" i="106" s="1"/>
  <c r="P52" i="106" s="1"/>
  <c r="P54" i="106" s="1"/>
  <c r="P57" i="106" s="1"/>
  <c r="P60" i="106" s="1"/>
  <c r="O33" i="106"/>
  <c r="N33" i="106"/>
  <c r="N49" i="106" s="1"/>
  <c r="N52" i="106" s="1"/>
  <c r="N54" i="106" s="1"/>
  <c r="N57" i="106" s="1"/>
  <c r="N60" i="106" s="1"/>
  <c r="M33" i="106"/>
  <c r="M49" i="106" s="1"/>
  <c r="M52" i="106" s="1"/>
  <c r="M54" i="106" s="1"/>
  <c r="M57" i="106" s="1"/>
  <c r="M60" i="106" s="1"/>
  <c r="L33" i="106"/>
  <c r="L49" i="106" s="1"/>
  <c r="L52" i="106" s="1"/>
  <c r="L54" i="106" s="1"/>
  <c r="L57" i="106" s="1"/>
  <c r="L60" i="106" s="1"/>
  <c r="K33" i="106"/>
  <c r="K49" i="106" s="1"/>
  <c r="K52" i="106" s="1"/>
  <c r="K54" i="106" s="1"/>
  <c r="K57" i="106" s="1"/>
  <c r="K60" i="106" s="1"/>
  <c r="J33" i="106"/>
  <c r="J49" i="106" s="1"/>
  <c r="J52" i="106" s="1"/>
  <c r="J54" i="106" s="1"/>
  <c r="J57" i="106" s="1"/>
  <c r="J60" i="106" s="1"/>
  <c r="I33" i="106"/>
  <c r="I49" i="106" s="1"/>
  <c r="I52" i="106" s="1"/>
  <c r="I54" i="106" s="1"/>
  <c r="I57" i="106" s="1"/>
  <c r="I60" i="106" s="1"/>
  <c r="H33" i="106"/>
  <c r="H49" i="106" s="1"/>
  <c r="H52" i="106" s="1"/>
  <c r="H54" i="106" s="1"/>
  <c r="H57" i="106" s="1"/>
  <c r="H60" i="106" s="1"/>
  <c r="G33" i="106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D49" i="106" s="1"/>
  <c r="D52" i="106" s="1"/>
  <c r="D54" i="106" s="1"/>
  <c r="D57" i="106" s="1"/>
  <c r="D60" i="106" s="1"/>
  <c r="C33" i="106"/>
  <c r="C49" i="106" s="1"/>
  <c r="C52" i="106" s="1"/>
  <c r="C54" i="106" s="1"/>
  <c r="C57" i="106" s="1"/>
  <c r="C60" i="106" s="1"/>
  <c r="U49" i="107"/>
  <c r="U52" i="107" s="1"/>
  <c r="U54" i="107" s="1"/>
  <c r="U57" i="107" s="1"/>
  <c r="U60" i="107" s="1"/>
  <c r="Q49" i="107"/>
  <c r="Q52" i="107" s="1"/>
  <c r="Q54" i="107" s="1"/>
  <c r="Q57" i="107" s="1"/>
  <c r="Q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Y33" i="107"/>
  <c r="Y49" i="107" s="1"/>
  <c r="Y52" i="107" s="1"/>
  <c r="Y54" i="107" s="1"/>
  <c r="Y57" i="107" s="1"/>
  <c r="Y60" i="107" s="1"/>
  <c r="X33" i="107"/>
  <c r="X49" i="107" s="1"/>
  <c r="W33" i="107"/>
  <c r="W49" i="107" s="1"/>
  <c r="W52" i="107" s="1"/>
  <c r="W54" i="107" s="1"/>
  <c r="W57" i="107" s="1"/>
  <c r="W60" i="107" s="1"/>
  <c r="V33" i="107"/>
  <c r="U33" i="107"/>
  <c r="T33" i="107"/>
  <c r="T49" i="107" s="1"/>
  <c r="T52" i="107" s="1"/>
  <c r="T54" i="107" s="1"/>
  <c r="T57" i="107" s="1"/>
  <c r="T60" i="107" s="1"/>
  <c r="S33" i="107"/>
  <c r="S49" i="107" s="1"/>
  <c r="S52" i="107" s="1"/>
  <c r="S54" i="107" s="1"/>
  <c r="S57" i="107" s="1"/>
  <c r="S60" i="107" s="1"/>
  <c r="R33" i="107"/>
  <c r="R49" i="107" s="1"/>
  <c r="R52" i="107" s="1"/>
  <c r="R54" i="107" s="1"/>
  <c r="R57" i="107" s="1"/>
  <c r="R60" i="107" s="1"/>
  <c r="Q33" i="107"/>
  <c r="P33" i="107"/>
  <c r="P49" i="107" s="1"/>
  <c r="P52" i="107" s="1"/>
  <c r="P54" i="107" s="1"/>
  <c r="P57" i="107" s="1"/>
  <c r="P60" i="107" s="1"/>
  <c r="O33" i="107"/>
  <c r="O49" i="107" s="1"/>
  <c r="O52" i="107" s="1"/>
  <c r="O54" i="107" s="1"/>
  <c r="O57" i="107" s="1"/>
  <c r="O60" i="107" s="1"/>
  <c r="N33" i="107"/>
  <c r="M33" i="107"/>
  <c r="M49" i="107" s="1"/>
  <c r="M52" i="107" s="1"/>
  <c r="M54" i="107" s="1"/>
  <c r="M57" i="107" s="1"/>
  <c r="M60" i="107" s="1"/>
  <c r="L33" i="107"/>
  <c r="L49" i="107" s="1"/>
  <c r="L52" i="107" s="1"/>
  <c r="L54" i="107" s="1"/>
  <c r="L57" i="107" s="1"/>
  <c r="L60" i="107" s="1"/>
  <c r="K33" i="107"/>
  <c r="K49" i="107" s="1"/>
  <c r="K52" i="107" s="1"/>
  <c r="K54" i="107" s="1"/>
  <c r="K57" i="107" s="1"/>
  <c r="K60" i="107" s="1"/>
  <c r="J33" i="107"/>
  <c r="J49" i="107" s="1"/>
  <c r="J52" i="107" s="1"/>
  <c r="J54" i="107" s="1"/>
  <c r="J57" i="107" s="1"/>
  <c r="J60" i="107" s="1"/>
  <c r="I33" i="107"/>
  <c r="I49" i="107" s="1"/>
  <c r="I52" i="107" s="1"/>
  <c r="I54" i="107" s="1"/>
  <c r="I57" i="107" s="1"/>
  <c r="I60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D49" i="107" s="1"/>
  <c r="D52" i="107" s="1"/>
  <c r="D54" i="107" s="1"/>
  <c r="D57" i="107" s="1"/>
  <c r="D60" i="107" s="1"/>
  <c r="C33" i="107"/>
  <c r="C49" i="107" s="1"/>
  <c r="C52" i="107" s="1"/>
  <c r="C54" i="107" s="1"/>
  <c r="C57" i="107" s="1"/>
  <c r="C60" i="107" s="1"/>
  <c r="P49" i="108"/>
  <c r="P52" i="108" s="1"/>
  <c r="P54" i="108" s="1"/>
  <c r="P57" i="108" s="1"/>
  <c r="P60" i="108" s="1"/>
  <c r="L49" i="108"/>
  <c r="L52" i="108" s="1"/>
  <c r="L54" i="108" s="1"/>
  <c r="L57" i="108" s="1"/>
  <c r="L60" i="108" s="1"/>
  <c r="H49" i="108"/>
  <c r="H52" i="108" s="1"/>
  <c r="H54" i="108" s="1"/>
  <c r="H57" i="108" s="1"/>
  <c r="H60" i="108" s="1"/>
  <c r="AA48" i="108"/>
  <c r="Y48" i="108"/>
  <c r="Z48" i="108" s="1"/>
  <c r="X48" i="108"/>
  <c r="W48" i="108"/>
  <c r="V48" i="108"/>
  <c r="U48" i="108"/>
  <c r="U49" i="108" s="1"/>
  <c r="U52" i="108" s="1"/>
  <c r="U54" i="108" s="1"/>
  <c r="U57" i="108" s="1"/>
  <c r="U60" i="108" s="1"/>
  <c r="T48" i="108"/>
  <c r="S48" i="108"/>
  <c r="R48" i="108"/>
  <c r="Q48" i="108"/>
  <c r="P48" i="108"/>
  <c r="O48" i="108"/>
  <c r="N48" i="108"/>
  <c r="M48" i="108"/>
  <c r="M49" i="108" s="1"/>
  <c r="M52" i="108" s="1"/>
  <c r="M54" i="108" s="1"/>
  <c r="M57" i="108" s="1"/>
  <c r="M60" i="108" s="1"/>
  <c r="L48" i="108"/>
  <c r="K48" i="108"/>
  <c r="J48" i="108"/>
  <c r="I48" i="108"/>
  <c r="H48" i="108"/>
  <c r="G48" i="108"/>
  <c r="F48" i="108"/>
  <c r="E48" i="108"/>
  <c r="E49" i="108" s="1"/>
  <c r="E52" i="108" s="1"/>
  <c r="E54" i="108" s="1"/>
  <c r="E57" i="108" s="1"/>
  <c r="E60" i="108" s="1"/>
  <c r="D48" i="108"/>
  <c r="C48" i="108"/>
  <c r="AA33" i="108"/>
  <c r="AA49" i="108" s="1"/>
  <c r="AA52" i="108" s="1"/>
  <c r="AA54" i="108" s="1"/>
  <c r="AA57" i="108" s="1"/>
  <c r="AA60" i="108" s="1"/>
  <c r="Y33" i="108"/>
  <c r="Y49" i="108" s="1"/>
  <c r="Y52" i="108" s="1"/>
  <c r="Y54" i="108" s="1"/>
  <c r="Y57" i="108" s="1"/>
  <c r="Y60" i="108" s="1"/>
  <c r="X33" i="108"/>
  <c r="Z33" i="108" s="1"/>
  <c r="W33" i="108"/>
  <c r="W49" i="108" s="1"/>
  <c r="W52" i="108" s="1"/>
  <c r="W54" i="108" s="1"/>
  <c r="W57" i="108" s="1"/>
  <c r="W60" i="108" s="1"/>
  <c r="V33" i="108"/>
  <c r="U33" i="108"/>
  <c r="T33" i="108"/>
  <c r="T49" i="108" s="1"/>
  <c r="T52" i="108" s="1"/>
  <c r="T54" i="108" s="1"/>
  <c r="T57" i="108" s="1"/>
  <c r="T60" i="108" s="1"/>
  <c r="S33" i="108"/>
  <c r="R33" i="108"/>
  <c r="R49" i="108" s="1"/>
  <c r="R52" i="108" s="1"/>
  <c r="R54" i="108" s="1"/>
  <c r="R57" i="108" s="1"/>
  <c r="R60" i="108" s="1"/>
  <c r="Q33" i="108"/>
  <c r="Q49" i="108" s="1"/>
  <c r="Q52" i="108" s="1"/>
  <c r="Q54" i="108" s="1"/>
  <c r="Q57" i="108" s="1"/>
  <c r="Q60" i="108" s="1"/>
  <c r="P33" i="108"/>
  <c r="O33" i="108"/>
  <c r="O49" i="108" s="1"/>
  <c r="O52" i="108" s="1"/>
  <c r="O54" i="108" s="1"/>
  <c r="O57" i="108" s="1"/>
  <c r="O60" i="108" s="1"/>
  <c r="N33" i="108"/>
  <c r="M33" i="108"/>
  <c r="L33" i="108"/>
  <c r="K33" i="108"/>
  <c r="J33" i="108"/>
  <c r="J49" i="108" s="1"/>
  <c r="J52" i="108" s="1"/>
  <c r="J54" i="108" s="1"/>
  <c r="J57" i="108" s="1"/>
  <c r="J60" i="108" s="1"/>
  <c r="I33" i="108"/>
  <c r="I49" i="108" s="1"/>
  <c r="I52" i="108" s="1"/>
  <c r="I54" i="108" s="1"/>
  <c r="I57" i="108" s="1"/>
  <c r="I60" i="108" s="1"/>
  <c r="H33" i="108"/>
  <c r="G33" i="108"/>
  <c r="G49" i="108" s="1"/>
  <c r="G52" i="108" s="1"/>
  <c r="G54" i="108" s="1"/>
  <c r="G57" i="108" s="1"/>
  <c r="G60" i="108" s="1"/>
  <c r="F33" i="108"/>
  <c r="E33" i="108"/>
  <c r="D33" i="108"/>
  <c r="D49" i="108" s="1"/>
  <c r="D52" i="108" s="1"/>
  <c r="D54" i="108" s="1"/>
  <c r="D57" i="108" s="1"/>
  <c r="D60" i="108" s="1"/>
  <c r="C33" i="108"/>
  <c r="H57" i="109"/>
  <c r="H60" i="109" s="1"/>
  <c r="M54" i="109"/>
  <c r="M57" i="109" s="1"/>
  <c r="M60" i="109" s="1"/>
  <c r="W49" i="109"/>
  <c r="W52" i="109" s="1"/>
  <c r="W54" i="109" s="1"/>
  <c r="W57" i="109" s="1"/>
  <c r="W60" i="109" s="1"/>
  <c r="T49" i="109"/>
  <c r="T52" i="109" s="1"/>
  <c r="T54" i="109" s="1"/>
  <c r="T57" i="109" s="1"/>
  <c r="T60" i="109" s="1"/>
  <c r="AA48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Y33" i="109"/>
  <c r="Y49" i="109" s="1"/>
  <c r="Y52" i="109" s="1"/>
  <c r="Y54" i="109" s="1"/>
  <c r="Y57" i="109" s="1"/>
  <c r="Y60" i="109" s="1"/>
  <c r="X33" i="109"/>
  <c r="X49" i="109" s="1"/>
  <c r="W33" i="109"/>
  <c r="V33" i="109"/>
  <c r="V49" i="109" s="1"/>
  <c r="V52" i="109" s="1"/>
  <c r="V54" i="109" s="1"/>
  <c r="V57" i="109" s="1"/>
  <c r="V60" i="109" s="1"/>
  <c r="U33" i="109"/>
  <c r="U49" i="109" s="1"/>
  <c r="U52" i="109" s="1"/>
  <c r="U54" i="109" s="1"/>
  <c r="U57" i="109" s="1"/>
  <c r="U60" i="109" s="1"/>
  <c r="T33" i="109"/>
  <c r="S33" i="109"/>
  <c r="S49" i="109" s="1"/>
  <c r="S52" i="109" s="1"/>
  <c r="S54" i="109" s="1"/>
  <c r="S57" i="109" s="1"/>
  <c r="S60" i="109" s="1"/>
  <c r="R33" i="109"/>
  <c r="R49" i="109" s="1"/>
  <c r="R52" i="109" s="1"/>
  <c r="R54" i="109" s="1"/>
  <c r="R57" i="109" s="1"/>
  <c r="R60" i="109" s="1"/>
  <c r="Q33" i="109"/>
  <c r="Q49" i="109" s="1"/>
  <c r="Q52" i="109" s="1"/>
  <c r="Q54" i="109" s="1"/>
  <c r="Q57" i="109" s="1"/>
  <c r="Q60" i="109" s="1"/>
  <c r="P33" i="109"/>
  <c r="P49" i="109" s="1"/>
  <c r="P52" i="109" s="1"/>
  <c r="P54" i="109" s="1"/>
  <c r="P57" i="109" s="1"/>
  <c r="P60" i="109" s="1"/>
  <c r="O33" i="109"/>
  <c r="O49" i="109" s="1"/>
  <c r="O52" i="109" s="1"/>
  <c r="O54" i="109" s="1"/>
  <c r="O57" i="109" s="1"/>
  <c r="O60" i="109" s="1"/>
  <c r="N33" i="109"/>
  <c r="N49" i="109" s="1"/>
  <c r="N52" i="109" s="1"/>
  <c r="N54" i="109" s="1"/>
  <c r="N57" i="109" s="1"/>
  <c r="N60" i="109" s="1"/>
  <c r="M33" i="109"/>
  <c r="M49" i="109" s="1"/>
  <c r="M52" i="109" s="1"/>
  <c r="L33" i="109"/>
  <c r="L49" i="109" s="1"/>
  <c r="L52" i="109" s="1"/>
  <c r="L54" i="109" s="1"/>
  <c r="L57" i="109" s="1"/>
  <c r="L60" i="109" s="1"/>
  <c r="K33" i="109"/>
  <c r="K49" i="109" s="1"/>
  <c r="K52" i="109" s="1"/>
  <c r="K54" i="109" s="1"/>
  <c r="K57" i="109" s="1"/>
  <c r="K60" i="109" s="1"/>
  <c r="J33" i="109"/>
  <c r="J49" i="109" s="1"/>
  <c r="J52" i="109" s="1"/>
  <c r="J54" i="109" s="1"/>
  <c r="J57" i="109" s="1"/>
  <c r="J60" i="109" s="1"/>
  <c r="I33" i="109"/>
  <c r="I49" i="109" s="1"/>
  <c r="I52" i="109" s="1"/>
  <c r="I54" i="109" s="1"/>
  <c r="I57" i="109" s="1"/>
  <c r="I60" i="109" s="1"/>
  <c r="H33" i="109"/>
  <c r="H49" i="109" s="1"/>
  <c r="H52" i="109" s="1"/>
  <c r="H54" i="109" s="1"/>
  <c r="G33" i="109"/>
  <c r="G49" i="109" s="1"/>
  <c r="G52" i="109" s="1"/>
  <c r="G54" i="109" s="1"/>
  <c r="G57" i="109" s="1"/>
  <c r="G60" i="109" s="1"/>
  <c r="F33" i="109"/>
  <c r="F49" i="109" s="1"/>
  <c r="F52" i="109" s="1"/>
  <c r="F54" i="109" s="1"/>
  <c r="F57" i="109" s="1"/>
  <c r="F60" i="109" s="1"/>
  <c r="E33" i="109"/>
  <c r="E49" i="109" s="1"/>
  <c r="E52" i="109" s="1"/>
  <c r="E54" i="109" s="1"/>
  <c r="E57" i="109" s="1"/>
  <c r="E60" i="109" s="1"/>
  <c r="D33" i="109"/>
  <c r="C33" i="109"/>
  <c r="C49" i="109" s="1"/>
  <c r="C52" i="109" s="1"/>
  <c r="C54" i="109" s="1"/>
  <c r="C57" i="109" s="1"/>
  <c r="C60" i="109" s="1"/>
  <c r="R60" i="110"/>
  <c r="L52" i="110"/>
  <c r="L54" i="110" s="1"/>
  <c r="L57" i="110" s="1"/>
  <c r="L60" i="110" s="1"/>
  <c r="M49" i="110"/>
  <c r="M52" i="110" s="1"/>
  <c r="M54" i="110" s="1"/>
  <c r="M57" i="110" s="1"/>
  <c r="M60" i="110" s="1"/>
  <c r="L49" i="110"/>
  <c r="J49" i="110"/>
  <c r="J52" i="110" s="1"/>
  <c r="J54" i="110" s="1"/>
  <c r="J57" i="110" s="1"/>
  <c r="J60" i="110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Y33" i="110"/>
  <c r="Y49" i="110" s="1"/>
  <c r="Y52" i="110" s="1"/>
  <c r="Y54" i="110" s="1"/>
  <c r="Y57" i="110" s="1"/>
  <c r="Y60" i="110" s="1"/>
  <c r="X33" i="110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T49" i="110" s="1"/>
  <c r="T52" i="110" s="1"/>
  <c r="T54" i="110" s="1"/>
  <c r="T57" i="110" s="1"/>
  <c r="T60" i="110" s="1"/>
  <c r="S33" i="110"/>
  <c r="R33" i="110"/>
  <c r="R49" i="110" s="1"/>
  <c r="R52" i="110" s="1"/>
  <c r="R54" i="110" s="1"/>
  <c r="R57" i="110" s="1"/>
  <c r="Q33" i="110"/>
  <c r="Q49" i="110" s="1"/>
  <c r="Q52" i="110" s="1"/>
  <c r="Q54" i="110" s="1"/>
  <c r="Q57" i="110" s="1"/>
  <c r="Q60" i="110" s="1"/>
  <c r="P33" i="110"/>
  <c r="P49" i="110" s="1"/>
  <c r="P52" i="110" s="1"/>
  <c r="P54" i="110" s="1"/>
  <c r="P57" i="110" s="1"/>
  <c r="P60" i="110" s="1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L33" i="110"/>
  <c r="K33" i="110"/>
  <c r="J33" i="110"/>
  <c r="I33" i="110"/>
  <c r="I49" i="110" s="1"/>
  <c r="I52" i="110" s="1"/>
  <c r="I54" i="110" s="1"/>
  <c r="I57" i="110" s="1"/>
  <c r="I60" i="110" s="1"/>
  <c r="H33" i="110"/>
  <c r="H49" i="110" s="1"/>
  <c r="H52" i="110" s="1"/>
  <c r="H54" i="110" s="1"/>
  <c r="H57" i="110" s="1"/>
  <c r="H60" i="110" s="1"/>
  <c r="G33" i="110"/>
  <c r="G49" i="110" s="1"/>
  <c r="G52" i="110" s="1"/>
  <c r="G54" i="110" s="1"/>
  <c r="G57" i="110" s="1"/>
  <c r="G60" i="110" s="1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D49" i="110" s="1"/>
  <c r="D52" i="110" s="1"/>
  <c r="D54" i="110" s="1"/>
  <c r="D57" i="110" s="1"/>
  <c r="D60" i="110" s="1"/>
  <c r="C33" i="110"/>
  <c r="M49" i="111"/>
  <c r="M52" i="111" s="1"/>
  <c r="M54" i="111" s="1"/>
  <c r="M57" i="111" s="1"/>
  <c r="M60" i="111" s="1"/>
  <c r="L49" i="111"/>
  <c r="L52" i="111" s="1"/>
  <c r="L54" i="111" s="1"/>
  <c r="L57" i="111" s="1"/>
  <c r="L60" i="111" s="1"/>
  <c r="AA48" i="111"/>
  <c r="Z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X49" i="111" s="1"/>
  <c r="W33" i="111"/>
  <c r="W49" i="111" s="1"/>
  <c r="W52" i="111" s="1"/>
  <c r="W54" i="111" s="1"/>
  <c r="W57" i="111" s="1"/>
  <c r="W60" i="111" s="1"/>
  <c r="V33" i="111"/>
  <c r="V49" i="111" s="1"/>
  <c r="V52" i="111" s="1"/>
  <c r="V54" i="111" s="1"/>
  <c r="V57" i="111" s="1"/>
  <c r="V60" i="111" s="1"/>
  <c r="U33" i="111"/>
  <c r="U49" i="111" s="1"/>
  <c r="U52" i="111" s="1"/>
  <c r="U54" i="111" s="1"/>
  <c r="U57" i="111" s="1"/>
  <c r="U60" i="111" s="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O49" i="111" s="1"/>
  <c r="O52" i="111" s="1"/>
  <c r="O54" i="111" s="1"/>
  <c r="O57" i="111" s="1"/>
  <c r="O60" i="111" s="1"/>
  <c r="N33" i="111"/>
  <c r="N49" i="111" s="1"/>
  <c r="N52" i="111" s="1"/>
  <c r="N54" i="111" s="1"/>
  <c r="N57" i="111" s="1"/>
  <c r="N60" i="111" s="1"/>
  <c r="M33" i="111"/>
  <c r="L33" i="111"/>
  <c r="K33" i="111"/>
  <c r="K49" i="111" s="1"/>
  <c r="K52" i="111" s="1"/>
  <c r="K54" i="111" s="1"/>
  <c r="K57" i="111" s="1"/>
  <c r="K60" i="111" s="1"/>
  <c r="J33" i="111"/>
  <c r="I33" i="111"/>
  <c r="I49" i="111" s="1"/>
  <c r="I52" i="111" s="1"/>
  <c r="I54" i="111" s="1"/>
  <c r="I57" i="111" s="1"/>
  <c r="I60" i="111" s="1"/>
  <c r="H33" i="111"/>
  <c r="H49" i="111" s="1"/>
  <c r="H52" i="111" s="1"/>
  <c r="H54" i="111" s="1"/>
  <c r="H57" i="111" s="1"/>
  <c r="H60" i="111" s="1"/>
  <c r="G33" i="111"/>
  <c r="G49" i="111" s="1"/>
  <c r="G52" i="111" s="1"/>
  <c r="G54" i="111" s="1"/>
  <c r="G57" i="111" s="1"/>
  <c r="G60" i="111" s="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AA48" i="112"/>
  <c r="Y48" i="112"/>
  <c r="Y49" i="112" s="1"/>
  <c r="X48" i="112"/>
  <c r="W48" i="112"/>
  <c r="V48" i="112"/>
  <c r="U48" i="112"/>
  <c r="T48" i="112"/>
  <c r="S48" i="112"/>
  <c r="R48" i="112"/>
  <c r="Q48" i="112"/>
  <c r="Q49" i="112" s="1"/>
  <c r="Q52" i="112" s="1"/>
  <c r="Q54" i="112" s="1"/>
  <c r="Q57" i="112" s="1"/>
  <c r="Q60" i="112" s="1"/>
  <c r="P48" i="112"/>
  <c r="P49" i="112" s="1"/>
  <c r="P52" i="112" s="1"/>
  <c r="P54" i="112" s="1"/>
  <c r="P57" i="112" s="1"/>
  <c r="P60" i="112" s="1"/>
  <c r="O48" i="112"/>
  <c r="N48" i="112"/>
  <c r="M48" i="112"/>
  <c r="L48" i="112"/>
  <c r="K48" i="112"/>
  <c r="J48" i="112"/>
  <c r="I48" i="112"/>
  <c r="I49" i="112" s="1"/>
  <c r="I52" i="112" s="1"/>
  <c r="I54" i="112" s="1"/>
  <c r="I57" i="112" s="1"/>
  <c r="I60" i="112" s="1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Z33" i="112"/>
  <c r="Y33" i="112"/>
  <c r="X33" i="112"/>
  <c r="X49" i="112" s="1"/>
  <c r="X52" i="112" s="1"/>
  <c r="W33" i="112"/>
  <c r="W49" i="112" s="1"/>
  <c r="W52" i="112" s="1"/>
  <c r="W54" i="112" s="1"/>
  <c r="W57" i="112" s="1"/>
  <c r="W60" i="112" s="1"/>
  <c r="V33" i="112"/>
  <c r="V49" i="112" s="1"/>
  <c r="V52" i="112" s="1"/>
  <c r="V54" i="112" s="1"/>
  <c r="V57" i="112" s="1"/>
  <c r="V60" i="112" s="1"/>
  <c r="U33" i="112"/>
  <c r="T33" i="112"/>
  <c r="S33" i="112"/>
  <c r="S49" i="112" s="1"/>
  <c r="S52" i="112" s="1"/>
  <c r="S54" i="112" s="1"/>
  <c r="S57" i="112" s="1"/>
  <c r="S60" i="112" s="1"/>
  <c r="R33" i="112"/>
  <c r="R49" i="112" s="1"/>
  <c r="R52" i="112" s="1"/>
  <c r="R54" i="112" s="1"/>
  <c r="R57" i="112" s="1"/>
  <c r="R60" i="112" s="1"/>
  <c r="Q33" i="112"/>
  <c r="P33" i="112"/>
  <c r="O33" i="112"/>
  <c r="O49" i="112" s="1"/>
  <c r="O52" i="112" s="1"/>
  <c r="O54" i="112" s="1"/>
  <c r="O57" i="112" s="1"/>
  <c r="O60" i="112" s="1"/>
  <c r="N33" i="112"/>
  <c r="N49" i="112" s="1"/>
  <c r="N52" i="112" s="1"/>
  <c r="N54" i="112" s="1"/>
  <c r="N57" i="112" s="1"/>
  <c r="N60" i="112" s="1"/>
  <c r="M33" i="112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J49" i="112" s="1"/>
  <c r="J52" i="112" s="1"/>
  <c r="J54" i="112" s="1"/>
  <c r="J57" i="112" s="1"/>
  <c r="J60" i="112" s="1"/>
  <c r="I33" i="112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F49" i="112" s="1"/>
  <c r="F52" i="112" s="1"/>
  <c r="F54" i="112" s="1"/>
  <c r="F57" i="112" s="1"/>
  <c r="F60" i="112" s="1"/>
  <c r="E33" i="112"/>
  <c r="D33" i="112"/>
  <c r="C33" i="112"/>
  <c r="C49" i="112" s="1"/>
  <c r="C52" i="112" s="1"/>
  <c r="C54" i="112" s="1"/>
  <c r="C57" i="112" s="1"/>
  <c r="C60" i="112" s="1"/>
  <c r="V60" i="113"/>
  <c r="N60" i="113"/>
  <c r="Q52" i="113"/>
  <c r="Q54" i="113" s="1"/>
  <c r="Q57" i="113" s="1"/>
  <c r="Q60" i="113" s="1"/>
  <c r="O49" i="113"/>
  <c r="O52" i="113" s="1"/>
  <c r="O54" i="113" s="1"/>
  <c r="O57" i="113" s="1"/>
  <c r="O60" i="113" s="1"/>
  <c r="K49" i="113"/>
  <c r="K52" i="113" s="1"/>
  <c r="K54" i="113" s="1"/>
  <c r="K57" i="113" s="1"/>
  <c r="K60" i="113" s="1"/>
  <c r="AA48" i="113"/>
  <c r="Y48" i="113"/>
  <c r="X48" i="113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X33" i="113"/>
  <c r="W33" i="113"/>
  <c r="W49" i="113" s="1"/>
  <c r="W52" i="113" s="1"/>
  <c r="W54" i="113" s="1"/>
  <c r="W57" i="113" s="1"/>
  <c r="W60" i="113" s="1"/>
  <c r="V33" i="113"/>
  <c r="V49" i="113" s="1"/>
  <c r="V52" i="113" s="1"/>
  <c r="V54" i="113" s="1"/>
  <c r="V57" i="113" s="1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T57" i="113" s="1"/>
  <c r="T60" i="113" s="1"/>
  <c r="S33" i="113"/>
  <c r="S49" i="113" s="1"/>
  <c r="S52" i="113" s="1"/>
  <c r="S54" i="113" s="1"/>
  <c r="S57" i="113" s="1"/>
  <c r="S60" i="113" s="1"/>
  <c r="R33" i="113"/>
  <c r="R49" i="113" s="1"/>
  <c r="R52" i="113" s="1"/>
  <c r="R54" i="113" s="1"/>
  <c r="R57" i="113" s="1"/>
  <c r="R60" i="113" s="1"/>
  <c r="Q33" i="113"/>
  <c r="Q49" i="113" s="1"/>
  <c r="P33" i="113"/>
  <c r="O33" i="113"/>
  <c r="N33" i="113"/>
  <c r="N49" i="113" s="1"/>
  <c r="N52" i="113" s="1"/>
  <c r="N54" i="113" s="1"/>
  <c r="N57" i="113" s="1"/>
  <c r="M33" i="113"/>
  <c r="M49" i="113" s="1"/>
  <c r="M52" i="113" s="1"/>
  <c r="M54" i="113" s="1"/>
  <c r="M57" i="113" s="1"/>
  <c r="M60" i="113" s="1"/>
  <c r="L33" i="113"/>
  <c r="L49" i="113" s="1"/>
  <c r="L52" i="113" s="1"/>
  <c r="L54" i="113" s="1"/>
  <c r="L57" i="113" s="1"/>
  <c r="L60" i="113" s="1"/>
  <c r="K33" i="113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G33" i="113"/>
  <c r="G49" i="113" s="1"/>
  <c r="G52" i="113" s="1"/>
  <c r="G54" i="113" s="1"/>
  <c r="G57" i="113" s="1"/>
  <c r="G60" i="113" s="1"/>
  <c r="F33" i="113"/>
  <c r="F49" i="113" s="1"/>
  <c r="F52" i="113" s="1"/>
  <c r="F54" i="113" s="1"/>
  <c r="F57" i="113" s="1"/>
  <c r="F60" i="113" s="1"/>
  <c r="E33" i="113"/>
  <c r="E49" i="113" s="1"/>
  <c r="E52" i="113" s="1"/>
  <c r="E54" i="113" s="1"/>
  <c r="E57" i="113" s="1"/>
  <c r="E60" i="113" s="1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AA48" i="114"/>
  <c r="Y48" i="114"/>
  <c r="X48" i="114"/>
  <c r="Z48" i="114" s="1"/>
  <c r="W48" i="114"/>
  <c r="W49" i="114" s="1"/>
  <c r="W52" i="114" s="1"/>
  <c r="W54" i="114" s="1"/>
  <c r="W57" i="114" s="1"/>
  <c r="W60" i="114" s="1"/>
  <c r="V48" i="114"/>
  <c r="U48" i="114"/>
  <c r="T48" i="114"/>
  <c r="S48" i="114"/>
  <c r="R48" i="114"/>
  <c r="Q48" i="114"/>
  <c r="P48" i="114"/>
  <c r="P49" i="114" s="1"/>
  <c r="P52" i="114" s="1"/>
  <c r="P54" i="114" s="1"/>
  <c r="P57" i="114" s="1"/>
  <c r="P60" i="114" s="1"/>
  <c r="O48" i="114"/>
  <c r="O49" i="114" s="1"/>
  <c r="O52" i="114" s="1"/>
  <c r="O54" i="114" s="1"/>
  <c r="O57" i="114" s="1"/>
  <c r="O60" i="114" s="1"/>
  <c r="N48" i="114"/>
  <c r="M48" i="114"/>
  <c r="L48" i="114"/>
  <c r="K48" i="114"/>
  <c r="J48" i="114"/>
  <c r="I48" i="114"/>
  <c r="H48" i="114"/>
  <c r="G48" i="114"/>
  <c r="G49" i="114" s="1"/>
  <c r="G52" i="114" s="1"/>
  <c r="G54" i="114" s="1"/>
  <c r="G57" i="114" s="1"/>
  <c r="G60" i="114" s="1"/>
  <c r="F48" i="114"/>
  <c r="E48" i="114"/>
  <c r="D48" i="114"/>
  <c r="C48" i="114"/>
  <c r="AA33" i="114"/>
  <c r="AA49" i="114" s="1"/>
  <c r="AA52" i="114" s="1"/>
  <c r="AA54" i="114" s="1"/>
  <c r="AA57" i="114" s="1"/>
  <c r="AA60" i="114" s="1"/>
  <c r="Y33" i="114"/>
  <c r="Y49" i="114" s="1"/>
  <c r="X33" i="114"/>
  <c r="X49" i="114" s="1"/>
  <c r="X52" i="114" s="1"/>
  <c r="X54" i="114" s="1"/>
  <c r="W33" i="114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T49" i="114" s="1"/>
  <c r="T52" i="114" s="1"/>
  <c r="T54" i="114" s="1"/>
  <c r="T57" i="114" s="1"/>
  <c r="T60" i="114" s="1"/>
  <c r="S33" i="114"/>
  <c r="S49" i="114" s="1"/>
  <c r="S52" i="114" s="1"/>
  <c r="S54" i="114" s="1"/>
  <c r="S57" i="114" s="1"/>
  <c r="S60" i="114" s="1"/>
  <c r="R33" i="114"/>
  <c r="Q33" i="114"/>
  <c r="Q49" i="114" s="1"/>
  <c r="Q52" i="114" s="1"/>
  <c r="Q54" i="114" s="1"/>
  <c r="Q57" i="114" s="1"/>
  <c r="Q60" i="114" s="1"/>
  <c r="P33" i="114"/>
  <c r="O33" i="114"/>
  <c r="N33" i="114"/>
  <c r="N49" i="114" s="1"/>
  <c r="N52" i="114" s="1"/>
  <c r="N54" i="114" s="1"/>
  <c r="N57" i="114" s="1"/>
  <c r="N60" i="114" s="1"/>
  <c r="M33" i="114"/>
  <c r="M49" i="114" s="1"/>
  <c r="M52" i="114" s="1"/>
  <c r="M54" i="114" s="1"/>
  <c r="M57" i="114" s="1"/>
  <c r="M60" i="114" s="1"/>
  <c r="L33" i="114"/>
  <c r="L49" i="114" s="1"/>
  <c r="L52" i="114" s="1"/>
  <c r="L54" i="114" s="1"/>
  <c r="L57" i="114" s="1"/>
  <c r="L60" i="114" s="1"/>
  <c r="K33" i="114"/>
  <c r="K49" i="114" s="1"/>
  <c r="K52" i="114" s="1"/>
  <c r="K54" i="114" s="1"/>
  <c r="K57" i="114" s="1"/>
  <c r="K60" i="114" s="1"/>
  <c r="J33" i="114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F33" i="114"/>
  <c r="F49" i="114" s="1"/>
  <c r="F52" i="114" s="1"/>
  <c r="F54" i="114" s="1"/>
  <c r="F57" i="114" s="1"/>
  <c r="F60" i="114" s="1"/>
  <c r="E33" i="114"/>
  <c r="E49" i="114" s="1"/>
  <c r="E52" i="114" s="1"/>
  <c r="E54" i="114" s="1"/>
  <c r="E57" i="114" s="1"/>
  <c r="E60" i="114" s="1"/>
  <c r="D33" i="114"/>
  <c r="D49" i="114" s="1"/>
  <c r="D52" i="114" s="1"/>
  <c r="D54" i="114" s="1"/>
  <c r="D57" i="114" s="1"/>
  <c r="D60" i="114" s="1"/>
  <c r="C33" i="114"/>
  <c r="C49" i="114" s="1"/>
  <c r="C52" i="114" s="1"/>
  <c r="C54" i="114" s="1"/>
  <c r="C57" i="114" s="1"/>
  <c r="C60" i="114" s="1"/>
  <c r="P52" i="115"/>
  <c r="P54" i="115" s="1"/>
  <c r="P57" i="115" s="1"/>
  <c r="P60" i="115" s="1"/>
  <c r="Q49" i="115"/>
  <c r="Q52" i="115" s="1"/>
  <c r="Q54" i="115" s="1"/>
  <c r="Q57" i="115" s="1"/>
  <c r="Q60" i="115" s="1"/>
  <c r="AA48" i="115"/>
  <c r="Z48" i="115"/>
  <c r="Y48" i="115"/>
  <c r="X48" i="115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Y33" i="115"/>
  <c r="Y49" i="115" s="1"/>
  <c r="Y52" i="115" s="1"/>
  <c r="Y54" i="115" s="1"/>
  <c r="Y57" i="115" s="1"/>
  <c r="Y60" i="115" s="1"/>
  <c r="X33" i="115"/>
  <c r="Z33" i="115" s="1"/>
  <c r="W33" i="115"/>
  <c r="W49" i="115" s="1"/>
  <c r="W52" i="115" s="1"/>
  <c r="W54" i="115" s="1"/>
  <c r="W57" i="115" s="1"/>
  <c r="W60" i="115" s="1"/>
  <c r="V33" i="115"/>
  <c r="U33" i="115"/>
  <c r="U49" i="115" s="1"/>
  <c r="U52" i="115" s="1"/>
  <c r="U54" i="115" s="1"/>
  <c r="U57" i="115" s="1"/>
  <c r="U60" i="115" s="1"/>
  <c r="T33" i="115"/>
  <c r="T49" i="115" s="1"/>
  <c r="T52" i="115" s="1"/>
  <c r="T54" i="115" s="1"/>
  <c r="T57" i="115" s="1"/>
  <c r="T60" i="115" s="1"/>
  <c r="S33" i="115"/>
  <c r="R33" i="115"/>
  <c r="Q33" i="115"/>
  <c r="P33" i="115"/>
  <c r="P49" i="115" s="1"/>
  <c r="O33" i="115"/>
  <c r="O49" i="115" s="1"/>
  <c r="O52" i="115" s="1"/>
  <c r="O54" i="115" s="1"/>
  <c r="O57" i="115" s="1"/>
  <c r="O60" i="115" s="1"/>
  <c r="N33" i="115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J33" i="115"/>
  <c r="I33" i="115"/>
  <c r="I49" i="115" s="1"/>
  <c r="I52" i="115" s="1"/>
  <c r="I54" i="115" s="1"/>
  <c r="I57" i="115" s="1"/>
  <c r="I60" i="115" s="1"/>
  <c r="H33" i="115"/>
  <c r="H49" i="115" s="1"/>
  <c r="H52" i="115" s="1"/>
  <c r="H54" i="115" s="1"/>
  <c r="H57" i="115" s="1"/>
  <c r="H60" i="115" s="1"/>
  <c r="G33" i="115"/>
  <c r="G49" i="115" s="1"/>
  <c r="G52" i="115" s="1"/>
  <c r="G54" i="115" s="1"/>
  <c r="G57" i="115" s="1"/>
  <c r="G60" i="115" s="1"/>
  <c r="F33" i="115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V54" i="116"/>
  <c r="V57" i="116" s="1"/>
  <c r="V60" i="116" s="1"/>
  <c r="F52" i="116"/>
  <c r="F54" i="116" s="1"/>
  <c r="F57" i="116" s="1"/>
  <c r="F60" i="116" s="1"/>
  <c r="F49" i="116"/>
  <c r="AA48" i="116"/>
  <c r="Y48" i="116"/>
  <c r="X48" i="116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AA49" i="116" s="1"/>
  <c r="AA52" i="116" s="1"/>
  <c r="AA54" i="116" s="1"/>
  <c r="AA57" i="116" s="1"/>
  <c r="AA60" i="116" s="1"/>
  <c r="Y33" i="116"/>
  <c r="X33" i="116"/>
  <c r="Z33" i="116" s="1"/>
  <c r="W33" i="116"/>
  <c r="W49" i="116" s="1"/>
  <c r="W52" i="116" s="1"/>
  <c r="W54" i="116" s="1"/>
  <c r="W57" i="116" s="1"/>
  <c r="W60" i="116" s="1"/>
  <c r="V33" i="116"/>
  <c r="V49" i="116" s="1"/>
  <c r="V52" i="116" s="1"/>
  <c r="U33" i="116"/>
  <c r="U49" i="116" s="1"/>
  <c r="U52" i="116" s="1"/>
  <c r="U54" i="116" s="1"/>
  <c r="U57" i="116" s="1"/>
  <c r="U60" i="116" s="1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R49" i="116" s="1"/>
  <c r="R52" i="116" s="1"/>
  <c r="R54" i="116" s="1"/>
  <c r="R57" i="116" s="1"/>
  <c r="R60" i="116" s="1"/>
  <c r="Q33" i="116"/>
  <c r="P33" i="116"/>
  <c r="O33" i="116"/>
  <c r="O49" i="116" s="1"/>
  <c r="O52" i="116" s="1"/>
  <c r="O54" i="116" s="1"/>
  <c r="O57" i="116" s="1"/>
  <c r="O60" i="116" s="1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L49" i="116" s="1"/>
  <c r="L52" i="116" s="1"/>
  <c r="L54" i="116" s="1"/>
  <c r="L57" i="116" s="1"/>
  <c r="L60" i="116" s="1"/>
  <c r="K33" i="116"/>
  <c r="K49" i="116" s="1"/>
  <c r="K52" i="116" s="1"/>
  <c r="K54" i="116" s="1"/>
  <c r="K57" i="116" s="1"/>
  <c r="K60" i="116" s="1"/>
  <c r="J33" i="116"/>
  <c r="J49" i="116" s="1"/>
  <c r="J52" i="116" s="1"/>
  <c r="J54" i="116" s="1"/>
  <c r="J57" i="116" s="1"/>
  <c r="J60" i="116" s="1"/>
  <c r="I33" i="116"/>
  <c r="H33" i="116"/>
  <c r="G33" i="116"/>
  <c r="G49" i="116" s="1"/>
  <c r="G52" i="116" s="1"/>
  <c r="G54" i="116" s="1"/>
  <c r="G57" i="116" s="1"/>
  <c r="G60" i="116" s="1"/>
  <c r="F33" i="116"/>
  <c r="E33" i="116"/>
  <c r="E49" i="116" s="1"/>
  <c r="E52" i="116" s="1"/>
  <c r="E54" i="116" s="1"/>
  <c r="E57" i="116" s="1"/>
  <c r="E60" i="116" s="1"/>
  <c r="D33" i="116"/>
  <c r="D49" i="116" s="1"/>
  <c r="D52" i="116" s="1"/>
  <c r="D54" i="116" s="1"/>
  <c r="D57" i="116" s="1"/>
  <c r="D60" i="116" s="1"/>
  <c r="C33" i="116"/>
  <c r="C49" i="116" s="1"/>
  <c r="C52" i="116" s="1"/>
  <c r="C54" i="116" s="1"/>
  <c r="C57" i="116" s="1"/>
  <c r="C60" i="116" s="1"/>
  <c r="O49" i="117"/>
  <c r="O52" i="117" s="1"/>
  <c r="O54" i="117" s="1"/>
  <c r="O57" i="117" s="1"/>
  <c r="O60" i="117" s="1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Y33" i="117"/>
  <c r="Y49" i="117" s="1"/>
  <c r="Y52" i="117" s="1"/>
  <c r="Y54" i="117" s="1"/>
  <c r="Y57" i="117" s="1"/>
  <c r="Y60" i="117" s="1"/>
  <c r="X33" i="117"/>
  <c r="W33" i="117"/>
  <c r="W49" i="117" s="1"/>
  <c r="W52" i="117" s="1"/>
  <c r="W54" i="117" s="1"/>
  <c r="W57" i="117" s="1"/>
  <c r="W60" i="117" s="1"/>
  <c r="V33" i="117"/>
  <c r="V49" i="117" s="1"/>
  <c r="V52" i="117" s="1"/>
  <c r="V54" i="117" s="1"/>
  <c r="V57" i="117" s="1"/>
  <c r="V60" i="117" s="1"/>
  <c r="U33" i="117"/>
  <c r="U49" i="117" s="1"/>
  <c r="U52" i="117" s="1"/>
  <c r="U54" i="117" s="1"/>
  <c r="U57" i="117" s="1"/>
  <c r="U60" i="117" s="1"/>
  <c r="T33" i="117"/>
  <c r="T49" i="117" s="1"/>
  <c r="T52" i="117" s="1"/>
  <c r="T54" i="117" s="1"/>
  <c r="T57" i="117" s="1"/>
  <c r="T60" i="117" s="1"/>
  <c r="S33" i="117"/>
  <c r="S49" i="117" s="1"/>
  <c r="S52" i="117" s="1"/>
  <c r="S54" i="117" s="1"/>
  <c r="S57" i="117" s="1"/>
  <c r="S60" i="117" s="1"/>
  <c r="R33" i="117"/>
  <c r="R49" i="117" s="1"/>
  <c r="R52" i="117" s="1"/>
  <c r="R54" i="117" s="1"/>
  <c r="R57" i="117" s="1"/>
  <c r="R60" i="117" s="1"/>
  <c r="Q33" i="117"/>
  <c r="Q49" i="117" s="1"/>
  <c r="Q52" i="117" s="1"/>
  <c r="Q54" i="117" s="1"/>
  <c r="Q57" i="117" s="1"/>
  <c r="Q60" i="117" s="1"/>
  <c r="P33" i="117"/>
  <c r="P49" i="117" s="1"/>
  <c r="P52" i="117" s="1"/>
  <c r="P54" i="117" s="1"/>
  <c r="P57" i="117" s="1"/>
  <c r="P60" i="117" s="1"/>
  <c r="O33" i="117"/>
  <c r="N33" i="117"/>
  <c r="N49" i="117" s="1"/>
  <c r="N52" i="117" s="1"/>
  <c r="N54" i="117" s="1"/>
  <c r="N57" i="117" s="1"/>
  <c r="N60" i="117" s="1"/>
  <c r="M33" i="117"/>
  <c r="M49" i="117" s="1"/>
  <c r="M52" i="117" s="1"/>
  <c r="M54" i="117" s="1"/>
  <c r="M57" i="117" s="1"/>
  <c r="M60" i="117" s="1"/>
  <c r="L33" i="117"/>
  <c r="L49" i="117" s="1"/>
  <c r="L52" i="117" s="1"/>
  <c r="L54" i="117" s="1"/>
  <c r="L57" i="117" s="1"/>
  <c r="L60" i="117" s="1"/>
  <c r="K33" i="117"/>
  <c r="K49" i="117" s="1"/>
  <c r="K52" i="117" s="1"/>
  <c r="K54" i="117" s="1"/>
  <c r="K57" i="117" s="1"/>
  <c r="K60" i="117" s="1"/>
  <c r="J33" i="117"/>
  <c r="J49" i="117" s="1"/>
  <c r="J52" i="117" s="1"/>
  <c r="J54" i="117" s="1"/>
  <c r="J57" i="117" s="1"/>
  <c r="J60" i="117" s="1"/>
  <c r="I33" i="117"/>
  <c r="I49" i="117" s="1"/>
  <c r="I52" i="117" s="1"/>
  <c r="I54" i="117" s="1"/>
  <c r="I57" i="117" s="1"/>
  <c r="I60" i="117" s="1"/>
  <c r="H33" i="117"/>
  <c r="H49" i="117" s="1"/>
  <c r="H52" i="117" s="1"/>
  <c r="H54" i="117" s="1"/>
  <c r="H57" i="117" s="1"/>
  <c r="H60" i="117" s="1"/>
  <c r="G33" i="117"/>
  <c r="G49" i="117" s="1"/>
  <c r="G52" i="117" s="1"/>
  <c r="G54" i="117" s="1"/>
  <c r="G57" i="117" s="1"/>
  <c r="G60" i="117" s="1"/>
  <c r="F33" i="117"/>
  <c r="F49" i="117" s="1"/>
  <c r="F52" i="117" s="1"/>
  <c r="F54" i="117" s="1"/>
  <c r="F57" i="117" s="1"/>
  <c r="F60" i="117" s="1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C49" i="117" s="1"/>
  <c r="C52" i="117" s="1"/>
  <c r="C54" i="117" s="1"/>
  <c r="C57" i="117" s="1"/>
  <c r="C60" i="117" s="1"/>
  <c r="Y60" i="118"/>
  <c r="J49" i="118"/>
  <c r="J52" i="118" s="1"/>
  <c r="J54" i="118" s="1"/>
  <c r="J57" i="118" s="1"/>
  <c r="J60" i="118" s="1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33" i="118"/>
  <c r="AA49" i="118" s="1"/>
  <c r="AA52" i="118" s="1"/>
  <c r="AA54" i="118" s="1"/>
  <c r="AA57" i="118" s="1"/>
  <c r="AA60" i="118" s="1"/>
  <c r="Y33" i="118"/>
  <c r="Y49" i="118" s="1"/>
  <c r="Y52" i="118" s="1"/>
  <c r="Y54" i="118" s="1"/>
  <c r="Y57" i="118" s="1"/>
  <c r="X33" i="118"/>
  <c r="W33" i="118"/>
  <c r="W49" i="118" s="1"/>
  <c r="W52" i="118" s="1"/>
  <c r="W54" i="118" s="1"/>
  <c r="W57" i="118" s="1"/>
  <c r="W60" i="118" s="1"/>
  <c r="V33" i="118"/>
  <c r="U33" i="118"/>
  <c r="U49" i="118" s="1"/>
  <c r="U52" i="118" s="1"/>
  <c r="U54" i="118" s="1"/>
  <c r="U57" i="118" s="1"/>
  <c r="U60" i="118" s="1"/>
  <c r="T33" i="118"/>
  <c r="T49" i="118" s="1"/>
  <c r="T52" i="118" s="1"/>
  <c r="T54" i="118" s="1"/>
  <c r="T57" i="118" s="1"/>
  <c r="T60" i="118" s="1"/>
  <c r="S33" i="118"/>
  <c r="S49" i="118" s="1"/>
  <c r="S52" i="118" s="1"/>
  <c r="S54" i="118" s="1"/>
  <c r="S57" i="118" s="1"/>
  <c r="S60" i="118" s="1"/>
  <c r="R33" i="118"/>
  <c r="R49" i="118" s="1"/>
  <c r="R52" i="118" s="1"/>
  <c r="R54" i="118" s="1"/>
  <c r="R57" i="118" s="1"/>
  <c r="R60" i="118" s="1"/>
  <c r="Q33" i="118"/>
  <c r="Q49" i="118" s="1"/>
  <c r="Q52" i="118" s="1"/>
  <c r="Q54" i="118" s="1"/>
  <c r="Q57" i="118" s="1"/>
  <c r="Q60" i="118" s="1"/>
  <c r="P33" i="118"/>
  <c r="P49" i="118" s="1"/>
  <c r="P52" i="118" s="1"/>
  <c r="P54" i="118" s="1"/>
  <c r="P57" i="118" s="1"/>
  <c r="P60" i="118" s="1"/>
  <c r="O33" i="118"/>
  <c r="O49" i="118" s="1"/>
  <c r="O52" i="118" s="1"/>
  <c r="O54" i="118" s="1"/>
  <c r="O57" i="118" s="1"/>
  <c r="O60" i="118" s="1"/>
  <c r="N33" i="118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K49" i="118" s="1"/>
  <c r="K52" i="118" s="1"/>
  <c r="K54" i="118" s="1"/>
  <c r="K57" i="118" s="1"/>
  <c r="K60" i="118" s="1"/>
  <c r="J33" i="118"/>
  <c r="I33" i="118"/>
  <c r="I49" i="118" s="1"/>
  <c r="I52" i="118" s="1"/>
  <c r="I54" i="118" s="1"/>
  <c r="I57" i="118" s="1"/>
  <c r="I60" i="118" s="1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G60" i="118" s="1"/>
  <c r="F33" i="118"/>
  <c r="E33" i="118"/>
  <c r="E49" i="118" s="1"/>
  <c r="E52" i="118" s="1"/>
  <c r="E54" i="118" s="1"/>
  <c r="E57" i="118" s="1"/>
  <c r="E60" i="118" s="1"/>
  <c r="D33" i="118"/>
  <c r="D49" i="118" s="1"/>
  <c r="D52" i="118" s="1"/>
  <c r="D54" i="118" s="1"/>
  <c r="D57" i="118" s="1"/>
  <c r="D60" i="118" s="1"/>
  <c r="C33" i="118"/>
  <c r="C49" i="118" s="1"/>
  <c r="C52" i="118" s="1"/>
  <c r="C54" i="118" s="1"/>
  <c r="C57" i="118" s="1"/>
  <c r="C60" i="118" s="1"/>
  <c r="AA52" i="119"/>
  <c r="AA54" i="119" s="1"/>
  <c r="AA57" i="119" s="1"/>
  <c r="AA60" i="119" s="1"/>
  <c r="D49" i="119"/>
  <c r="D52" i="119" s="1"/>
  <c r="D54" i="119" s="1"/>
  <c r="D57" i="119" s="1"/>
  <c r="D60" i="119" s="1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AA49" i="119" s="1"/>
  <c r="Y33" i="119"/>
  <c r="Y49" i="119" s="1"/>
  <c r="Y52" i="119" s="1"/>
  <c r="Y54" i="119" s="1"/>
  <c r="Y57" i="119" s="1"/>
  <c r="Y60" i="119" s="1"/>
  <c r="X33" i="119"/>
  <c r="X49" i="119" s="1"/>
  <c r="W33" i="119"/>
  <c r="W49" i="119" s="1"/>
  <c r="W52" i="119" s="1"/>
  <c r="W54" i="119" s="1"/>
  <c r="W57" i="119" s="1"/>
  <c r="W60" i="119" s="1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T49" i="119" s="1"/>
  <c r="T52" i="119" s="1"/>
  <c r="T54" i="119" s="1"/>
  <c r="T57" i="119" s="1"/>
  <c r="T60" i="119" s="1"/>
  <c r="S33" i="119"/>
  <c r="S49" i="119" s="1"/>
  <c r="S52" i="119" s="1"/>
  <c r="S54" i="119" s="1"/>
  <c r="S57" i="119" s="1"/>
  <c r="S60" i="119" s="1"/>
  <c r="R33" i="119"/>
  <c r="R49" i="119" s="1"/>
  <c r="R52" i="119" s="1"/>
  <c r="R54" i="119" s="1"/>
  <c r="R57" i="119" s="1"/>
  <c r="R60" i="119" s="1"/>
  <c r="Q33" i="119"/>
  <c r="Q49" i="119" s="1"/>
  <c r="Q52" i="119" s="1"/>
  <c r="Q54" i="119" s="1"/>
  <c r="Q57" i="119" s="1"/>
  <c r="Q60" i="119" s="1"/>
  <c r="P33" i="119"/>
  <c r="P49" i="119" s="1"/>
  <c r="P52" i="119" s="1"/>
  <c r="P54" i="119" s="1"/>
  <c r="P57" i="119" s="1"/>
  <c r="P60" i="119" s="1"/>
  <c r="O33" i="119"/>
  <c r="O49" i="119" s="1"/>
  <c r="O52" i="119" s="1"/>
  <c r="O54" i="119" s="1"/>
  <c r="O57" i="119" s="1"/>
  <c r="O60" i="119" s="1"/>
  <c r="N33" i="119"/>
  <c r="N49" i="119" s="1"/>
  <c r="N52" i="119" s="1"/>
  <c r="N54" i="119" s="1"/>
  <c r="N57" i="119" s="1"/>
  <c r="N60" i="119" s="1"/>
  <c r="M33" i="119"/>
  <c r="L33" i="119"/>
  <c r="L49" i="119" s="1"/>
  <c r="L52" i="119" s="1"/>
  <c r="L54" i="119" s="1"/>
  <c r="L57" i="119" s="1"/>
  <c r="L60" i="119" s="1"/>
  <c r="K33" i="119"/>
  <c r="K49" i="119" s="1"/>
  <c r="K52" i="119" s="1"/>
  <c r="K54" i="119" s="1"/>
  <c r="K57" i="119" s="1"/>
  <c r="K60" i="119" s="1"/>
  <c r="J33" i="119"/>
  <c r="J49" i="119" s="1"/>
  <c r="J52" i="119" s="1"/>
  <c r="J54" i="119" s="1"/>
  <c r="J57" i="119" s="1"/>
  <c r="J60" i="119" s="1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G49" i="119" s="1"/>
  <c r="G52" i="119" s="1"/>
  <c r="G54" i="119" s="1"/>
  <c r="G57" i="119" s="1"/>
  <c r="G60" i="119" s="1"/>
  <c r="F33" i="119"/>
  <c r="F49" i="119" s="1"/>
  <c r="F52" i="119" s="1"/>
  <c r="F54" i="119" s="1"/>
  <c r="F57" i="119" s="1"/>
  <c r="F60" i="119" s="1"/>
  <c r="E33" i="119"/>
  <c r="E49" i="119" s="1"/>
  <c r="E52" i="119" s="1"/>
  <c r="E54" i="119" s="1"/>
  <c r="E57" i="119" s="1"/>
  <c r="E60" i="119" s="1"/>
  <c r="D33" i="119"/>
  <c r="C33" i="119"/>
  <c r="C49" i="119" s="1"/>
  <c r="C52" i="119" s="1"/>
  <c r="C54" i="119" s="1"/>
  <c r="C57" i="119" s="1"/>
  <c r="C60" i="119" s="1"/>
  <c r="AA49" i="120"/>
  <c r="AA52" i="120" s="1"/>
  <c r="AA54" i="120" s="1"/>
  <c r="AA57" i="120" s="1"/>
  <c r="AA60" i="120" s="1"/>
  <c r="J49" i="120"/>
  <c r="J52" i="120" s="1"/>
  <c r="J54" i="120" s="1"/>
  <c r="J57" i="120" s="1"/>
  <c r="J60" i="120" s="1"/>
  <c r="AA48" i="120"/>
  <c r="Y48" i="120"/>
  <c r="X48" i="120"/>
  <c r="W48" i="120"/>
  <c r="V48" i="120"/>
  <c r="U48" i="120"/>
  <c r="T48" i="120"/>
  <c r="T49" i="120" s="1"/>
  <c r="T52" i="120" s="1"/>
  <c r="T54" i="120" s="1"/>
  <c r="T57" i="120" s="1"/>
  <c r="T60" i="120" s="1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D49" i="120" s="1"/>
  <c r="D52" i="120" s="1"/>
  <c r="D54" i="120" s="1"/>
  <c r="D57" i="120" s="1"/>
  <c r="D60" i="120" s="1"/>
  <c r="C48" i="120"/>
  <c r="AA33" i="120"/>
  <c r="Z33" i="120"/>
  <c r="Y33" i="120"/>
  <c r="X33" i="120"/>
  <c r="X49" i="120" s="1"/>
  <c r="W33" i="120"/>
  <c r="W49" i="120" s="1"/>
  <c r="W52" i="120" s="1"/>
  <c r="W54" i="120" s="1"/>
  <c r="W57" i="120" s="1"/>
  <c r="W60" i="120" s="1"/>
  <c r="V33" i="120"/>
  <c r="V49" i="120" s="1"/>
  <c r="V52" i="120" s="1"/>
  <c r="V54" i="120" s="1"/>
  <c r="V57" i="120" s="1"/>
  <c r="V60" i="120" s="1"/>
  <c r="U33" i="120"/>
  <c r="U49" i="120" s="1"/>
  <c r="U52" i="120" s="1"/>
  <c r="U54" i="120" s="1"/>
  <c r="U57" i="120" s="1"/>
  <c r="U60" i="120" s="1"/>
  <c r="T33" i="120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P33" i="120"/>
  <c r="P49" i="120" s="1"/>
  <c r="P52" i="120" s="1"/>
  <c r="P54" i="120" s="1"/>
  <c r="P57" i="120" s="1"/>
  <c r="P60" i="120" s="1"/>
  <c r="O33" i="120"/>
  <c r="O49" i="120" s="1"/>
  <c r="O52" i="120" s="1"/>
  <c r="O54" i="120" s="1"/>
  <c r="O57" i="120" s="1"/>
  <c r="O60" i="120" s="1"/>
  <c r="N33" i="120"/>
  <c r="N49" i="120" s="1"/>
  <c r="N52" i="120" s="1"/>
  <c r="N54" i="120" s="1"/>
  <c r="N57" i="120" s="1"/>
  <c r="N60" i="120" s="1"/>
  <c r="M33" i="120"/>
  <c r="M49" i="120" s="1"/>
  <c r="M52" i="120" s="1"/>
  <c r="M54" i="120" s="1"/>
  <c r="M57" i="120" s="1"/>
  <c r="M60" i="120" s="1"/>
  <c r="L33" i="120"/>
  <c r="L49" i="120" s="1"/>
  <c r="L52" i="120" s="1"/>
  <c r="L54" i="120" s="1"/>
  <c r="L57" i="120" s="1"/>
  <c r="L60" i="120" s="1"/>
  <c r="K33" i="120"/>
  <c r="K49" i="120" s="1"/>
  <c r="K52" i="120" s="1"/>
  <c r="K54" i="120" s="1"/>
  <c r="K57" i="120" s="1"/>
  <c r="K60" i="120" s="1"/>
  <c r="J33" i="120"/>
  <c r="I33" i="120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S49" i="121"/>
  <c r="S52" i="121" s="1"/>
  <c r="S54" i="121" s="1"/>
  <c r="S57" i="121" s="1"/>
  <c r="S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Y49" i="121" s="1"/>
  <c r="Y52" i="121" s="1"/>
  <c r="Y54" i="121" s="1"/>
  <c r="Y57" i="121" s="1"/>
  <c r="Y60" i="121" s="1"/>
  <c r="X33" i="121"/>
  <c r="X49" i="121" s="1"/>
  <c r="X52" i="121" s="1"/>
  <c r="W33" i="121"/>
  <c r="W49" i="121" s="1"/>
  <c r="W52" i="121" s="1"/>
  <c r="W54" i="121" s="1"/>
  <c r="W57" i="121" s="1"/>
  <c r="W60" i="121" s="1"/>
  <c r="V33" i="121"/>
  <c r="V49" i="121" s="1"/>
  <c r="V52" i="121" s="1"/>
  <c r="V54" i="121" s="1"/>
  <c r="V57" i="121" s="1"/>
  <c r="V60" i="121" s="1"/>
  <c r="U33" i="121"/>
  <c r="U49" i="121" s="1"/>
  <c r="U52" i="121" s="1"/>
  <c r="U54" i="121" s="1"/>
  <c r="U57" i="121" s="1"/>
  <c r="U60" i="121" s="1"/>
  <c r="T33" i="121"/>
  <c r="T49" i="121" s="1"/>
  <c r="T52" i="121" s="1"/>
  <c r="T54" i="121" s="1"/>
  <c r="T57" i="121" s="1"/>
  <c r="T60" i="121" s="1"/>
  <c r="S33" i="121"/>
  <c r="R33" i="121"/>
  <c r="R49" i="121" s="1"/>
  <c r="R52" i="121" s="1"/>
  <c r="R54" i="121" s="1"/>
  <c r="R57" i="121" s="1"/>
  <c r="R60" i="121" s="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P60" i="121" s="1"/>
  <c r="O33" i="121"/>
  <c r="O49" i="121" s="1"/>
  <c r="O52" i="121" s="1"/>
  <c r="O54" i="121" s="1"/>
  <c r="O57" i="121" s="1"/>
  <c r="O60" i="121" s="1"/>
  <c r="N33" i="121"/>
  <c r="N49" i="121" s="1"/>
  <c r="N52" i="121" s="1"/>
  <c r="N54" i="121" s="1"/>
  <c r="N57" i="121" s="1"/>
  <c r="N60" i="121" s="1"/>
  <c r="M33" i="121"/>
  <c r="M49" i="121" s="1"/>
  <c r="M52" i="121" s="1"/>
  <c r="M54" i="121" s="1"/>
  <c r="M57" i="121" s="1"/>
  <c r="M60" i="121" s="1"/>
  <c r="L33" i="121"/>
  <c r="L49" i="121" s="1"/>
  <c r="L52" i="121" s="1"/>
  <c r="L54" i="121" s="1"/>
  <c r="L57" i="121" s="1"/>
  <c r="L60" i="121" s="1"/>
  <c r="K33" i="121"/>
  <c r="K49" i="121" s="1"/>
  <c r="K52" i="121" s="1"/>
  <c r="K54" i="121" s="1"/>
  <c r="K57" i="121" s="1"/>
  <c r="K60" i="121" s="1"/>
  <c r="J33" i="121"/>
  <c r="J49" i="121" s="1"/>
  <c r="J52" i="121" s="1"/>
  <c r="J54" i="121" s="1"/>
  <c r="J57" i="121" s="1"/>
  <c r="J60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F49" i="121" s="1"/>
  <c r="F52" i="121" s="1"/>
  <c r="F54" i="121" s="1"/>
  <c r="F57" i="121" s="1"/>
  <c r="F60" i="121" s="1"/>
  <c r="E33" i="121"/>
  <c r="E49" i="121" s="1"/>
  <c r="E52" i="121" s="1"/>
  <c r="E54" i="121" s="1"/>
  <c r="E57" i="121" s="1"/>
  <c r="E60" i="121" s="1"/>
  <c r="D33" i="121"/>
  <c r="D49" i="121" s="1"/>
  <c r="D52" i="121" s="1"/>
  <c r="D54" i="121" s="1"/>
  <c r="D57" i="121" s="1"/>
  <c r="D60" i="121" s="1"/>
  <c r="C33" i="121"/>
  <c r="K49" i="122"/>
  <c r="K52" i="122" s="1"/>
  <c r="K54" i="122" s="1"/>
  <c r="K57" i="122" s="1"/>
  <c r="K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AA49" i="122" s="1"/>
  <c r="AA52" i="122" s="1"/>
  <c r="AA54" i="122" s="1"/>
  <c r="AA57" i="122" s="1"/>
  <c r="AA60" i="122" s="1"/>
  <c r="Z33" i="122"/>
  <c r="Y33" i="122"/>
  <c r="Y49" i="122" s="1"/>
  <c r="Y52" i="122" s="1"/>
  <c r="Y54" i="122" s="1"/>
  <c r="Y57" i="122" s="1"/>
  <c r="Y60" i="122" s="1"/>
  <c r="X33" i="122"/>
  <c r="W33" i="122"/>
  <c r="W49" i="122" s="1"/>
  <c r="W52" i="122" s="1"/>
  <c r="W54" i="122" s="1"/>
  <c r="W57" i="122" s="1"/>
  <c r="W60" i="122" s="1"/>
  <c r="V33" i="122"/>
  <c r="U33" i="122"/>
  <c r="U49" i="122" s="1"/>
  <c r="U52" i="122" s="1"/>
  <c r="U54" i="122" s="1"/>
  <c r="U57" i="122" s="1"/>
  <c r="U60" i="122" s="1"/>
  <c r="T33" i="122"/>
  <c r="T49" i="122" s="1"/>
  <c r="T52" i="122" s="1"/>
  <c r="T54" i="122" s="1"/>
  <c r="T57" i="122" s="1"/>
  <c r="T60" i="122" s="1"/>
  <c r="S33" i="122"/>
  <c r="S49" i="122" s="1"/>
  <c r="S52" i="122" s="1"/>
  <c r="S54" i="122" s="1"/>
  <c r="S57" i="122" s="1"/>
  <c r="S60" i="122" s="1"/>
  <c r="R33" i="122"/>
  <c r="R49" i="122" s="1"/>
  <c r="R52" i="122" s="1"/>
  <c r="R54" i="122" s="1"/>
  <c r="R57" i="122" s="1"/>
  <c r="R60" i="122" s="1"/>
  <c r="Q33" i="122"/>
  <c r="Q49" i="122" s="1"/>
  <c r="Q52" i="122" s="1"/>
  <c r="Q54" i="122" s="1"/>
  <c r="Q57" i="122" s="1"/>
  <c r="Q60" i="122" s="1"/>
  <c r="P33" i="122"/>
  <c r="O33" i="122"/>
  <c r="O49" i="122" s="1"/>
  <c r="O52" i="122" s="1"/>
  <c r="O54" i="122" s="1"/>
  <c r="O57" i="122" s="1"/>
  <c r="O60" i="122" s="1"/>
  <c r="N33" i="122"/>
  <c r="M33" i="122"/>
  <c r="M49" i="122" s="1"/>
  <c r="M52" i="122" s="1"/>
  <c r="M54" i="122" s="1"/>
  <c r="M57" i="122" s="1"/>
  <c r="M60" i="122" s="1"/>
  <c r="L33" i="122"/>
  <c r="L49" i="122" s="1"/>
  <c r="L52" i="122" s="1"/>
  <c r="L54" i="122" s="1"/>
  <c r="L57" i="122" s="1"/>
  <c r="L60" i="122" s="1"/>
  <c r="K33" i="122"/>
  <c r="J33" i="122"/>
  <c r="J49" i="122" s="1"/>
  <c r="J52" i="122" s="1"/>
  <c r="J54" i="122" s="1"/>
  <c r="J57" i="122" s="1"/>
  <c r="J60" i="122" s="1"/>
  <c r="I33" i="122"/>
  <c r="I49" i="122" s="1"/>
  <c r="I52" i="122" s="1"/>
  <c r="I54" i="122" s="1"/>
  <c r="I57" i="122" s="1"/>
  <c r="I60" i="122" s="1"/>
  <c r="H33" i="122"/>
  <c r="G33" i="122"/>
  <c r="G49" i="122" s="1"/>
  <c r="G52" i="122" s="1"/>
  <c r="G54" i="122" s="1"/>
  <c r="G57" i="122" s="1"/>
  <c r="G60" i="122" s="1"/>
  <c r="F33" i="122"/>
  <c r="E33" i="122"/>
  <c r="E49" i="122" s="1"/>
  <c r="E52" i="122" s="1"/>
  <c r="E54" i="122" s="1"/>
  <c r="E57" i="122" s="1"/>
  <c r="E60" i="122" s="1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Y49" i="123"/>
  <c r="Y52" i="123" s="1"/>
  <c r="Y54" i="123" s="1"/>
  <c r="Y57" i="123" s="1"/>
  <c r="Y60" i="123" s="1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33" i="123"/>
  <c r="Y33" i="123"/>
  <c r="X33" i="123"/>
  <c r="X49" i="123" s="1"/>
  <c r="W33" i="123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T49" i="123" s="1"/>
  <c r="T52" i="123" s="1"/>
  <c r="T54" i="123" s="1"/>
  <c r="T57" i="123" s="1"/>
  <c r="T60" i="123" s="1"/>
  <c r="S33" i="123"/>
  <c r="S49" i="123" s="1"/>
  <c r="S52" i="123" s="1"/>
  <c r="S54" i="123" s="1"/>
  <c r="S57" i="123" s="1"/>
  <c r="S60" i="123" s="1"/>
  <c r="R33" i="123"/>
  <c r="R49" i="123" s="1"/>
  <c r="R52" i="123" s="1"/>
  <c r="R54" i="123" s="1"/>
  <c r="R57" i="123" s="1"/>
  <c r="R60" i="123" s="1"/>
  <c r="Q33" i="123"/>
  <c r="Q49" i="123" s="1"/>
  <c r="Q52" i="123" s="1"/>
  <c r="Q54" i="123" s="1"/>
  <c r="Q57" i="123" s="1"/>
  <c r="Q60" i="123" s="1"/>
  <c r="P33" i="123"/>
  <c r="P49" i="123" s="1"/>
  <c r="P52" i="123" s="1"/>
  <c r="P54" i="123" s="1"/>
  <c r="P57" i="123" s="1"/>
  <c r="P60" i="123" s="1"/>
  <c r="O33" i="123"/>
  <c r="N33" i="123"/>
  <c r="N49" i="123" s="1"/>
  <c r="N52" i="123" s="1"/>
  <c r="N54" i="123" s="1"/>
  <c r="N57" i="123" s="1"/>
  <c r="N60" i="123" s="1"/>
  <c r="M33" i="123"/>
  <c r="M49" i="123" s="1"/>
  <c r="M52" i="123" s="1"/>
  <c r="M54" i="123" s="1"/>
  <c r="M57" i="123" s="1"/>
  <c r="M60" i="123" s="1"/>
  <c r="L33" i="123"/>
  <c r="L49" i="123" s="1"/>
  <c r="L52" i="123" s="1"/>
  <c r="L54" i="123" s="1"/>
  <c r="L57" i="123" s="1"/>
  <c r="L60" i="123" s="1"/>
  <c r="K33" i="123"/>
  <c r="K49" i="123" s="1"/>
  <c r="K52" i="123" s="1"/>
  <c r="K54" i="123" s="1"/>
  <c r="K57" i="123" s="1"/>
  <c r="K60" i="123" s="1"/>
  <c r="J33" i="123"/>
  <c r="J49" i="123" s="1"/>
  <c r="J52" i="123" s="1"/>
  <c r="J54" i="123" s="1"/>
  <c r="J57" i="123" s="1"/>
  <c r="J60" i="123" s="1"/>
  <c r="I33" i="123"/>
  <c r="I49" i="123" s="1"/>
  <c r="I52" i="123" s="1"/>
  <c r="I54" i="123" s="1"/>
  <c r="I57" i="123" s="1"/>
  <c r="I60" i="123" s="1"/>
  <c r="H33" i="123"/>
  <c r="H49" i="123" s="1"/>
  <c r="H52" i="123" s="1"/>
  <c r="H54" i="123" s="1"/>
  <c r="H57" i="123" s="1"/>
  <c r="H60" i="123" s="1"/>
  <c r="G33" i="123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D49" i="123" s="1"/>
  <c r="D52" i="123" s="1"/>
  <c r="D54" i="123" s="1"/>
  <c r="D57" i="123" s="1"/>
  <c r="D60" i="123" s="1"/>
  <c r="C33" i="123"/>
  <c r="C49" i="123" s="1"/>
  <c r="C52" i="123" s="1"/>
  <c r="C54" i="123" s="1"/>
  <c r="C57" i="123" s="1"/>
  <c r="C60" i="123" s="1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P49" i="124" s="1"/>
  <c r="P52" i="124" s="1"/>
  <c r="P54" i="124" s="1"/>
  <c r="P57" i="124" s="1"/>
  <c r="P60" i="124" s="1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33" i="124"/>
  <c r="AA49" i="124" s="1"/>
  <c r="AA52" i="124" s="1"/>
  <c r="AA54" i="124" s="1"/>
  <c r="AA57" i="124" s="1"/>
  <c r="AA60" i="124" s="1"/>
  <c r="Y33" i="124"/>
  <c r="X33" i="124"/>
  <c r="X49" i="124" s="1"/>
  <c r="W33" i="124"/>
  <c r="W49" i="124" s="1"/>
  <c r="W52" i="124" s="1"/>
  <c r="W54" i="124" s="1"/>
  <c r="W57" i="124" s="1"/>
  <c r="W60" i="124" s="1"/>
  <c r="V33" i="124"/>
  <c r="U33" i="124"/>
  <c r="U49" i="124" s="1"/>
  <c r="U52" i="124" s="1"/>
  <c r="U54" i="124" s="1"/>
  <c r="U57" i="124" s="1"/>
  <c r="U60" i="124" s="1"/>
  <c r="T33" i="124"/>
  <c r="T49" i="124" s="1"/>
  <c r="T52" i="124" s="1"/>
  <c r="T54" i="124" s="1"/>
  <c r="T57" i="124" s="1"/>
  <c r="T60" i="124" s="1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Q49" i="124" s="1"/>
  <c r="Q52" i="124" s="1"/>
  <c r="Q54" i="124" s="1"/>
  <c r="Q57" i="124" s="1"/>
  <c r="Q60" i="124" s="1"/>
  <c r="P33" i="124"/>
  <c r="O33" i="124"/>
  <c r="O49" i="124" s="1"/>
  <c r="O52" i="124" s="1"/>
  <c r="O54" i="124" s="1"/>
  <c r="O57" i="124" s="1"/>
  <c r="O60" i="124" s="1"/>
  <c r="N33" i="124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K49" i="124" s="1"/>
  <c r="K52" i="124" s="1"/>
  <c r="K54" i="124" s="1"/>
  <c r="K57" i="124" s="1"/>
  <c r="K60" i="124" s="1"/>
  <c r="J33" i="124"/>
  <c r="J49" i="124" s="1"/>
  <c r="J52" i="124" s="1"/>
  <c r="J54" i="124" s="1"/>
  <c r="J57" i="124" s="1"/>
  <c r="J60" i="124" s="1"/>
  <c r="I33" i="124"/>
  <c r="I49" i="124" s="1"/>
  <c r="I52" i="124" s="1"/>
  <c r="I54" i="124" s="1"/>
  <c r="I57" i="124" s="1"/>
  <c r="I60" i="124" s="1"/>
  <c r="H33" i="124"/>
  <c r="H49" i="124" s="1"/>
  <c r="H52" i="124" s="1"/>
  <c r="H54" i="124" s="1"/>
  <c r="H57" i="124" s="1"/>
  <c r="H60" i="124" s="1"/>
  <c r="G33" i="124"/>
  <c r="G49" i="124" s="1"/>
  <c r="G52" i="124" s="1"/>
  <c r="G54" i="124" s="1"/>
  <c r="G57" i="124" s="1"/>
  <c r="G60" i="124" s="1"/>
  <c r="F33" i="124"/>
  <c r="E33" i="124"/>
  <c r="E49" i="124" s="1"/>
  <c r="E52" i="124" s="1"/>
  <c r="E54" i="124" s="1"/>
  <c r="E57" i="124" s="1"/>
  <c r="E60" i="124" s="1"/>
  <c r="D33" i="124"/>
  <c r="D49" i="124" s="1"/>
  <c r="D52" i="124" s="1"/>
  <c r="D54" i="124" s="1"/>
  <c r="D57" i="124" s="1"/>
  <c r="D60" i="124" s="1"/>
  <c r="C33" i="124"/>
  <c r="C49" i="124" s="1"/>
  <c r="C52" i="124" s="1"/>
  <c r="C54" i="124" s="1"/>
  <c r="C57" i="124" s="1"/>
  <c r="C60" i="124" s="1"/>
  <c r="O52" i="125"/>
  <c r="O54" i="125" s="1"/>
  <c r="O57" i="125" s="1"/>
  <c r="O60" i="125" s="1"/>
  <c r="H49" i="125"/>
  <c r="H52" i="125" s="1"/>
  <c r="H54" i="125" s="1"/>
  <c r="H57" i="125" s="1"/>
  <c r="H60" i="125" s="1"/>
  <c r="AA48" i="125"/>
  <c r="Y48" i="125"/>
  <c r="X48" i="125"/>
  <c r="Z48" i="125" s="1"/>
  <c r="W48" i="125"/>
  <c r="V48" i="125"/>
  <c r="U48" i="125"/>
  <c r="U49" i="125" s="1"/>
  <c r="U52" i="125" s="1"/>
  <c r="U54" i="125" s="1"/>
  <c r="U57" i="125" s="1"/>
  <c r="U60" i="125" s="1"/>
  <c r="T48" i="125"/>
  <c r="S48" i="125"/>
  <c r="R48" i="125"/>
  <c r="Q48" i="125"/>
  <c r="P48" i="125"/>
  <c r="O48" i="125"/>
  <c r="N48" i="125"/>
  <c r="M48" i="125"/>
  <c r="M49" i="125" s="1"/>
  <c r="M52" i="125" s="1"/>
  <c r="M54" i="125" s="1"/>
  <c r="M57" i="125" s="1"/>
  <c r="M60" i="125" s="1"/>
  <c r="L48" i="125"/>
  <c r="K48" i="125"/>
  <c r="J48" i="125"/>
  <c r="I48" i="125"/>
  <c r="H48" i="125"/>
  <c r="G48" i="125"/>
  <c r="F48" i="125"/>
  <c r="E48" i="125"/>
  <c r="E49" i="125" s="1"/>
  <c r="E52" i="125" s="1"/>
  <c r="E54" i="125" s="1"/>
  <c r="E57" i="125" s="1"/>
  <c r="E60" i="125" s="1"/>
  <c r="D48" i="125"/>
  <c r="C48" i="125"/>
  <c r="AA33" i="125"/>
  <c r="AA49" i="125" s="1"/>
  <c r="AA52" i="125" s="1"/>
  <c r="AA54" i="125" s="1"/>
  <c r="AA57" i="125" s="1"/>
  <c r="AA60" i="125" s="1"/>
  <c r="Y33" i="125"/>
  <c r="Y49" i="125" s="1"/>
  <c r="Y52" i="125" s="1"/>
  <c r="Y54" i="125" s="1"/>
  <c r="Y57" i="125" s="1"/>
  <c r="Y60" i="125" s="1"/>
  <c r="X33" i="125"/>
  <c r="X49" i="125" s="1"/>
  <c r="Z49" i="125" s="1"/>
  <c r="W33" i="125"/>
  <c r="W49" i="125" s="1"/>
  <c r="W52" i="125" s="1"/>
  <c r="W54" i="125" s="1"/>
  <c r="W57" i="125" s="1"/>
  <c r="W60" i="125" s="1"/>
  <c r="V33" i="125"/>
  <c r="V49" i="125" s="1"/>
  <c r="V52" i="125" s="1"/>
  <c r="V54" i="125" s="1"/>
  <c r="V57" i="125" s="1"/>
  <c r="V60" i="125" s="1"/>
  <c r="U33" i="125"/>
  <c r="T33" i="125"/>
  <c r="T49" i="125" s="1"/>
  <c r="T52" i="125" s="1"/>
  <c r="T54" i="125" s="1"/>
  <c r="T57" i="125" s="1"/>
  <c r="T60" i="125" s="1"/>
  <c r="S33" i="125"/>
  <c r="S49" i="125" s="1"/>
  <c r="S52" i="125" s="1"/>
  <c r="S54" i="125" s="1"/>
  <c r="S57" i="125" s="1"/>
  <c r="S60" i="125" s="1"/>
  <c r="R33" i="125"/>
  <c r="R49" i="125" s="1"/>
  <c r="R52" i="125" s="1"/>
  <c r="R54" i="125" s="1"/>
  <c r="R57" i="125" s="1"/>
  <c r="R60" i="125" s="1"/>
  <c r="Q33" i="125"/>
  <c r="Q49" i="125" s="1"/>
  <c r="Q52" i="125" s="1"/>
  <c r="Q54" i="125" s="1"/>
  <c r="Q57" i="125" s="1"/>
  <c r="Q60" i="125" s="1"/>
  <c r="P33" i="125"/>
  <c r="P49" i="125" s="1"/>
  <c r="P52" i="125" s="1"/>
  <c r="P54" i="125" s="1"/>
  <c r="P57" i="125" s="1"/>
  <c r="P60" i="125" s="1"/>
  <c r="O33" i="125"/>
  <c r="O49" i="125" s="1"/>
  <c r="N33" i="125"/>
  <c r="N49" i="125" s="1"/>
  <c r="N52" i="125" s="1"/>
  <c r="N54" i="125" s="1"/>
  <c r="N57" i="125" s="1"/>
  <c r="N60" i="125" s="1"/>
  <c r="M33" i="125"/>
  <c r="L33" i="125"/>
  <c r="L49" i="125" s="1"/>
  <c r="L52" i="125" s="1"/>
  <c r="L54" i="125" s="1"/>
  <c r="L57" i="125" s="1"/>
  <c r="L60" i="125" s="1"/>
  <c r="K33" i="125"/>
  <c r="K49" i="125" s="1"/>
  <c r="K52" i="125" s="1"/>
  <c r="K54" i="125" s="1"/>
  <c r="K57" i="125" s="1"/>
  <c r="K60" i="125" s="1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G33" i="125"/>
  <c r="G49" i="125" s="1"/>
  <c r="G52" i="125" s="1"/>
  <c r="G54" i="125" s="1"/>
  <c r="G57" i="125" s="1"/>
  <c r="G60" i="125" s="1"/>
  <c r="F33" i="125"/>
  <c r="F49" i="125" s="1"/>
  <c r="F52" i="125" s="1"/>
  <c r="F54" i="125" s="1"/>
  <c r="F57" i="125" s="1"/>
  <c r="F60" i="125" s="1"/>
  <c r="E33" i="125"/>
  <c r="D33" i="125"/>
  <c r="D49" i="125" s="1"/>
  <c r="D52" i="125" s="1"/>
  <c r="D54" i="125" s="1"/>
  <c r="D57" i="125" s="1"/>
  <c r="D60" i="125" s="1"/>
  <c r="C33" i="125"/>
  <c r="C49" i="125" s="1"/>
  <c r="C52" i="125" s="1"/>
  <c r="C54" i="125" s="1"/>
  <c r="C57" i="125" s="1"/>
  <c r="C60" i="125" s="1"/>
  <c r="W49" i="126"/>
  <c r="W52" i="126" s="1"/>
  <c r="W54" i="126" s="1"/>
  <c r="W57" i="126" s="1"/>
  <c r="W60" i="126" s="1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AA49" i="126" s="1"/>
  <c r="AA52" i="126" s="1"/>
  <c r="AA54" i="126" s="1"/>
  <c r="AA57" i="126" s="1"/>
  <c r="AA60" i="126" s="1"/>
  <c r="Y33" i="126"/>
  <c r="Y49" i="126" s="1"/>
  <c r="Y52" i="126" s="1"/>
  <c r="Y54" i="126" s="1"/>
  <c r="Y57" i="126" s="1"/>
  <c r="Y60" i="126" s="1"/>
  <c r="X33" i="126"/>
  <c r="X49" i="126" s="1"/>
  <c r="W33" i="126"/>
  <c r="V33" i="126"/>
  <c r="V49" i="126" s="1"/>
  <c r="V52" i="126" s="1"/>
  <c r="V54" i="126" s="1"/>
  <c r="V57" i="126" s="1"/>
  <c r="V60" i="126" s="1"/>
  <c r="U33" i="126"/>
  <c r="U49" i="126" s="1"/>
  <c r="U52" i="126" s="1"/>
  <c r="U54" i="126" s="1"/>
  <c r="U57" i="126" s="1"/>
  <c r="U60" i="126" s="1"/>
  <c r="T33" i="126"/>
  <c r="S33" i="126"/>
  <c r="S49" i="126" s="1"/>
  <c r="S52" i="126" s="1"/>
  <c r="S54" i="126" s="1"/>
  <c r="S57" i="126" s="1"/>
  <c r="S60" i="126" s="1"/>
  <c r="R33" i="126"/>
  <c r="R49" i="126" s="1"/>
  <c r="R52" i="126" s="1"/>
  <c r="R54" i="126" s="1"/>
  <c r="R57" i="126" s="1"/>
  <c r="R60" i="126" s="1"/>
  <c r="Q33" i="126"/>
  <c r="Q49" i="126" s="1"/>
  <c r="Q52" i="126" s="1"/>
  <c r="Q54" i="126" s="1"/>
  <c r="Q57" i="126" s="1"/>
  <c r="Q60" i="126" s="1"/>
  <c r="P33" i="126"/>
  <c r="P49" i="126" s="1"/>
  <c r="P52" i="126" s="1"/>
  <c r="P54" i="126" s="1"/>
  <c r="P57" i="126" s="1"/>
  <c r="P60" i="126" s="1"/>
  <c r="O33" i="126"/>
  <c r="O49" i="126" s="1"/>
  <c r="O52" i="126" s="1"/>
  <c r="O54" i="126" s="1"/>
  <c r="O57" i="126" s="1"/>
  <c r="O60" i="126" s="1"/>
  <c r="N33" i="126"/>
  <c r="N49" i="126" s="1"/>
  <c r="N52" i="126" s="1"/>
  <c r="N54" i="126" s="1"/>
  <c r="N57" i="126" s="1"/>
  <c r="N60" i="126" s="1"/>
  <c r="M33" i="126"/>
  <c r="M49" i="126" s="1"/>
  <c r="M52" i="126" s="1"/>
  <c r="M54" i="126" s="1"/>
  <c r="M57" i="126" s="1"/>
  <c r="M60" i="126" s="1"/>
  <c r="L33" i="126"/>
  <c r="K33" i="126"/>
  <c r="K49" i="126" s="1"/>
  <c r="K52" i="126" s="1"/>
  <c r="K54" i="126" s="1"/>
  <c r="K57" i="126" s="1"/>
  <c r="K60" i="126" s="1"/>
  <c r="J33" i="126"/>
  <c r="J49" i="126" s="1"/>
  <c r="J52" i="126" s="1"/>
  <c r="J54" i="126" s="1"/>
  <c r="J57" i="126" s="1"/>
  <c r="J60" i="126" s="1"/>
  <c r="I33" i="126"/>
  <c r="I49" i="126" s="1"/>
  <c r="I52" i="126" s="1"/>
  <c r="I54" i="126" s="1"/>
  <c r="I57" i="126" s="1"/>
  <c r="I60" i="126" s="1"/>
  <c r="H33" i="126"/>
  <c r="H49" i="126" s="1"/>
  <c r="H52" i="126" s="1"/>
  <c r="H54" i="126" s="1"/>
  <c r="H57" i="126" s="1"/>
  <c r="H60" i="126" s="1"/>
  <c r="G33" i="126"/>
  <c r="G49" i="126" s="1"/>
  <c r="G52" i="126" s="1"/>
  <c r="G54" i="126" s="1"/>
  <c r="G57" i="126" s="1"/>
  <c r="G60" i="126" s="1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C33" i="126"/>
  <c r="C49" i="126" s="1"/>
  <c r="C52" i="126" s="1"/>
  <c r="C54" i="126" s="1"/>
  <c r="C57" i="126" s="1"/>
  <c r="C60" i="126" s="1"/>
  <c r="M49" i="127"/>
  <c r="M52" i="127" s="1"/>
  <c r="M54" i="127" s="1"/>
  <c r="M57" i="127" s="1"/>
  <c r="M60" i="127" s="1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Y33" i="127"/>
  <c r="Y49" i="127" s="1"/>
  <c r="Y52" i="127" s="1"/>
  <c r="Y54" i="127" s="1"/>
  <c r="Y57" i="127" s="1"/>
  <c r="Y60" i="127" s="1"/>
  <c r="X33" i="127"/>
  <c r="X49" i="127" s="1"/>
  <c r="W33" i="127"/>
  <c r="W49" i="127" s="1"/>
  <c r="W52" i="127" s="1"/>
  <c r="W54" i="127" s="1"/>
  <c r="W57" i="127" s="1"/>
  <c r="W60" i="127" s="1"/>
  <c r="V33" i="127"/>
  <c r="V49" i="127" s="1"/>
  <c r="V52" i="127" s="1"/>
  <c r="V54" i="127" s="1"/>
  <c r="V57" i="127" s="1"/>
  <c r="V60" i="127" s="1"/>
  <c r="U33" i="127"/>
  <c r="U49" i="127" s="1"/>
  <c r="U52" i="127" s="1"/>
  <c r="U54" i="127" s="1"/>
  <c r="U57" i="127" s="1"/>
  <c r="U60" i="127" s="1"/>
  <c r="T33" i="127"/>
  <c r="T49" i="127" s="1"/>
  <c r="T52" i="127" s="1"/>
  <c r="T54" i="127" s="1"/>
  <c r="T57" i="127" s="1"/>
  <c r="T60" i="127" s="1"/>
  <c r="S33" i="127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P49" i="127" s="1"/>
  <c r="P52" i="127" s="1"/>
  <c r="P54" i="127" s="1"/>
  <c r="P57" i="127" s="1"/>
  <c r="P60" i="127" s="1"/>
  <c r="O33" i="127"/>
  <c r="O49" i="127" s="1"/>
  <c r="O52" i="127" s="1"/>
  <c r="O54" i="127" s="1"/>
  <c r="O57" i="127" s="1"/>
  <c r="O60" i="127" s="1"/>
  <c r="N33" i="127"/>
  <c r="N49" i="127" s="1"/>
  <c r="N52" i="127" s="1"/>
  <c r="N54" i="127" s="1"/>
  <c r="N57" i="127" s="1"/>
  <c r="N60" i="127" s="1"/>
  <c r="M33" i="127"/>
  <c r="L33" i="127"/>
  <c r="L49" i="127" s="1"/>
  <c r="L52" i="127" s="1"/>
  <c r="L54" i="127" s="1"/>
  <c r="L57" i="127" s="1"/>
  <c r="L60" i="127" s="1"/>
  <c r="K33" i="127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E49" i="127" s="1"/>
  <c r="E52" i="127" s="1"/>
  <c r="E54" i="127" s="1"/>
  <c r="E57" i="127" s="1"/>
  <c r="E60" i="127" s="1"/>
  <c r="D33" i="127"/>
  <c r="D49" i="127" s="1"/>
  <c r="D52" i="127" s="1"/>
  <c r="D54" i="127" s="1"/>
  <c r="D57" i="127" s="1"/>
  <c r="D60" i="127" s="1"/>
  <c r="C33" i="127"/>
  <c r="U49" i="128"/>
  <c r="U52" i="128" s="1"/>
  <c r="U54" i="128" s="1"/>
  <c r="U57" i="128" s="1"/>
  <c r="U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Y33" i="128"/>
  <c r="Y49" i="128" s="1"/>
  <c r="Y52" i="128" s="1"/>
  <c r="Y54" i="128" s="1"/>
  <c r="Y57" i="128" s="1"/>
  <c r="Y60" i="128" s="1"/>
  <c r="X33" i="128"/>
  <c r="X49" i="128" s="1"/>
  <c r="W33" i="128"/>
  <c r="W49" i="128" s="1"/>
  <c r="W52" i="128" s="1"/>
  <c r="W54" i="128" s="1"/>
  <c r="W57" i="128" s="1"/>
  <c r="W60" i="128" s="1"/>
  <c r="V33" i="128"/>
  <c r="V49" i="128" s="1"/>
  <c r="V52" i="128" s="1"/>
  <c r="V54" i="128" s="1"/>
  <c r="V57" i="128" s="1"/>
  <c r="V60" i="128" s="1"/>
  <c r="U33" i="128"/>
  <c r="T33" i="128"/>
  <c r="T49" i="128" s="1"/>
  <c r="T52" i="128" s="1"/>
  <c r="T54" i="128" s="1"/>
  <c r="T57" i="128" s="1"/>
  <c r="T60" i="128" s="1"/>
  <c r="S33" i="128"/>
  <c r="S49" i="128" s="1"/>
  <c r="S52" i="128" s="1"/>
  <c r="S54" i="128" s="1"/>
  <c r="S57" i="128" s="1"/>
  <c r="S60" i="128" s="1"/>
  <c r="R33" i="128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N49" i="128" s="1"/>
  <c r="N52" i="128" s="1"/>
  <c r="N54" i="128" s="1"/>
  <c r="N57" i="128" s="1"/>
  <c r="N60" i="128" s="1"/>
  <c r="M33" i="128"/>
  <c r="M49" i="128" s="1"/>
  <c r="M52" i="128" s="1"/>
  <c r="M54" i="128" s="1"/>
  <c r="M57" i="128" s="1"/>
  <c r="M60" i="128" s="1"/>
  <c r="L33" i="128"/>
  <c r="L49" i="128" s="1"/>
  <c r="L52" i="128" s="1"/>
  <c r="L54" i="128" s="1"/>
  <c r="L57" i="128" s="1"/>
  <c r="L60" i="128" s="1"/>
  <c r="K33" i="128"/>
  <c r="K49" i="128" s="1"/>
  <c r="K52" i="128" s="1"/>
  <c r="K54" i="128" s="1"/>
  <c r="K57" i="128" s="1"/>
  <c r="K60" i="128" s="1"/>
  <c r="J33" i="128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G49" i="128" s="1"/>
  <c r="G52" i="128" s="1"/>
  <c r="G54" i="128" s="1"/>
  <c r="G57" i="128" s="1"/>
  <c r="G60" i="128" s="1"/>
  <c r="F33" i="128"/>
  <c r="F49" i="128" s="1"/>
  <c r="F52" i="128" s="1"/>
  <c r="F54" i="128" s="1"/>
  <c r="F57" i="128" s="1"/>
  <c r="F60" i="128" s="1"/>
  <c r="E33" i="128"/>
  <c r="E49" i="128" s="1"/>
  <c r="E52" i="128" s="1"/>
  <c r="E54" i="128" s="1"/>
  <c r="E57" i="128" s="1"/>
  <c r="E60" i="128" s="1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S49" i="129"/>
  <c r="S52" i="129" s="1"/>
  <c r="S54" i="129" s="1"/>
  <c r="S57" i="129" s="1"/>
  <c r="S60" i="129" s="1"/>
  <c r="AA48" i="129"/>
  <c r="Y48" i="129"/>
  <c r="Y49" i="129" s="1"/>
  <c r="Y52" i="129" s="1"/>
  <c r="Y54" i="129" s="1"/>
  <c r="Y57" i="129" s="1"/>
  <c r="Y60" i="129" s="1"/>
  <c r="X48" i="129"/>
  <c r="W48" i="129"/>
  <c r="V48" i="129"/>
  <c r="U48" i="129"/>
  <c r="T48" i="129"/>
  <c r="S48" i="129"/>
  <c r="R48" i="129"/>
  <c r="Q48" i="129"/>
  <c r="Q49" i="129" s="1"/>
  <c r="Q52" i="129" s="1"/>
  <c r="Q54" i="129" s="1"/>
  <c r="Q57" i="129" s="1"/>
  <c r="Q60" i="129" s="1"/>
  <c r="P48" i="129"/>
  <c r="O48" i="129"/>
  <c r="N48" i="129"/>
  <c r="M48" i="129"/>
  <c r="L48" i="129"/>
  <c r="K48" i="129"/>
  <c r="J48" i="129"/>
  <c r="I48" i="129"/>
  <c r="I49" i="129" s="1"/>
  <c r="I52" i="129" s="1"/>
  <c r="I54" i="129" s="1"/>
  <c r="I57" i="129" s="1"/>
  <c r="I60" i="129" s="1"/>
  <c r="H48" i="129"/>
  <c r="G48" i="129"/>
  <c r="F48" i="129"/>
  <c r="E48" i="129"/>
  <c r="D48" i="129"/>
  <c r="C48" i="129"/>
  <c r="AA33" i="129"/>
  <c r="AA49" i="129" s="1"/>
  <c r="AA52" i="129" s="1"/>
  <c r="AA54" i="129" s="1"/>
  <c r="AA57" i="129" s="1"/>
  <c r="AA60" i="129" s="1"/>
  <c r="Z33" i="129"/>
  <c r="Y33" i="129"/>
  <c r="X33" i="129"/>
  <c r="X49" i="129" s="1"/>
  <c r="Z49" i="129" s="1"/>
  <c r="W33" i="129"/>
  <c r="W49" i="129" s="1"/>
  <c r="W52" i="129" s="1"/>
  <c r="W54" i="129" s="1"/>
  <c r="W57" i="129" s="1"/>
  <c r="W60" i="129" s="1"/>
  <c r="V33" i="129"/>
  <c r="V49" i="129" s="1"/>
  <c r="V52" i="129" s="1"/>
  <c r="V54" i="129" s="1"/>
  <c r="V57" i="129" s="1"/>
  <c r="V60" i="129" s="1"/>
  <c r="U33" i="129"/>
  <c r="U49" i="129" s="1"/>
  <c r="U52" i="129" s="1"/>
  <c r="U54" i="129" s="1"/>
  <c r="U57" i="129" s="1"/>
  <c r="U60" i="129" s="1"/>
  <c r="T33" i="129"/>
  <c r="T49" i="129" s="1"/>
  <c r="T52" i="129" s="1"/>
  <c r="T54" i="129" s="1"/>
  <c r="T57" i="129" s="1"/>
  <c r="T60" i="129" s="1"/>
  <c r="S33" i="129"/>
  <c r="R33" i="129"/>
  <c r="R49" i="129" s="1"/>
  <c r="R52" i="129" s="1"/>
  <c r="R54" i="129" s="1"/>
  <c r="R57" i="129" s="1"/>
  <c r="R60" i="129" s="1"/>
  <c r="Q33" i="129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N49" i="129" s="1"/>
  <c r="N52" i="129" s="1"/>
  <c r="N54" i="129" s="1"/>
  <c r="N57" i="129" s="1"/>
  <c r="N60" i="129" s="1"/>
  <c r="M33" i="129"/>
  <c r="M49" i="129" s="1"/>
  <c r="M52" i="129" s="1"/>
  <c r="M54" i="129" s="1"/>
  <c r="M57" i="129" s="1"/>
  <c r="M60" i="129" s="1"/>
  <c r="L33" i="129"/>
  <c r="L49" i="129" s="1"/>
  <c r="L52" i="129" s="1"/>
  <c r="L54" i="129" s="1"/>
  <c r="L57" i="129" s="1"/>
  <c r="L60" i="129" s="1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H33" i="129"/>
  <c r="H49" i="129" s="1"/>
  <c r="H52" i="129" s="1"/>
  <c r="H54" i="129" s="1"/>
  <c r="H57" i="129" s="1"/>
  <c r="H60" i="129" s="1"/>
  <c r="G33" i="129"/>
  <c r="G49" i="129" s="1"/>
  <c r="G52" i="129" s="1"/>
  <c r="G54" i="129" s="1"/>
  <c r="G57" i="129" s="1"/>
  <c r="G60" i="129" s="1"/>
  <c r="F33" i="129"/>
  <c r="F49" i="129" s="1"/>
  <c r="F52" i="129" s="1"/>
  <c r="F54" i="129" s="1"/>
  <c r="F57" i="129" s="1"/>
  <c r="F60" i="129" s="1"/>
  <c r="E33" i="129"/>
  <c r="E49" i="129" s="1"/>
  <c r="E52" i="129" s="1"/>
  <c r="E54" i="129" s="1"/>
  <c r="E57" i="129" s="1"/>
  <c r="E60" i="129" s="1"/>
  <c r="D33" i="129"/>
  <c r="D49" i="129" s="1"/>
  <c r="D52" i="129" s="1"/>
  <c r="D54" i="129" s="1"/>
  <c r="D57" i="129" s="1"/>
  <c r="D60" i="129" s="1"/>
  <c r="C33" i="129"/>
  <c r="C49" i="129" s="1"/>
  <c r="C52" i="129" s="1"/>
  <c r="C54" i="129" s="1"/>
  <c r="C57" i="129" s="1"/>
  <c r="C60" i="129" s="1"/>
  <c r="J49" i="130"/>
  <c r="J52" i="130" s="1"/>
  <c r="J54" i="130" s="1"/>
  <c r="J57" i="130" s="1"/>
  <c r="J60" i="130" s="1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AA49" i="130" s="1"/>
  <c r="AA52" i="130" s="1"/>
  <c r="AA54" i="130" s="1"/>
  <c r="AA57" i="130" s="1"/>
  <c r="AA60" i="130" s="1"/>
  <c r="Y33" i="130"/>
  <c r="Y49" i="130" s="1"/>
  <c r="Y52" i="130" s="1"/>
  <c r="Y54" i="130" s="1"/>
  <c r="Y57" i="130" s="1"/>
  <c r="Y60" i="130" s="1"/>
  <c r="X33" i="130"/>
  <c r="X49" i="130" s="1"/>
  <c r="W33" i="130"/>
  <c r="W49" i="130" s="1"/>
  <c r="W52" i="130" s="1"/>
  <c r="W54" i="130" s="1"/>
  <c r="W57" i="130" s="1"/>
  <c r="W60" i="130" s="1"/>
  <c r="V33" i="130"/>
  <c r="V49" i="130" s="1"/>
  <c r="V52" i="130" s="1"/>
  <c r="V54" i="130" s="1"/>
  <c r="V57" i="130" s="1"/>
  <c r="V60" i="130" s="1"/>
  <c r="U33" i="130"/>
  <c r="U49" i="130" s="1"/>
  <c r="U52" i="130" s="1"/>
  <c r="U54" i="130" s="1"/>
  <c r="U57" i="130" s="1"/>
  <c r="U60" i="130" s="1"/>
  <c r="T33" i="130"/>
  <c r="T49" i="130" s="1"/>
  <c r="T52" i="130" s="1"/>
  <c r="T54" i="130" s="1"/>
  <c r="T57" i="130" s="1"/>
  <c r="T60" i="130" s="1"/>
  <c r="S33" i="130"/>
  <c r="S49" i="130" s="1"/>
  <c r="S52" i="130" s="1"/>
  <c r="S54" i="130" s="1"/>
  <c r="S57" i="130" s="1"/>
  <c r="S60" i="130" s="1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O49" i="130" s="1"/>
  <c r="O52" i="130" s="1"/>
  <c r="O54" i="130" s="1"/>
  <c r="O57" i="130" s="1"/>
  <c r="O60" i="130" s="1"/>
  <c r="N33" i="130"/>
  <c r="N49" i="130" s="1"/>
  <c r="N52" i="130" s="1"/>
  <c r="N54" i="130" s="1"/>
  <c r="N57" i="130" s="1"/>
  <c r="N60" i="130" s="1"/>
  <c r="M33" i="130"/>
  <c r="M49" i="130" s="1"/>
  <c r="M52" i="130" s="1"/>
  <c r="M54" i="130" s="1"/>
  <c r="M57" i="130" s="1"/>
  <c r="M60" i="130" s="1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I33" i="130"/>
  <c r="I49" i="130" s="1"/>
  <c r="I52" i="130" s="1"/>
  <c r="I54" i="130" s="1"/>
  <c r="I57" i="130" s="1"/>
  <c r="I60" i="130" s="1"/>
  <c r="H33" i="130"/>
  <c r="H49" i="130" s="1"/>
  <c r="H52" i="130" s="1"/>
  <c r="H54" i="130" s="1"/>
  <c r="H57" i="130" s="1"/>
  <c r="H60" i="130" s="1"/>
  <c r="G33" i="130"/>
  <c r="G49" i="130" s="1"/>
  <c r="G52" i="130" s="1"/>
  <c r="G54" i="130" s="1"/>
  <c r="G57" i="130" s="1"/>
  <c r="G60" i="130" s="1"/>
  <c r="F33" i="130"/>
  <c r="F49" i="130" s="1"/>
  <c r="F52" i="130" s="1"/>
  <c r="F54" i="130" s="1"/>
  <c r="F57" i="130" s="1"/>
  <c r="F60" i="130" s="1"/>
  <c r="E33" i="130"/>
  <c r="E49" i="130" s="1"/>
  <c r="E52" i="130" s="1"/>
  <c r="E54" i="130" s="1"/>
  <c r="E57" i="130" s="1"/>
  <c r="E60" i="130" s="1"/>
  <c r="D33" i="130"/>
  <c r="D49" i="130" s="1"/>
  <c r="D52" i="130" s="1"/>
  <c r="D54" i="130" s="1"/>
  <c r="D57" i="130" s="1"/>
  <c r="D60" i="130" s="1"/>
  <c r="C33" i="130"/>
  <c r="C49" i="130" s="1"/>
  <c r="C52" i="130" s="1"/>
  <c r="C54" i="130" s="1"/>
  <c r="C57" i="130" s="1"/>
  <c r="C60" i="130" s="1"/>
  <c r="V49" i="131"/>
  <c r="V52" i="131" s="1"/>
  <c r="V54" i="131" s="1"/>
  <c r="V57" i="131" s="1"/>
  <c r="V60" i="131" s="1"/>
  <c r="R49" i="131"/>
  <c r="R52" i="131" s="1"/>
  <c r="R54" i="131" s="1"/>
  <c r="R57" i="131" s="1"/>
  <c r="R60" i="131" s="1"/>
  <c r="AA48" i="131"/>
  <c r="Y48" i="131"/>
  <c r="Z48" i="131" s="1"/>
  <c r="X48" i="13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Y33" i="131"/>
  <c r="Y49" i="131" s="1"/>
  <c r="Y52" i="131" s="1"/>
  <c r="Y54" i="131" s="1"/>
  <c r="Y57" i="131" s="1"/>
  <c r="Y60" i="131" s="1"/>
  <c r="X33" i="131"/>
  <c r="X49" i="131" s="1"/>
  <c r="W33" i="131"/>
  <c r="W49" i="131" s="1"/>
  <c r="W52" i="131" s="1"/>
  <c r="W54" i="131" s="1"/>
  <c r="W57" i="131" s="1"/>
  <c r="W60" i="131" s="1"/>
  <c r="V33" i="131"/>
  <c r="U33" i="131"/>
  <c r="U49" i="131" s="1"/>
  <c r="U52" i="131" s="1"/>
  <c r="U54" i="131" s="1"/>
  <c r="U57" i="131" s="1"/>
  <c r="U60" i="131" s="1"/>
  <c r="T33" i="131"/>
  <c r="T49" i="131" s="1"/>
  <c r="T52" i="131" s="1"/>
  <c r="T54" i="131" s="1"/>
  <c r="T57" i="131" s="1"/>
  <c r="T60" i="131" s="1"/>
  <c r="S33" i="131"/>
  <c r="R33" i="131"/>
  <c r="Q33" i="131"/>
  <c r="Q49" i="131" s="1"/>
  <c r="Q52" i="131" s="1"/>
  <c r="Q54" i="131" s="1"/>
  <c r="Q57" i="131" s="1"/>
  <c r="Q60" i="131" s="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M49" i="131" s="1"/>
  <c r="M52" i="131" s="1"/>
  <c r="M54" i="131" s="1"/>
  <c r="M57" i="131" s="1"/>
  <c r="M60" i="131" s="1"/>
  <c r="L33" i="131"/>
  <c r="L49" i="131" s="1"/>
  <c r="L52" i="131" s="1"/>
  <c r="L54" i="131" s="1"/>
  <c r="L57" i="131" s="1"/>
  <c r="L60" i="131" s="1"/>
  <c r="K33" i="131"/>
  <c r="J33" i="131"/>
  <c r="J49" i="131" s="1"/>
  <c r="J52" i="131" s="1"/>
  <c r="J54" i="131" s="1"/>
  <c r="J57" i="131" s="1"/>
  <c r="J60" i="131" s="1"/>
  <c r="I33" i="131"/>
  <c r="I49" i="131" s="1"/>
  <c r="I52" i="131" s="1"/>
  <c r="I54" i="131" s="1"/>
  <c r="I57" i="131" s="1"/>
  <c r="I60" i="131" s="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E49" i="131" s="1"/>
  <c r="E52" i="131" s="1"/>
  <c r="E54" i="131" s="1"/>
  <c r="E57" i="131" s="1"/>
  <c r="E60" i="131" s="1"/>
  <c r="D33" i="131"/>
  <c r="D49" i="131" s="1"/>
  <c r="D52" i="131" s="1"/>
  <c r="D54" i="131" s="1"/>
  <c r="D57" i="131" s="1"/>
  <c r="D60" i="131" s="1"/>
  <c r="C33" i="131"/>
  <c r="P52" i="132"/>
  <c r="P54" i="132" s="1"/>
  <c r="P57" i="132" s="1"/>
  <c r="P60" i="132" s="1"/>
  <c r="I49" i="132"/>
  <c r="I52" i="132" s="1"/>
  <c r="I54" i="132" s="1"/>
  <c r="I57" i="132" s="1"/>
  <c r="I60" i="132" s="1"/>
  <c r="AA48" i="132"/>
  <c r="Y48" i="132"/>
  <c r="Z48" i="132" s="1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33" i="132"/>
  <c r="AA49" i="132" s="1"/>
  <c r="AA52" i="132" s="1"/>
  <c r="AA54" i="132" s="1"/>
  <c r="AA57" i="132" s="1"/>
  <c r="AA60" i="132" s="1"/>
  <c r="Z33" i="132"/>
  <c r="Y33" i="132"/>
  <c r="Y49" i="132" s="1"/>
  <c r="Y52" i="132" s="1"/>
  <c r="Y54" i="132" s="1"/>
  <c r="Y57" i="132" s="1"/>
  <c r="Y60" i="132" s="1"/>
  <c r="X33" i="132"/>
  <c r="X49" i="132" s="1"/>
  <c r="X52" i="132" s="1"/>
  <c r="W33" i="132"/>
  <c r="W49" i="132" s="1"/>
  <c r="W52" i="132" s="1"/>
  <c r="W54" i="132" s="1"/>
  <c r="W57" i="132" s="1"/>
  <c r="W60" i="132" s="1"/>
  <c r="V33" i="132"/>
  <c r="U33" i="132"/>
  <c r="U49" i="132" s="1"/>
  <c r="U52" i="132" s="1"/>
  <c r="U54" i="132" s="1"/>
  <c r="U57" i="132" s="1"/>
  <c r="U60" i="132" s="1"/>
  <c r="T33" i="132"/>
  <c r="T49" i="132" s="1"/>
  <c r="T52" i="132" s="1"/>
  <c r="T54" i="132" s="1"/>
  <c r="T57" i="132" s="1"/>
  <c r="T60" i="132" s="1"/>
  <c r="S33" i="132"/>
  <c r="S49" i="132" s="1"/>
  <c r="S52" i="132" s="1"/>
  <c r="S54" i="132" s="1"/>
  <c r="S57" i="132" s="1"/>
  <c r="S60" i="132" s="1"/>
  <c r="R33" i="132"/>
  <c r="Q33" i="132"/>
  <c r="Q49" i="132" s="1"/>
  <c r="Q52" i="132" s="1"/>
  <c r="Q54" i="132" s="1"/>
  <c r="Q57" i="132" s="1"/>
  <c r="Q60" i="132" s="1"/>
  <c r="P33" i="132"/>
  <c r="P49" i="132" s="1"/>
  <c r="O33" i="132"/>
  <c r="O49" i="132" s="1"/>
  <c r="O52" i="132" s="1"/>
  <c r="O54" i="132" s="1"/>
  <c r="O57" i="132" s="1"/>
  <c r="O60" i="132" s="1"/>
  <c r="N33" i="132"/>
  <c r="M33" i="132"/>
  <c r="M49" i="132" s="1"/>
  <c r="M52" i="132" s="1"/>
  <c r="M54" i="132" s="1"/>
  <c r="M57" i="132" s="1"/>
  <c r="M60" i="132" s="1"/>
  <c r="L33" i="132"/>
  <c r="L49" i="132" s="1"/>
  <c r="L52" i="132" s="1"/>
  <c r="L54" i="132" s="1"/>
  <c r="L57" i="132" s="1"/>
  <c r="L60" i="132" s="1"/>
  <c r="K33" i="132"/>
  <c r="K49" i="132" s="1"/>
  <c r="K52" i="132" s="1"/>
  <c r="K54" i="132" s="1"/>
  <c r="K57" i="132" s="1"/>
  <c r="K60" i="132" s="1"/>
  <c r="J33" i="132"/>
  <c r="I33" i="132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E33" i="132"/>
  <c r="E49" i="132" s="1"/>
  <c r="E52" i="132" s="1"/>
  <c r="E54" i="132" s="1"/>
  <c r="E57" i="132" s="1"/>
  <c r="E60" i="132" s="1"/>
  <c r="D33" i="132"/>
  <c r="D49" i="132" s="1"/>
  <c r="D52" i="132" s="1"/>
  <c r="D54" i="132" s="1"/>
  <c r="D57" i="132" s="1"/>
  <c r="D60" i="132" s="1"/>
  <c r="C33" i="132"/>
  <c r="C49" i="132" s="1"/>
  <c r="C52" i="132" s="1"/>
  <c r="C54" i="132" s="1"/>
  <c r="C57" i="132" s="1"/>
  <c r="C60" i="132" s="1"/>
  <c r="X49" i="133"/>
  <c r="Z49" i="133" s="1"/>
  <c r="D49" i="133"/>
  <c r="D52" i="133" s="1"/>
  <c r="D54" i="133" s="1"/>
  <c r="D57" i="133" s="1"/>
  <c r="D60" i="133" s="1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AA49" i="133" s="1"/>
  <c r="AA52" i="133" s="1"/>
  <c r="AA54" i="133" s="1"/>
  <c r="AA57" i="133" s="1"/>
  <c r="AA60" i="133" s="1"/>
  <c r="Y33" i="133"/>
  <c r="X33" i="133"/>
  <c r="Z33" i="133" s="1"/>
  <c r="W33" i="133"/>
  <c r="W49" i="133" s="1"/>
  <c r="W52" i="133" s="1"/>
  <c r="W54" i="133" s="1"/>
  <c r="W57" i="133" s="1"/>
  <c r="W60" i="133" s="1"/>
  <c r="V33" i="133"/>
  <c r="V49" i="133" s="1"/>
  <c r="V52" i="133" s="1"/>
  <c r="V54" i="133" s="1"/>
  <c r="V57" i="133" s="1"/>
  <c r="V60" i="133" s="1"/>
  <c r="U33" i="133"/>
  <c r="U49" i="133" s="1"/>
  <c r="U52" i="133" s="1"/>
  <c r="U54" i="133" s="1"/>
  <c r="U57" i="133" s="1"/>
  <c r="U60" i="133" s="1"/>
  <c r="T33" i="133"/>
  <c r="T49" i="133" s="1"/>
  <c r="T52" i="133" s="1"/>
  <c r="T54" i="133" s="1"/>
  <c r="T57" i="133" s="1"/>
  <c r="T60" i="133" s="1"/>
  <c r="S33" i="133"/>
  <c r="S49" i="133" s="1"/>
  <c r="S52" i="133" s="1"/>
  <c r="S54" i="133" s="1"/>
  <c r="S57" i="133" s="1"/>
  <c r="S60" i="133" s="1"/>
  <c r="R33" i="133"/>
  <c r="R49" i="133" s="1"/>
  <c r="R52" i="133" s="1"/>
  <c r="R54" i="133" s="1"/>
  <c r="R57" i="133" s="1"/>
  <c r="R60" i="133" s="1"/>
  <c r="Q33" i="133"/>
  <c r="P33" i="133"/>
  <c r="P49" i="133" s="1"/>
  <c r="P52" i="133" s="1"/>
  <c r="P54" i="133" s="1"/>
  <c r="P57" i="133" s="1"/>
  <c r="P60" i="133" s="1"/>
  <c r="O33" i="133"/>
  <c r="O49" i="133" s="1"/>
  <c r="O52" i="133" s="1"/>
  <c r="O54" i="133" s="1"/>
  <c r="O57" i="133" s="1"/>
  <c r="O60" i="133" s="1"/>
  <c r="N33" i="133"/>
  <c r="N49" i="133" s="1"/>
  <c r="N52" i="133" s="1"/>
  <c r="N54" i="133" s="1"/>
  <c r="N57" i="133" s="1"/>
  <c r="N60" i="133" s="1"/>
  <c r="M33" i="133"/>
  <c r="M49" i="133" s="1"/>
  <c r="M52" i="133" s="1"/>
  <c r="M54" i="133" s="1"/>
  <c r="M57" i="133" s="1"/>
  <c r="M60" i="133" s="1"/>
  <c r="L33" i="133"/>
  <c r="L49" i="133" s="1"/>
  <c r="L52" i="133" s="1"/>
  <c r="L54" i="133" s="1"/>
  <c r="L57" i="133" s="1"/>
  <c r="L60" i="133" s="1"/>
  <c r="K33" i="133"/>
  <c r="K49" i="133" s="1"/>
  <c r="K52" i="133" s="1"/>
  <c r="K54" i="133" s="1"/>
  <c r="K57" i="133" s="1"/>
  <c r="K60" i="133" s="1"/>
  <c r="J33" i="133"/>
  <c r="J49" i="133" s="1"/>
  <c r="J52" i="133" s="1"/>
  <c r="J54" i="133" s="1"/>
  <c r="J57" i="133" s="1"/>
  <c r="J60" i="133" s="1"/>
  <c r="I33" i="133"/>
  <c r="H33" i="133"/>
  <c r="H49" i="133" s="1"/>
  <c r="H52" i="133" s="1"/>
  <c r="H54" i="133" s="1"/>
  <c r="H57" i="133" s="1"/>
  <c r="H60" i="133" s="1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E49" i="133" s="1"/>
  <c r="E52" i="133" s="1"/>
  <c r="E54" i="133" s="1"/>
  <c r="E57" i="133" s="1"/>
  <c r="E60" i="133" s="1"/>
  <c r="D33" i="133"/>
  <c r="C33" i="133"/>
  <c r="C49" i="133" s="1"/>
  <c r="C52" i="133" s="1"/>
  <c r="C54" i="133" s="1"/>
  <c r="C57" i="133" s="1"/>
  <c r="C60" i="133" s="1"/>
  <c r="V49" i="134"/>
  <c r="V52" i="134" s="1"/>
  <c r="V54" i="134" s="1"/>
  <c r="V57" i="134" s="1"/>
  <c r="V60" i="134" s="1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AA49" i="134" s="1"/>
  <c r="AA52" i="134" s="1"/>
  <c r="AA54" i="134" s="1"/>
  <c r="AA57" i="134" s="1"/>
  <c r="AA60" i="134" s="1"/>
  <c r="Y33" i="134"/>
  <c r="Y49" i="134" s="1"/>
  <c r="Y52" i="134" s="1"/>
  <c r="Y54" i="134" s="1"/>
  <c r="Y57" i="134" s="1"/>
  <c r="Y60" i="134" s="1"/>
  <c r="X33" i="134"/>
  <c r="W33" i="134"/>
  <c r="W49" i="134" s="1"/>
  <c r="W52" i="134" s="1"/>
  <c r="W54" i="134" s="1"/>
  <c r="W57" i="134" s="1"/>
  <c r="W60" i="134" s="1"/>
  <c r="V33" i="134"/>
  <c r="U33" i="134"/>
  <c r="U49" i="134" s="1"/>
  <c r="U52" i="134" s="1"/>
  <c r="U54" i="134" s="1"/>
  <c r="U57" i="134" s="1"/>
  <c r="U60" i="134" s="1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R49" i="134" s="1"/>
  <c r="R52" i="134" s="1"/>
  <c r="R54" i="134" s="1"/>
  <c r="R57" i="134" s="1"/>
  <c r="R60" i="134" s="1"/>
  <c r="Q33" i="134"/>
  <c r="Q49" i="134" s="1"/>
  <c r="Q52" i="134" s="1"/>
  <c r="Q54" i="134" s="1"/>
  <c r="Q57" i="134" s="1"/>
  <c r="Q60" i="134" s="1"/>
  <c r="P33" i="134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L49" i="134" s="1"/>
  <c r="L52" i="134" s="1"/>
  <c r="L54" i="134" s="1"/>
  <c r="L57" i="134" s="1"/>
  <c r="L60" i="134" s="1"/>
  <c r="K33" i="134"/>
  <c r="K49" i="134" s="1"/>
  <c r="K52" i="134" s="1"/>
  <c r="K54" i="134" s="1"/>
  <c r="K57" i="134" s="1"/>
  <c r="K60" i="134" s="1"/>
  <c r="J33" i="134"/>
  <c r="J49" i="134" s="1"/>
  <c r="J52" i="134" s="1"/>
  <c r="J54" i="134" s="1"/>
  <c r="J57" i="134" s="1"/>
  <c r="J60" i="134" s="1"/>
  <c r="I33" i="134"/>
  <c r="I49" i="134" s="1"/>
  <c r="I52" i="134" s="1"/>
  <c r="I54" i="134" s="1"/>
  <c r="I57" i="134" s="1"/>
  <c r="I60" i="134" s="1"/>
  <c r="H33" i="134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E49" i="134" s="1"/>
  <c r="E52" i="134" s="1"/>
  <c r="E54" i="134" s="1"/>
  <c r="E57" i="134" s="1"/>
  <c r="E60" i="134" s="1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N49" i="135"/>
  <c r="N52" i="135" s="1"/>
  <c r="N54" i="135" s="1"/>
  <c r="N57" i="135" s="1"/>
  <c r="N60" i="135" s="1"/>
  <c r="J49" i="135"/>
  <c r="J52" i="135" s="1"/>
  <c r="J54" i="135" s="1"/>
  <c r="J57" i="135" s="1"/>
  <c r="J60" i="135" s="1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33" i="135"/>
  <c r="AA49" i="135" s="1"/>
  <c r="AA52" i="135" s="1"/>
  <c r="AA54" i="135" s="1"/>
  <c r="AA57" i="135" s="1"/>
  <c r="AA60" i="135" s="1"/>
  <c r="Y33" i="135"/>
  <c r="Y49" i="135" s="1"/>
  <c r="Y52" i="135" s="1"/>
  <c r="Y54" i="135" s="1"/>
  <c r="Y57" i="135" s="1"/>
  <c r="Y60" i="135" s="1"/>
  <c r="X33" i="135"/>
  <c r="X49" i="135" s="1"/>
  <c r="W33" i="135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T49" i="135" s="1"/>
  <c r="T52" i="135" s="1"/>
  <c r="T54" i="135" s="1"/>
  <c r="T57" i="135" s="1"/>
  <c r="T60" i="135" s="1"/>
  <c r="S33" i="135"/>
  <c r="S49" i="135" s="1"/>
  <c r="S52" i="135" s="1"/>
  <c r="S54" i="135" s="1"/>
  <c r="S57" i="135" s="1"/>
  <c r="S60" i="135" s="1"/>
  <c r="R33" i="135"/>
  <c r="R49" i="135" s="1"/>
  <c r="R52" i="135" s="1"/>
  <c r="R54" i="135" s="1"/>
  <c r="R57" i="135" s="1"/>
  <c r="R60" i="135" s="1"/>
  <c r="Q33" i="135"/>
  <c r="Q49" i="135" s="1"/>
  <c r="Q52" i="135" s="1"/>
  <c r="Q54" i="135" s="1"/>
  <c r="Q57" i="135" s="1"/>
  <c r="Q60" i="135" s="1"/>
  <c r="P33" i="135"/>
  <c r="P49" i="135" s="1"/>
  <c r="P52" i="135" s="1"/>
  <c r="P54" i="135" s="1"/>
  <c r="P57" i="135" s="1"/>
  <c r="P60" i="135" s="1"/>
  <c r="O33" i="135"/>
  <c r="N33" i="135"/>
  <c r="M33" i="135"/>
  <c r="M49" i="135" s="1"/>
  <c r="M52" i="135" s="1"/>
  <c r="M54" i="135" s="1"/>
  <c r="M57" i="135" s="1"/>
  <c r="M60" i="135" s="1"/>
  <c r="L33" i="135"/>
  <c r="L49" i="135" s="1"/>
  <c r="L52" i="135" s="1"/>
  <c r="L54" i="135" s="1"/>
  <c r="L57" i="135" s="1"/>
  <c r="L60" i="135" s="1"/>
  <c r="K33" i="135"/>
  <c r="K49" i="135" s="1"/>
  <c r="K52" i="135" s="1"/>
  <c r="K54" i="135" s="1"/>
  <c r="K57" i="135" s="1"/>
  <c r="K60" i="135" s="1"/>
  <c r="J33" i="135"/>
  <c r="I33" i="135"/>
  <c r="I49" i="135" s="1"/>
  <c r="I52" i="135" s="1"/>
  <c r="I54" i="135" s="1"/>
  <c r="I57" i="135" s="1"/>
  <c r="I60" i="135" s="1"/>
  <c r="H33" i="135"/>
  <c r="H49" i="135" s="1"/>
  <c r="H52" i="135" s="1"/>
  <c r="H54" i="135" s="1"/>
  <c r="H57" i="135" s="1"/>
  <c r="H60" i="135" s="1"/>
  <c r="G33" i="135"/>
  <c r="F33" i="135"/>
  <c r="F49" i="135" s="1"/>
  <c r="F52" i="135" s="1"/>
  <c r="F54" i="135" s="1"/>
  <c r="F57" i="135" s="1"/>
  <c r="F60" i="135" s="1"/>
  <c r="E33" i="135"/>
  <c r="E49" i="135" s="1"/>
  <c r="E52" i="135" s="1"/>
  <c r="E54" i="135" s="1"/>
  <c r="E57" i="135" s="1"/>
  <c r="E60" i="135" s="1"/>
  <c r="D33" i="135"/>
  <c r="D49" i="135" s="1"/>
  <c r="D52" i="135" s="1"/>
  <c r="D54" i="135" s="1"/>
  <c r="D57" i="135" s="1"/>
  <c r="D60" i="135" s="1"/>
  <c r="C33" i="135"/>
  <c r="C49" i="135" s="1"/>
  <c r="C52" i="135" s="1"/>
  <c r="C54" i="135" s="1"/>
  <c r="C57" i="135" s="1"/>
  <c r="C60" i="135" s="1"/>
  <c r="T49" i="136"/>
  <c r="T52" i="136" s="1"/>
  <c r="T54" i="136" s="1"/>
  <c r="T57" i="136" s="1"/>
  <c r="T60" i="136" s="1"/>
  <c r="AA48" i="136"/>
  <c r="Z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AA49" i="136" s="1"/>
  <c r="AA52" i="136" s="1"/>
  <c r="AA54" i="136" s="1"/>
  <c r="AA57" i="136" s="1"/>
  <c r="AA60" i="136" s="1"/>
  <c r="Y33" i="136"/>
  <c r="Y49" i="136" s="1"/>
  <c r="Y52" i="136" s="1"/>
  <c r="Y54" i="136" s="1"/>
  <c r="Y57" i="136" s="1"/>
  <c r="Y60" i="136" s="1"/>
  <c r="X33" i="136"/>
  <c r="X49" i="136" s="1"/>
  <c r="W33" i="136"/>
  <c r="W49" i="136" s="1"/>
  <c r="W52" i="136" s="1"/>
  <c r="W54" i="136" s="1"/>
  <c r="W57" i="136" s="1"/>
  <c r="W60" i="136" s="1"/>
  <c r="V33" i="136"/>
  <c r="U33" i="136"/>
  <c r="U49" i="136" s="1"/>
  <c r="U52" i="136" s="1"/>
  <c r="U54" i="136" s="1"/>
  <c r="U57" i="136" s="1"/>
  <c r="U60" i="136" s="1"/>
  <c r="T33" i="136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Q49" i="136" s="1"/>
  <c r="Q52" i="136" s="1"/>
  <c r="Q54" i="136" s="1"/>
  <c r="Q57" i="136" s="1"/>
  <c r="Q60" i="136" s="1"/>
  <c r="P33" i="136"/>
  <c r="P49" i="136" s="1"/>
  <c r="P52" i="136" s="1"/>
  <c r="P54" i="136" s="1"/>
  <c r="P57" i="136" s="1"/>
  <c r="P60" i="136" s="1"/>
  <c r="O33" i="136"/>
  <c r="O49" i="136" s="1"/>
  <c r="O52" i="136" s="1"/>
  <c r="O54" i="136" s="1"/>
  <c r="O57" i="136" s="1"/>
  <c r="O60" i="136" s="1"/>
  <c r="N33" i="136"/>
  <c r="M33" i="136"/>
  <c r="M49" i="136" s="1"/>
  <c r="M52" i="136" s="1"/>
  <c r="M54" i="136" s="1"/>
  <c r="M57" i="136" s="1"/>
  <c r="M60" i="136" s="1"/>
  <c r="L33" i="136"/>
  <c r="L49" i="136" s="1"/>
  <c r="L52" i="136" s="1"/>
  <c r="L54" i="136" s="1"/>
  <c r="L57" i="136" s="1"/>
  <c r="L60" i="136" s="1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G49" i="136" s="1"/>
  <c r="G52" i="136" s="1"/>
  <c r="G54" i="136" s="1"/>
  <c r="G57" i="136" s="1"/>
  <c r="G60" i="136" s="1"/>
  <c r="F33" i="136"/>
  <c r="E33" i="136"/>
  <c r="E49" i="136" s="1"/>
  <c r="E52" i="136" s="1"/>
  <c r="E54" i="136" s="1"/>
  <c r="E57" i="136" s="1"/>
  <c r="E60" i="136" s="1"/>
  <c r="D33" i="136"/>
  <c r="D49" i="136" s="1"/>
  <c r="D52" i="136" s="1"/>
  <c r="D54" i="136" s="1"/>
  <c r="D57" i="136" s="1"/>
  <c r="D60" i="136" s="1"/>
  <c r="C33" i="136"/>
  <c r="C49" i="136" s="1"/>
  <c r="C52" i="136" s="1"/>
  <c r="C54" i="136" s="1"/>
  <c r="C57" i="136" s="1"/>
  <c r="C60" i="136" s="1"/>
  <c r="P49" i="137"/>
  <c r="P52" i="137" s="1"/>
  <c r="P54" i="137" s="1"/>
  <c r="P57" i="137" s="1"/>
  <c r="P60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AA49" i="137" s="1"/>
  <c r="AA52" i="137" s="1"/>
  <c r="AA54" i="137" s="1"/>
  <c r="AA57" i="137" s="1"/>
  <c r="AA60" i="137" s="1"/>
  <c r="Y33" i="137"/>
  <c r="Y49" i="137" s="1"/>
  <c r="Y52" i="137" s="1"/>
  <c r="Y54" i="137" s="1"/>
  <c r="Y57" i="137" s="1"/>
  <c r="Y60" i="137" s="1"/>
  <c r="X33" i="137"/>
  <c r="Z33" i="137" s="1"/>
  <c r="W33" i="137"/>
  <c r="W49" i="137" s="1"/>
  <c r="W52" i="137" s="1"/>
  <c r="W54" i="137" s="1"/>
  <c r="W57" i="137" s="1"/>
  <c r="W60" i="137" s="1"/>
  <c r="V33" i="137"/>
  <c r="U33" i="137"/>
  <c r="T33" i="137"/>
  <c r="T49" i="137" s="1"/>
  <c r="T52" i="137" s="1"/>
  <c r="T54" i="137" s="1"/>
  <c r="T57" i="137" s="1"/>
  <c r="T60" i="137" s="1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Q49" i="137" s="1"/>
  <c r="Q52" i="137" s="1"/>
  <c r="Q54" i="137" s="1"/>
  <c r="Q57" i="137" s="1"/>
  <c r="Q60" i="137" s="1"/>
  <c r="P33" i="137"/>
  <c r="O33" i="137"/>
  <c r="O49" i="137" s="1"/>
  <c r="O52" i="137" s="1"/>
  <c r="O54" i="137" s="1"/>
  <c r="O57" i="137" s="1"/>
  <c r="O60" i="137" s="1"/>
  <c r="N33" i="137"/>
  <c r="M33" i="137"/>
  <c r="L33" i="137"/>
  <c r="L49" i="137" s="1"/>
  <c r="L52" i="137" s="1"/>
  <c r="L54" i="137" s="1"/>
  <c r="L57" i="137" s="1"/>
  <c r="L60" i="137" s="1"/>
  <c r="K33" i="137"/>
  <c r="K49" i="137" s="1"/>
  <c r="K52" i="137" s="1"/>
  <c r="K54" i="137" s="1"/>
  <c r="K57" i="137" s="1"/>
  <c r="K60" i="137" s="1"/>
  <c r="J33" i="137"/>
  <c r="J49" i="137" s="1"/>
  <c r="J52" i="137" s="1"/>
  <c r="J54" i="137" s="1"/>
  <c r="J57" i="137" s="1"/>
  <c r="J60" i="137" s="1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G49" i="137" s="1"/>
  <c r="G52" i="137" s="1"/>
  <c r="G54" i="137" s="1"/>
  <c r="G57" i="137" s="1"/>
  <c r="G60" i="137" s="1"/>
  <c r="F33" i="137"/>
  <c r="E33" i="137"/>
  <c r="D33" i="137"/>
  <c r="D49" i="137" s="1"/>
  <c r="D52" i="137" s="1"/>
  <c r="D54" i="137" s="1"/>
  <c r="D57" i="137" s="1"/>
  <c r="D60" i="137" s="1"/>
  <c r="C33" i="137"/>
  <c r="C49" i="137" s="1"/>
  <c r="C52" i="137" s="1"/>
  <c r="C54" i="137" s="1"/>
  <c r="C57" i="137" s="1"/>
  <c r="C60" i="137" s="1"/>
  <c r="J52" i="138"/>
  <c r="J54" i="138" s="1"/>
  <c r="J57" i="138" s="1"/>
  <c r="J60" i="138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AA49" i="138" s="1"/>
  <c r="AA52" i="138" s="1"/>
  <c r="AA54" i="138" s="1"/>
  <c r="AA57" i="138" s="1"/>
  <c r="AA60" i="138" s="1"/>
  <c r="Y33" i="138"/>
  <c r="Y49" i="138" s="1"/>
  <c r="Y52" i="138" s="1"/>
  <c r="Y54" i="138" s="1"/>
  <c r="Y57" i="138" s="1"/>
  <c r="Y60" i="138" s="1"/>
  <c r="X33" i="138"/>
  <c r="X49" i="138" s="1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U49" i="138" s="1"/>
  <c r="U52" i="138" s="1"/>
  <c r="U54" i="138" s="1"/>
  <c r="U57" i="138" s="1"/>
  <c r="U60" i="138" s="1"/>
  <c r="T33" i="138"/>
  <c r="S33" i="138"/>
  <c r="S49" i="138" s="1"/>
  <c r="S52" i="138" s="1"/>
  <c r="S54" i="138" s="1"/>
  <c r="S57" i="138" s="1"/>
  <c r="S60" i="138" s="1"/>
  <c r="R33" i="138"/>
  <c r="R49" i="138" s="1"/>
  <c r="R52" i="138" s="1"/>
  <c r="R54" i="138" s="1"/>
  <c r="R57" i="138" s="1"/>
  <c r="R60" i="138" s="1"/>
  <c r="Q33" i="138"/>
  <c r="Q49" i="138" s="1"/>
  <c r="Q52" i="138" s="1"/>
  <c r="Q54" i="138" s="1"/>
  <c r="Q57" i="138" s="1"/>
  <c r="Q60" i="138" s="1"/>
  <c r="P33" i="138"/>
  <c r="P49" i="138" s="1"/>
  <c r="P52" i="138" s="1"/>
  <c r="P54" i="138" s="1"/>
  <c r="P57" i="138" s="1"/>
  <c r="P60" i="138" s="1"/>
  <c r="O33" i="138"/>
  <c r="O49" i="138" s="1"/>
  <c r="O52" i="138" s="1"/>
  <c r="O54" i="138" s="1"/>
  <c r="O57" i="138" s="1"/>
  <c r="O60" i="138" s="1"/>
  <c r="N33" i="138"/>
  <c r="N49" i="138" s="1"/>
  <c r="N52" i="138" s="1"/>
  <c r="N54" i="138" s="1"/>
  <c r="N57" i="138" s="1"/>
  <c r="N60" i="138" s="1"/>
  <c r="M33" i="138"/>
  <c r="M49" i="138" s="1"/>
  <c r="M52" i="138" s="1"/>
  <c r="M54" i="138" s="1"/>
  <c r="M57" i="138" s="1"/>
  <c r="M60" i="138" s="1"/>
  <c r="L33" i="138"/>
  <c r="K33" i="138"/>
  <c r="K49" i="138" s="1"/>
  <c r="K52" i="138" s="1"/>
  <c r="K54" i="138" s="1"/>
  <c r="K57" i="138" s="1"/>
  <c r="K60" i="138" s="1"/>
  <c r="J33" i="138"/>
  <c r="J49" i="138" s="1"/>
  <c r="I33" i="138"/>
  <c r="I49" i="138" s="1"/>
  <c r="I52" i="138" s="1"/>
  <c r="I54" i="138" s="1"/>
  <c r="I57" i="138" s="1"/>
  <c r="I60" i="138" s="1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F49" i="138" s="1"/>
  <c r="F52" i="138" s="1"/>
  <c r="F54" i="138" s="1"/>
  <c r="F57" i="138" s="1"/>
  <c r="F60" i="138" s="1"/>
  <c r="E33" i="138"/>
  <c r="E49" i="138" s="1"/>
  <c r="E52" i="138" s="1"/>
  <c r="E54" i="138" s="1"/>
  <c r="E57" i="138" s="1"/>
  <c r="E60" i="138" s="1"/>
  <c r="D33" i="138"/>
  <c r="C33" i="138"/>
  <c r="C49" i="138" s="1"/>
  <c r="C52" i="138" s="1"/>
  <c r="C54" i="138" s="1"/>
  <c r="C57" i="138" s="1"/>
  <c r="C60" i="138" s="1"/>
  <c r="Q52" i="139"/>
  <c r="Q54" i="139" s="1"/>
  <c r="Q57" i="139" s="1"/>
  <c r="Q60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Y33" i="139"/>
  <c r="Y49" i="139" s="1"/>
  <c r="Y52" i="139" s="1"/>
  <c r="Y54" i="139" s="1"/>
  <c r="Y57" i="139" s="1"/>
  <c r="Y60" i="139" s="1"/>
  <c r="X33" i="139"/>
  <c r="X49" i="139" s="1"/>
  <c r="X52" i="139" s="1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U49" i="139" s="1"/>
  <c r="U52" i="139" s="1"/>
  <c r="U54" i="139" s="1"/>
  <c r="U57" i="139" s="1"/>
  <c r="U60" i="139" s="1"/>
  <c r="T33" i="139"/>
  <c r="T49" i="139" s="1"/>
  <c r="T52" i="139" s="1"/>
  <c r="T54" i="139" s="1"/>
  <c r="T57" i="139" s="1"/>
  <c r="T60" i="139" s="1"/>
  <c r="S33" i="139"/>
  <c r="R33" i="139"/>
  <c r="R49" i="139" s="1"/>
  <c r="R52" i="139" s="1"/>
  <c r="R54" i="139" s="1"/>
  <c r="R57" i="139" s="1"/>
  <c r="R60" i="139" s="1"/>
  <c r="Q33" i="139"/>
  <c r="Q49" i="139" s="1"/>
  <c r="P33" i="139"/>
  <c r="P49" i="139" s="1"/>
  <c r="P52" i="139" s="1"/>
  <c r="P54" i="139" s="1"/>
  <c r="P57" i="139" s="1"/>
  <c r="P60" i="139" s="1"/>
  <c r="O33" i="139"/>
  <c r="O49" i="139" s="1"/>
  <c r="O52" i="139" s="1"/>
  <c r="O54" i="139" s="1"/>
  <c r="O57" i="139" s="1"/>
  <c r="O60" i="139" s="1"/>
  <c r="N33" i="139"/>
  <c r="N49" i="139" s="1"/>
  <c r="N52" i="139" s="1"/>
  <c r="N54" i="139" s="1"/>
  <c r="N57" i="139" s="1"/>
  <c r="N60" i="139" s="1"/>
  <c r="M33" i="139"/>
  <c r="M49" i="139" s="1"/>
  <c r="M52" i="139" s="1"/>
  <c r="M54" i="139" s="1"/>
  <c r="M57" i="139" s="1"/>
  <c r="M60" i="139" s="1"/>
  <c r="L33" i="139"/>
  <c r="L49" i="139" s="1"/>
  <c r="L52" i="139" s="1"/>
  <c r="L54" i="139" s="1"/>
  <c r="L57" i="139" s="1"/>
  <c r="L60" i="139" s="1"/>
  <c r="K33" i="139"/>
  <c r="J33" i="139"/>
  <c r="J49" i="139" s="1"/>
  <c r="J52" i="139" s="1"/>
  <c r="J54" i="139" s="1"/>
  <c r="J57" i="139" s="1"/>
  <c r="J60" i="139" s="1"/>
  <c r="I33" i="139"/>
  <c r="I49" i="139" s="1"/>
  <c r="I52" i="139" s="1"/>
  <c r="I54" i="139" s="1"/>
  <c r="I57" i="139" s="1"/>
  <c r="I60" i="139" s="1"/>
  <c r="H33" i="139"/>
  <c r="H49" i="139" s="1"/>
  <c r="H52" i="139" s="1"/>
  <c r="H54" i="139" s="1"/>
  <c r="H57" i="139" s="1"/>
  <c r="H60" i="139" s="1"/>
  <c r="G33" i="139"/>
  <c r="G49" i="139" s="1"/>
  <c r="G52" i="139" s="1"/>
  <c r="G54" i="139" s="1"/>
  <c r="G57" i="139" s="1"/>
  <c r="G60" i="139" s="1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D49" i="139" s="1"/>
  <c r="D52" i="139" s="1"/>
  <c r="D54" i="139" s="1"/>
  <c r="D57" i="139" s="1"/>
  <c r="D60" i="139" s="1"/>
  <c r="C33" i="139"/>
  <c r="P52" i="140"/>
  <c r="P54" i="140" s="1"/>
  <c r="P57" i="140" s="1"/>
  <c r="P60" i="140" s="1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X49" i="140" s="1"/>
  <c r="W33" i="140"/>
  <c r="W49" i="140" s="1"/>
  <c r="W52" i="140" s="1"/>
  <c r="W54" i="140" s="1"/>
  <c r="W57" i="140" s="1"/>
  <c r="W60" i="140" s="1"/>
  <c r="V33" i="140"/>
  <c r="V49" i="140" s="1"/>
  <c r="V52" i="140" s="1"/>
  <c r="V54" i="140" s="1"/>
  <c r="V57" i="140" s="1"/>
  <c r="V60" i="140" s="1"/>
  <c r="U33" i="140"/>
  <c r="U49" i="140" s="1"/>
  <c r="U52" i="140" s="1"/>
  <c r="U54" i="140" s="1"/>
  <c r="U57" i="140" s="1"/>
  <c r="U60" i="140" s="1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Q49" i="140" s="1"/>
  <c r="Q52" i="140" s="1"/>
  <c r="Q54" i="140" s="1"/>
  <c r="Q57" i="140" s="1"/>
  <c r="Q60" i="140" s="1"/>
  <c r="P33" i="140"/>
  <c r="P49" i="140" s="1"/>
  <c r="O33" i="140"/>
  <c r="O49" i="140" s="1"/>
  <c r="O52" i="140" s="1"/>
  <c r="O54" i="140" s="1"/>
  <c r="O57" i="140" s="1"/>
  <c r="O60" i="140" s="1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L49" i="140" s="1"/>
  <c r="L52" i="140" s="1"/>
  <c r="L54" i="140" s="1"/>
  <c r="L57" i="140" s="1"/>
  <c r="L60" i="140" s="1"/>
  <c r="K33" i="140"/>
  <c r="K49" i="140" s="1"/>
  <c r="K52" i="140" s="1"/>
  <c r="K54" i="140" s="1"/>
  <c r="K57" i="140" s="1"/>
  <c r="K60" i="140" s="1"/>
  <c r="J33" i="140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G49" i="140" s="1"/>
  <c r="G52" i="140" s="1"/>
  <c r="G54" i="140" s="1"/>
  <c r="G57" i="140" s="1"/>
  <c r="G60" i="140" s="1"/>
  <c r="F33" i="140"/>
  <c r="F49" i="140" s="1"/>
  <c r="F52" i="140" s="1"/>
  <c r="F54" i="140" s="1"/>
  <c r="F57" i="140" s="1"/>
  <c r="F60" i="140" s="1"/>
  <c r="E33" i="140"/>
  <c r="E49" i="140" s="1"/>
  <c r="E52" i="140" s="1"/>
  <c r="E54" i="140" s="1"/>
  <c r="E57" i="140" s="1"/>
  <c r="E60" i="140" s="1"/>
  <c r="D33" i="140"/>
  <c r="D49" i="140" s="1"/>
  <c r="D52" i="140" s="1"/>
  <c r="D54" i="140" s="1"/>
  <c r="D57" i="140" s="1"/>
  <c r="D60" i="140" s="1"/>
  <c r="C33" i="140"/>
  <c r="C49" i="140" s="1"/>
  <c r="C52" i="140" s="1"/>
  <c r="C54" i="140" s="1"/>
  <c r="C57" i="140" s="1"/>
  <c r="C60" i="140" s="1"/>
  <c r="V49" i="141"/>
  <c r="V52" i="141" s="1"/>
  <c r="V54" i="141" s="1"/>
  <c r="V57" i="141" s="1"/>
  <c r="V60" i="141" s="1"/>
  <c r="N49" i="141"/>
  <c r="N52" i="141" s="1"/>
  <c r="N54" i="141" s="1"/>
  <c r="N57" i="141" s="1"/>
  <c r="N60" i="141" s="1"/>
  <c r="F49" i="141"/>
  <c r="F52" i="141" s="1"/>
  <c r="F54" i="141" s="1"/>
  <c r="F57" i="141" s="1"/>
  <c r="F60" i="141" s="1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Y33" i="141"/>
  <c r="Y49" i="141" s="1"/>
  <c r="Y52" i="141" s="1"/>
  <c r="Y54" i="141" s="1"/>
  <c r="Y57" i="141" s="1"/>
  <c r="Y60" i="141" s="1"/>
  <c r="X33" i="141"/>
  <c r="X49" i="141" s="1"/>
  <c r="W33" i="141"/>
  <c r="V33" i="141"/>
  <c r="U33" i="141"/>
  <c r="T33" i="141"/>
  <c r="T49" i="141" s="1"/>
  <c r="T52" i="141" s="1"/>
  <c r="T54" i="141" s="1"/>
  <c r="T57" i="141" s="1"/>
  <c r="T60" i="141" s="1"/>
  <c r="S33" i="141"/>
  <c r="R33" i="141"/>
  <c r="R49" i="141" s="1"/>
  <c r="R52" i="141" s="1"/>
  <c r="R54" i="141" s="1"/>
  <c r="R57" i="141" s="1"/>
  <c r="R60" i="141" s="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N33" i="141"/>
  <c r="M33" i="141"/>
  <c r="L33" i="141"/>
  <c r="L49" i="141" s="1"/>
  <c r="L52" i="141" s="1"/>
  <c r="L54" i="141" s="1"/>
  <c r="L57" i="141" s="1"/>
  <c r="L60" i="141" s="1"/>
  <c r="K33" i="14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H49" i="141" s="1"/>
  <c r="H52" i="141" s="1"/>
  <c r="H54" i="141" s="1"/>
  <c r="H57" i="141" s="1"/>
  <c r="H60" i="141" s="1"/>
  <c r="G33" i="141"/>
  <c r="F33" i="141"/>
  <c r="E33" i="141"/>
  <c r="D33" i="141"/>
  <c r="D49" i="141" s="1"/>
  <c r="D52" i="141" s="1"/>
  <c r="D54" i="141" s="1"/>
  <c r="D57" i="141" s="1"/>
  <c r="D60" i="141" s="1"/>
  <c r="C33" i="141"/>
  <c r="U49" i="142"/>
  <c r="U52" i="142" s="1"/>
  <c r="U54" i="142" s="1"/>
  <c r="U57" i="142" s="1"/>
  <c r="U60" i="142" s="1"/>
  <c r="Q49" i="142"/>
  <c r="Q52" i="142" s="1"/>
  <c r="Q54" i="142" s="1"/>
  <c r="Q57" i="142" s="1"/>
  <c r="Q60" i="142" s="1"/>
  <c r="M49" i="142"/>
  <c r="M52" i="142" s="1"/>
  <c r="M54" i="142" s="1"/>
  <c r="M57" i="142" s="1"/>
  <c r="M60" i="142" s="1"/>
  <c r="E49" i="142"/>
  <c r="E52" i="142" s="1"/>
  <c r="E54" i="142" s="1"/>
  <c r="E57" i="142" s="1"/>
  <c r="E60" i="142" s="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Y49" i="142" s="1"/>
  <c r="Y52" i="142" s="1"/>
  <c r="Y54" i="142" s="1"/>
  <c r="Y57" i="142" s="1"/>
  <c r="Y60" i="142" s="1"/>
  <c r="X33" i="142"/>
  <c r="X49" i="142" s="1"/>
  <c r="W33" i="142"/>
  <c r="W49" i="142" s="1"/>
  <c r="W52" i="142" s="1"/>
  <c r="W54" i="142" s="1"/>
  <c r="W57" i="142" s="1"/>
  <c r="W60" i="142" s="1"/>
  <c r="V33" i="142"/>
  <c r="U33" i="142"/>
  <c r="T33" i="142"/>
  <c r="T49" i="142" s="1"/>
  <c r="T52" i="142" s="1"/>
  <c r="T54" i="142" s="1"/>
  <c r="T57" i="142" s="1"/>
  <c r="T60" i="142" s="1"/>
  <c r="S33" i="142"/>
  <c r="S49" i="142" s="1"/>
  <c r="S52" i="142" s="1"/>
  <c r="S54" i="142" s="1"/>
  <c r="S57" i="142" s="1"/>
  <c r="S60" i="142" s="1"/>
  <c r="R33" i="142"/>
  <c r="Q33" i="142"/>
  <c r="P33" i="142"/>
  <c r="P49" i="142" s="1"/>
  <c r="P52" i="142" s="1"/>
  <c r="P54" i="142" s="1"/>
  <c r="P57" i="142" s="1"/>
  <c r="P60" i="142" s="1"/>
  <c r="O33" i="142"/>
  <c r="O49" i="142" s="1"/>
  <c r="O52" i="142" s="1"/>
  <c r="O54" i="142" s="1"/>
  <c r="O57" i="142" s="1"/>
  <c r="O60" i="142" s="1"/>
  <c r="N33" i="142"/>
  <c r="M33" i="142"/>
  <c r="L33" i="142"/>
  <c r="L49" i="142" s="1"/>
  <c r="L52" i="142" s="1"/>
  <c r="L54" i="142" s="1"/>
  <c r="L57" i="142" s="1"/>
  <c r="L60" i="142" s="1"/>
  <c r="K33" i="142"/>
  <c r="K49" i="142" s="1"/>
  <c r="K52" i="142" s="1"/>
  <c r="K54" i="142" s="1"/>
  <c r="K57" i="142" s="1"/>
  <c r="K60" i="142" s="1"/>
  <c r="J33" i="142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E33" i="142"/>
  <c r="D33" i="142"/>
  <c r="D49" i="142" s="1"/>
  <c r="D52" i="142" s="1"/>
  <c r="D54" i="142" s="1"/>
  <c r="D57" i="142" s="1"/>
  <c r="D60" i="142" s="1"/>
  <c r="C33" i="142"/>
  <c r="C49" i="142" s="1"/>
  <c r="C52" i="142" s="1"/>
  <c r="C54" i="142" s="1"/>
  <c r="C57" i="142" s="1"/>
  <c r="C60" i="142" s="1"/>
  <c r="T49" i="143"/>
  <c r="T52" i="143" s="1"/>
  <c r="T54" i="143" s="1"/>
  <c r="T57" i="143" s="1"/>
  <c r="T60" i="143" s="1"/>
  <c r="L49" i="143"/>
  <c r="L52" i="143" s="1"/>
  <c r="L54" i="143" s="1"/>
  <c r="L57" i="143" s="1"/>
  <c r="L60" i="143" s="1"/>
  <c r="AA48" i="143"/>
  <c r="Y48" i="143"/>
  <c r="X48" i="143"/>
  <c r="Z48" i="143" s="1"/>
  <c r="W48" i="143"/>
  <c r="V48" i="143"/>
  <c r="U48" i="143"/>
  <c r="U49" i="143" s="1"/>
  <c r="U52" i="143" s="1"/>
  <c r="U54" i="143" s="1"/>
  <c r="U57" i="143" s="1"/>
  <c r="U60" i="143" s="1"/>
  <c r="T48" i="143"/>
  <c r="S48" i="143"/>
  <c r="R48" i="143"/>
  <c r="Q48" i="143"/>
  <c r="P48" i="143"/>
  <c r="O48" i="143"/>
  <c r="N48" i="143"/>
  <c r="M48" i="143"/>
  <c r="M49" i="143" s="1"/>
  <c r="M52" i="143" s="1"/>
  <c r="M54" i="143" s="1"/>
  <c r="M57" i="143" s="1"/>
  <c r="M60" i="143" s="1"/>
  <c r="L48" i="143"/>
  <c r="K48" i="143"/>
  <c r="J48" i="143"/>
  <c r="I48" i="143"/>
  <c r="H48" i="143"/>
  <c r="G48" i="143"/>
  <c r="F48" i="143"/>
  <c r="E48" i="143"/>
  <c r="E49" i="143" s="1"/>
  <c r="E52" i="143" s="1"/>
  <c r="E54" i="143" s="1"/>
  <c r="E57" i="143" s="1"/>
  <c r="E60" i="143" s="1"/>
  <c r="D48" i="143"/>
  <c r="C48" i="143"/>
  <c r="AA33" i="143"/>
  <c r="Y33" i="143"/>
  <c r="X33" i="143"/>
  <c r="X49" i="143" s="1"/>
  <c r="Z49" i="143" s="1"/>
  <c r="W33" i="143"/>
  <c r="W49" i="143" s="1"/>
  <c r="W52" i="143" s="1"/>
  <c r="W54" i="143" s="1"/>
  <c r="W57" i="143" s="1"/>
  <c r="W60" i="143" s="1"/>
  <c r="V33" i="143"/>
  <c r="U33" i="143"/>
  <c r="T33" i="143"/>
  <c r="S33" i="143"/>
  <c r="R33" i="143"/>
  <c r="R49" i="143" s="1"/>
  <c r="R52" i="143" s="1"/>
  <c r="R54" i="143" s="1"/>
  <c r="R57" i="143" s="1"/>
  <c r="R60" i="143" s="1"/>
  <c r="Q33" i="143"/>
  <c r="P33" i="143"/>
  <c r="P49" i="143" s="1"/>
  <c r="P52" i="143" s="1"/>
  <c r="P54" i="143" s="1"/>
  <c r="P57" i="143" s="1"/>
  <c r="P60" i="143" s="1"/>
  <c r="O33" i="143"/>
  <c r="O49" i="143" s="1"/>
  <c r="O52" i="143" s="1"/>
  <c r="O54" i="143" s="1"/>
  <c r="O57" i="143" s="1"/>
  <c r="O60" i="143" s="1"/>
  <c r="N33" i="143"/>
  <c r="M33" i="143"/>
  <c r="L33" i="143"/>
  <c r="K33" i="143"/>
  <c r="J33" i="143"/>
  <c r="J49" i="143" s="1"/>
  <c r="J52" i="143" s="1"/>
  <c r="J54" i="143" s="1"/>
  <c r="J57" i="143" s="1"/>
  <c r="J60" i="143" s="1"/>
  <c r="I33" i="143"/>
  <c r="H33" i="143"/>
  <c r="H49" i="143" s="1"/>
  <c r="H52" i="143" s="1"/>
  <c r="H54" i="143" s="1"/>
  <c r="H57" i="143" s="1"/>
  <c r="H60" i="143" s="1"/>
  <c r="G33" i="143"/>
  <c r="G49" i="143" s="1"/>
  <c r="G52" i="143" s="1"/>
  <c r="G54" i="143" s="1"/>
  <c r="G57" i="143" s="1"/>
  <c r="G60" i="143" s="1"/>
  <c r="F33" i="143"/>
  <c r="E33" i="143"/>
  <c r="D33" i="143"/>
  <c r="D49" i="143" s="1"/>
  <c r="D52" i="143" s="1"/>
  <c r="D54" i="143" s="1"/>
  <c r="D57" i="143" s="1"/>
  <c r="D60" i="143" s="1"/>
  <c r="C33" i="143"/>
  <c r="AA49" i="144"/>
  <c r="AA52" i="144" s="1"/>
  <c r="AA54" i="144" s="1"/>
  <c r="AA57" i="144" s="1"/>
  <c r="AA60" i="144" s="1"/>
  <c r="S49" i="144"/>
  <c r="S52" i="144" s="1"/>
  <c r="S54" i="144" s="1"/>
  <c r="S57" i="144" s="1"/>
  <c r="S60" i="144" s="1"/>
  <c r="O49" i="144"/>
  <c r="O52" i="144" s="1"/>
  <c r="O54" i="144" s="1"/>
  <c r="O57" i="144" s="1"/>
  <c r="O60" i="144" s="1"/>
  <c r="K49" i="144"/>
  <c r="K52" i="144" s="1"/>
  <c r="K54" i="144" s="1"/>
  <c r="K57" i="144" s="1"/>
  <c r="K60" i="144" s="1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Y49" i="144" s="1"/>
  <c r="Y52" i="144" s="1"/>
  <c r="Y54" i="144" s="1"/>
  <c r="Y57" i="144" s="1"/>
  <c r="Y60" i="144" s="1"/>
  <c r="X33" i="144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U49" i="144" s="1"/>
  <c r="U52" i="144" s="1"/>
  <c r="U54" i="144" s="1"/>
  <c r="U57" i="144" s="1"/>
  <c r="U60" i="144" s="1"/>
  <c r="T33" i="144"/>
  <c r="S33" i="144"/>
  <c r="R33" i="144"/>
  <c r="R49" i="144" s="1"/>
  <c r="R52" i="144" s="1"/>
  <c r="R54" i="144" s="1"/>
  <c r="R57" i="144" s="1"/>
  <c r="R60" i="144" s="1"/>
  <c r="Q33" i="144"/>
  <c r="Q49" i="144" s="1"/>
  <c r="Q52" i="144" s="1"/>
  <c r="Q54" i="144" s="1"/>
  <c r="Q57" i="144" s="1"/>
  <c r="Q60" i="144" s="1"/>
  <c r="P33" i="144"/>
  <c r="O33" i="144"/>
  <c r="N33" i="144"/>
  <c r="N49" i="144" s="1"/>
  <c r="N52" i="144" s="1"/>
  <c r="N54" i="144" s="1"/>
  <c r="N57" i="144" s="1"/>
  <c r="N60" i="144" s="1"/>
  <c r="M33" i="144"/>
  <c r="M49" i="144" s="1"/>
  <c r="M52" i="144" s="1"/>
  <c r="M54" i="144" s="1"/>
  <c r="M57" i="144" s="1"/>
  <c r="M60" i="144" s="1"/>
  <c r="L33" i="144"/>
  <c r="K33" i="144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G33" i="144"/>
  <c r="G49" i="144" s="1"/>
  <c r="G52" i="144" s="1"/>
  <c r="G54" i="144" s="1"/>
  <c r="G57" i="144" s="1"/>
  <c r="G60" i="144" s="1"/>
  <c r="F33" i="144"/>
  <c r="F49" i="144" s="1"/>
  <c r="F52" i="144" s="1"/>
  <c r="F54" i="144" s="1"/>
  <c r="F57" i="144" s="1"/>
  <c r="F60" i="144" s="1"/>
  <c r="E33" i="144"/>
  <c r="E49" i="144" s="1"/>
  <c r="E52" i="144" s="1"/>
  <c r="E54" i="144" s="1"/>
  <c r="E57" i="144" s="1"/>
  <c r="E60" i="144" s="1"/>
  <c r="D33" i="144"/>
  <c r="C33" i="144"/>
  <c r="C49" i="144" s="1"/>
  <c r="C52" i="144" s="1"/>
  <c r="C54" i="144" s="1"/>
  <c r="C57" i="144" s="1"/>
  <c r="C60" i="144" s="1"/>
  <c r="J49" i="145"/>
  <c r="J52" i="145" s="1"/>
  <c r="J54" i="145" s="1"/>
  <c r="J57" i="145" s="1"/>
  <c r="J60" i="145" s="1"/>
  <c r="F49" i="145"/>
  <c r="F52" i="145" s="1"/>
  <c r="F54" i="145" s="1"/>
  <c r="F57" i="145" s="1"/>
  <c r="F60" i="145" s="1"/>
  <c r="AA48" i="145"/>
  <c r="Y48" i="145"/>
  <c r="X48" i="145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Y33" i="145"/>
  <c r="Y49" i="145" s="1"/>
  <c r="Y52" i="145" s="1"/>
  <c r="Y54" i="145" s="1"/>
  <c r="Y57" i="145" s="1"/>
  <c r="Y60" i="145" s="1"/>
  <c r="X33" i="145"/>
  <c r="X49" i="145" s="1"/>
  <c r="W33" i="145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T49" i="145" s="1"/>
  <c r="T52" i="145" s="1"/>
  <c r="T54" i="145" s="1"/>
  <c r="T57" i="145" s="1"/>
  <c r="T60" i="145" s="1"/>
  <c r="S33" i="145"/>
  <c r="R33" i="145"/>
  <c r="R49" i="145" s="1"/>
  <c r="R52" i="145" s="1"/>
  <c r="R54" i="145" s="1"/>
  <c r="R57" i="145" s="1"/>
  <c r="R60" i="145" s="1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N33" i="145"/>
  <c r="N49" i="145" s="1"/>
  <c r="N52" i="145" s="1"/>
  <c r="N54" i="145" s="1"/>
  <c r="N57" i="145" s="1"/>
  <c r="N60" i="145" s="1"/>
  <c r="M33" i="145"/>
  <c r="M49" i="145" s="1"/>
  <c r="M52" i="145" s="1"/>
  <c r="M54" i="145" s="1"/>
  <c r="M57" i="145" s="1"/>
  <c r="M60" i="145" s="1"/>
  <c r="L33" i="145"/>
  <c r="L49" i="145" s="1"/>
  <c r="L52" i="145" s="1"/>
  <c r="L54" i="145" s="1"/>
  <c r="L57" i="145" s="1"/>
  <c r="L60" i="145" s="1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E49" i="145" s="1"/>
  <c r="E52" i="145" s="1"/>
  <c r="E54" i="145" s="1"/>
  <c r="E57" i="145" s="1"/>
  <c r="E60" i="145" s="1"/>
  <c r="D33" i="145"/>
  <c r="D49" i="145" s="1"/>
  <c r="D52" i="145" s="1"/>
  <c r="D54" i="145" s="1"/>
  <c r="D57" i="145" s="1"/>
  <c r="D60" i="145" s="1"/>
  <c r="C33" i="145"/>
  <c r="AA48" i="146"/>
  <c r="Z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33" i="146"/>
  <c r="AA49" i="146" s="1"/>
  <c r="AA52" i="146" s="1"/>
  <c r="AA54" i="146" s="1"/>
  <c r="AA57" i="146" s="1"/>
  <c r="AA60" i="146" s="1"/>
  <c r="Y33" i="146"/>
  <c r="Y49" i="146" s="1"/>
  <c r="Y52" i="146" s="1"/>
  <c r="Y54" i="146" s="1"/>
  <c r="Y57" i="146" s="1"/>
  <c r="Y60" i="146" s="1"/>
  <c r="X33" i="146"/>
  <c r="X49" i="146" s="1"/>
  <c r="W33" i="146"/>
  <c r="W49" i="146" s="1"/>
  <c r="W52" i="146" s="1"/>
  <c r="W54" i="146" s="1"/>
  <c r="W57" i="146" s="1"/>
  <c r="W60" i="146" s="1"/>
  <c r="V33" i="146"/>
  <c r="U33" i="146"/>
  <c r="U49" i="146" s="1"/>
  <c r="U52" i="146" s="1"/>
  <c r="U54" i="146" s="1"/>
  <c r="U57" i="146" s="1"/>
  <c r="U60" i="146" s="1"/>
  <c r="T33" i="146"/>
  <c r="T49" i="146" s="1"/>
  <c r="T52" i="146" s="1"/>
  <c r="T54" i="146" s="1"/>
  <c r="T57" i="146" s="1"/>
  <c r="T60" i="146" s="1"/>
  <c r="S33" i="146"/>
  <c r="S49" i="146" s="1"/>
  <c r="S52" i="146" s="1"/>
  <c r="S54" i="146" s="1"/>
  <c r="S57" i="146" s="1"/>
  <c r="S60" i="146" s="1"/>
  <c r="R33" i="146"/>
  <c r="Q33" i="146"/>
  <c r="Q49" i="146" s="1"/>
  <c r="Q52" i="146" s="1"/>
  <c r="Q54" i="146" s="1"/>
  <c r="Q57" i="146" s="1"/>
  <c r="Q60" i="146" s="1"/>
  <c r="P33" i="146"/>
  <c r="P49" i="146" s="1"/>
  <c r="P52" i="146" s="1"/>
  <c r="P54" i="146" s="1"/>
  <c r="P57" i="146" s="1"/>
  <c r="P60" i="146" s="1"/>
  <c r="O33" i="146"/>
  <c r="O49" i="146" s="1"/>
  <c r="O52" i="146" s="1"/>
  <c r="O54" i="146" s="1"/>
  <c r="O57" i="146" s="1"/>
  <c r="O60" i="146" s="1"/>
  <c r="N33" i="146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K49" i="146" s="1"/>
  <c r="K52" i="146" s="1"/>
  <c r="K54" i="146" s="1"/>
  <c r="K57" i="146" s="1"/>
  <c r="K60" i="146" s="1"/>
  <c r="J33" i="146"/>
  <c r="I33" i="146"/>
  <c r="I49" i="146" s="1"/>
  <c r="I52" i="146" s="1"/>
  <c r="I54" i="146" s="1"/>
  <c r="I57" i="146" s="1"/>
  <c r="I60" i="146" s="1"/>
  <c r="H33" i="146"/>
  <c r="H49" i="146" s="1"/>
  <c r="H52" i="146" s="1"/>
  <c r="H54" i="146" s="1"/>
  <c r="H57" i="146" s="1"/>
  <c r="H60" i="146" s="1"/>
  <c r="G33" i="146"/>
  <c r="G49" i="146" s="1"/>
  <c r="G52" i="146" s="1"/>
  <c r="G54" i="146" s="1"/>
  <c r="G57" i="146" s="1"/>
  <c r="G60" i="146" s="1"/>
  <c r="F33" i="146"/>
  <c r="E33" i="146"/>
  <c r="E49" i="146" s="1"/>
  <c r="E52" i="146" s="1"/>
  <c r="E54" i="146" s="1"/>
  <c r="E57" i="146" s="1"/>
  <c r="E60" i="146" s="1"/>
  <c r="D33" i="146"/>
  <c r="D49" i="146" s="1"/>
  <c r="D52" i="146" s="1"/>
  <c r="D54" i="146" s="1"/>
  <c r="D57" i="146" s="1"/>
  <c r="D60" i="146" s="1"/>
  <c r="C33" i="146"/>
  <c r="C49" i="146" s="1"/>
  <c r="C52" i="146" s="1"/>
  <c r="C54" i="146" s="1"/>
  <c r="C57" i="146" s="1"/>
  <c r="C60" i="146" s="1"/>
  <c r="T49" i="147"/>
  <c r="T52" i="147" s="1"/>
  <c r="T54" i="147" s="1"/>
  <c r="T57" i="147" s="1"/>
  <c r="T60" i="147" s="1"/>
  <c r="AA48" i="147"/>
  <c r="Y48" i="147"/>
  <c r="X48" i="147"/>
  <c r="X49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AA49" i="147" s="1"/>
  <c r="AA52" i="147" s="1"/>
  <c r="AA54" i="147" s="1"/>
  <c r="AA57" i="147" s="1"/>
  <c r="AA60" i="147" s="1"/>
  <c r="Y33" i="147"/>
  <c r="Z33" i="147" s="1"/>
  <c r="X33" i="147"/>
  <c r="W33" i="147"/>
  <c r="V33" i="147"/>
  <c r="V49" i="147" s="1"/>
  <c r="V52" i="147" s="1"/>
  <c r="V54" i="147" s="1"/>
  <c r="V57" i="147" s="1"/>
  <c r="V60" i="147" s="1"/>
  <c r="U33" i="147"/>
  <c r="T33" i="147"/>
  <c r="S33" i="147"/>
  <c r="S49" i="147" s="1"/>
  <c r="S52" i="147" s="1"/>
  <c r="S54" i="147" s="1"/>
  <c r="S57" i="147" s="1"/>
  <c r="S60" i="147" s="1"/>
  <c r="R33" i="147"/>
  <c r="R49" i="147" s="1"/>
  <c r="R52" i="147" s="1"/>
  <c r="R54" i="147" s="1"/>
  <c r="R57" i="147" s="1"/>
  <c r="R60" i="147" s="1"/>
  <c r="Q33" i="147"/>
  <c r="P33" i="147"/>
  <c r="P49" i="147" s="1"/>
  <c r="P52" i="147" s="1"/>
  <c r="P54" i="147" s="1"/>
  <c r="P57" i="147" s="1"/>
  <c r="P60" i="147" s="1"/>
  <c r="O33" i="147"/>
  <c r="N33" i="147"/>
  <c r="N49" i="147" s="1"/>
  <c r="N52" i="147" s="1"/>
  <c r="N54" i="147" s="1"/>
  <c r="N57" i="147" s="1"/>
  <c r="N60" i="147" s="1"/>
  <c r="M33" i="147"/>
  <c r="M49" i="147" s="1"/>
  <c r="M52" i="147" s="1"/>
  <c r="M54" i="147" s="1"/>
  <c r="M57" i="147" s="1"/>
  <c r="M60" i="147" s="1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H33" i="147"/>
  <c r="H49" i="147" s="1"/>
  <c r="H52" i="147" s="1"/>
  <c r="H54" i="147" s="1"/>
  <c r="H57" i="147" s="1"/>
  <c r="H60" i="147" s="1"/>
  <c r="G33" i="147"/>
  <c r="F33" i="147"/>
  <c r="F49" i="147" s="1"/>
  <c r="F52" i="147" s="1"/>
  <c r="F54" i="147" s="1"/>
  <c r="F57" i="147" s="1"/>
  <c r="F60" i="147" s="1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AA49" i="148"/>
  <c r="AA52" i="148" s="1"/>
  <c r="AA54" i="148" s="1"/>
  <c r="AA57" i="148" s="1"/>
  <c r="AA60" i="148" s="1"/>
  <c r="W49" i="148"/>
  <c r="W52" i="148" s="1"/>
  <c r="W54" i="148" s="1"/>
  <c r="W57" i="148" s="1"/>
  <c r="W60" i="148" s="1"/>
  <c r="S49" i="148"/>
  <c r="S52" i="148" s="1"/>
  <c r="S54" i="148" s="1"/>
  <c r="S57" i="148" s="1"/>
  <c r="S60" i="148" s="1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Y33" i="148"/>
  <c r="Y49" i="148" s="1"/>
  <c r="Y52" i="148" s="1"/>
  <c r="Y54" i="148" s="1"/>
  <c r="Y57" i="148" s="1"/>
  <c r="Y60" i="148" s="1"/>
  <c r="X33" i="148"/>
  <c r="W33" i="148"/>
  <c r="V33" i="148"/>
  <c r="V49" i="148" s="1"/>
  <c r="V52" i="148" s="1"/>
  <c r="V54" i="148" s="1"/>
  <c r="V57" i="148" s="1"/>
  <c r="V60" i="148" s="1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R33" i="148"/>
  <c r="R49" i="148" s="1"/>
  <c r="R52" i="148" s="1"/>
  <c r="R54" i="148" s="1"/>
  <c r="R57" i="148" s="1"/>
  <c r="R60" i="148" s="1"/>
  <c r="Q33" i="148"/>
  <c r="Q49" i="148" s="1"/>
  <c r="Q52" i="148" s="1"/>
  <c r="Q54" i="148" s="1"/>
  <c r="Q57" i="148" s="1"/>
  <c r="Q60" i="148" s="1"/>
  <c r="P33" i="148"/>
  <c r="O33" i="148"/>
  <c r="O49" i="148" s="1"/>
  <c r="O52" i="148" s="1"/>
  <c r="O54" i="148" s="1"/>
  <c r="O57" i="148" s="1"/>
  <c r="O60" i="148" s="1"/>
  <c r="N33" i="148"/>
  <c r="N49" i="148" s="1"/>
  <c r="N52" i="148" s="1"/>
  <c r="N54" i="148" s="1"/>
  <c r="N57" i="148" s="1"/>
  <c r="N60" i="148" s="1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J49" i="148" s="1"/>
  <c r="J52" i="148" s="1"/>
  <c r="J54" i="148" s="1"/>
  <c r="J57" i="148" s="1"/>
  <c r="J60" i="148" s="1"/>
  <c r="I33" i="148"/>
  <c r="I49" i="148" s="1"/>
  <c r="I52" i="148" s="1"/>
  <c r="I54" i="148" s="1"/>
  <c r="I57" i="148" s="1"/>
  <c r="I60" i="148" s="1"/>
  <c r="H33" i="148"/>
  <c r="G33" i="148"/>
  <c r="G49" i="148" s="1"/>
  <c r="G52" i="148" s="1"/>
  <c r="G54" i="148" s="1"/>
  <c r="G57" i="148" s="1"/>
  <c r="G60" i="148" s="1"/>
  <c r="F33" i="148"/>
  <c r="F49" i="148" s="1"/>
  <c r="F52" i="148" s="1"/>
  <c r="F54" i="148" s="1"/>
  <c r="F57" i="148" s="1"/>
  <c r="F60" i="148" s="1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R49" i="149"/>
  <c r="R52" i="149" s="1"/>
  <c r="R54" i="149" s="1"/>
  <c r="R57" i="149" s="1"/>
  <c r="R60" i="149" s="1"/>
  <c r="N49" i="149"/>
  <c r="N52" i="149" s="1"/>
  <c r="N54" i="149" s="1"/>
  <c r="N57" i="149" s="1"/>
  <c r="N60" i="149" s="1"/>
  <c r="J49" i="149"/>
  <c r="J52" i="149" s="1"/>
  <c r="J54" i="149" s="1"/>
  <c r="J57" i="149" s="1"/>
  <c r="J60" i="149" s="1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AA49" i="149" s="1"/>
  <c r="AA52" i="149" s="1"/>
  <c r="AA54" i="149" s="1"/>
  <c r="AA57" i="149" s="1"/>
  <c r="AA60" i="149" s="1"/>
  <c r="Y33" i="149"/>
  <c r="Y49" i="149" s="1"/>
  <c r="Y52" i="149" s="1"/>
  <c r="Y54" i="149" s="1"/>
  <c r="Y57" i="149" s="1"/>
  <c r="Y60" i="149" s="1"/>
  <c r="X33" i="149"/>
  <c r="X49" i="149" s="1"/>
  <c r="W33" i="149"/>
  <c r="V33" i="149"/>
  <c r="V49" i="149" s="1"/>
  <c r="V52" i="149" s="1"/>
  <c r="V54" i="149" s="1"/>
  <c r="V57" i="149" s="1"/>
  <c r="V60" i="149" s="1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S49" i="149" s="1"/>
  <c r="S52" i="149" s="1"/>
  <c r="S54" i="149" s="1"/>
  <c r="S57" i="149" s="1"/>
  <c r="S60" i="149" s="1"/>
  <c r="R33" i="149"/>
  <c r="Q33" i="149"/>
  <c r="Q49" i="149" s="1"/>
  <c r="Q52" i="149" s="1"/>
  <c r="Q54" i="149" s="1"/>
  <c r="Q57" i="149" s="1"/>
  <c r="Q60" i="149" s="1"/>
  <c r="P33" i="149"/>
  <c r="P49" i="149" s="1"/>
  <c r="P52" i="149" s="1"/>
  <c r="P54" i="149" s="1"/>
  <c r="P57" i="149" s="1"/>
  <c r="P60" i="149" s="1"/>
  <c r="O33" i="149"/>
  <c r="N33" i="149"/>
  <c r="M33" i="149"/>
  <c r="M49" i="149" s="1"/>
  <c r="M52" i="149" s="1"/>
  <c r="M54" i="149" s="1"/>
  <c r="M57" i="149" s="1"/>
  <c r="M60" i="149" s="1"/>
  <c r="L33" i="149"/>
  <c r="L49" i="149" s="1"/>
  <c r="L52" i="149" s="1"/>
  <c r="L54" i="149" s="1"/>
  <c r="L57" i="149" s="1"/>
  <c r="L60" i="149" s="1"/>
  <c r="K33" i="149"/>
  <c r="K49" i="149" s="1"/>
  <c r="K52" i="149" s="1"/>
  <c r="K54" i="149" s="1"/>
  <c r="K57" i="149" s="1"/>
  <c r="K60" i="149" s="1"/>
  <c r="J33" i="149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F33" i="149"/>
  <c r="F49" i="149" s="1"/>
  <c r="F52" i="149" s="1"/>
  <c r="F54" i="149" s="1"/>
  <c r="F57" i="149" s="1"/>
  <c r="F60" i="149" s="1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I49" i="150"/>
  <c r="I52" i="150" s="1"/>
  <c r="I54" i="150" s="1"/>
  <c r="I57" i="150" s="1"/>
  <c r="I60" i="150" s="1"/>
  <c r="E49" i="150"/>
  <c r="E52" i="150" s="1"/>
  <c r="E54" i="150" s="1"/>
  <c r="E57" i="150" s="1"/>
  <c r="E60" i="150" s="1"/>
  <c r="AA48" i="150"/>
  <c r="Z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Y33" i="150"/>
  <c r="Y49" i="150" s="1"/>
  <c r="Y52" i="150" s="1"/>
  <c r="Y54" i="150" s="1"/>
  <c r="Y57" i="150" s="1"/>
  <c r="Y60" i="150" s="1"/>
  <c r="X33" i="150"/>
  <c r="X49" i="150" s="1"/>
  <c r="W33" i="150"/>
  <c r="W49" i="150" s="1"/>
  <c r="W52" i="150" s="1"/>
  <c r="W54" i="150" s="1"/>
  <c r="W57" i="150" s="1"/>
  <c r="W60" i="150" s="1"/>
  <c r="V33" i="150"/>
  <c r="U33" i="150"/>
  <c r="U49" i="150" s="1"/>
  <c r="U52" i="150" s="1"/>
  <c r="U54" i="150" s="1"/>
  <c r="U57" i="150" s="1"/>
  <c r="U60" i="150" s="1"/>
  <c r="T33" i="150"/>
  <c r="T49" i="150" s="1"/>
  <c r="T52" i="150" s="1"/>
  <c r="T54" i="150" s="1"/>
  <c r="T57" i="150" s="1"/>
  <c r="T60" i="150" s="1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P49" i="150" s="1"/>
  <c r="P52" i="150" s="1"/>
  <c r="P54" i="150" s="1"/>
  <c r="P57" i="150" s="1"/>
  <c r="P60" i="150" s="1"/>
  <c r="O33" i="150"/>
  <c r="O49" i="150" s="1"/>
  <c r="O52" i="150" s="1"/>
  <c r="O54" i="150" s="1"/>
  <c r="O57" i="150" s="1"/>
  <c r="O60" i="150" s="1"/>
  <c r="N33" i="150"/>
  <c r="M33" i="150"/>
  <c r="M49" i="150" s="1"/>
  <c r="M52" i="150" s="1"/>
  <c r="M54" i="150" s="1"/>
  <c r="M57" i="150" s="1"/>
  <c r="M60" i="150" s="1"/>
  <c r="L33" i="150"/>
  <c r="L49" i="150" s="1"/>
  <c r="L52" i="150" s="1"/>
  <c r="L54" i="150" s="1"/>
  <c r="L57" i="150" s="1"/>
  <c r="L60" i="150" s="1"/>
  <c r="K33" i="150"/>
  <c r="K49" i="150" s="1"/>
  <c r="K52" i="150" s="1"/>
  <c r="K54" i="150" s="1"/>
  <c r="K57" i="150" s="1"/>
  <c r="K60" i="150" s="1"/>
  <c r="J33" i="150"/>
  <c r="J49" i="150" s="1"/>
  <c r="J52" i="150" s="1"/>
  <c r="J54" i="150" s="1"/>
  <c r="J57" i="150" s="1"/>
  <c r="J60" i="150" s="1"/>
  <c r="I33" i="150"/>
  <c r="H33" i="150"/>
  <c r="H49" i="150" s="1"/>
  <c r="H52" i="150" s="1"/>
  <c r="H54" i="150" s="1"/>
  <c r="H57" i="150" s="1"/>
  <c r="H60" i="150" s="1"/>
  <c r="G33" i="150"/>
  <c r="G49" i="150" s="1"/>
  <c r="G52" i="150" s="1"/>
  <c r="G54" i="150" s="1"/>
  <c r="G57" i="150" s="1"/>
  <c r="G60" i="150" s="1"/>
  <c r="F33" i="150"/>
  <c r="E33" i="150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AA49" i="151" s="1"/>
  <c r="AA52" i="151" s="1"/>
  <c r="AA54" i="151" s="1"/>
  <c r="AA57" i="151" s="1"/>
  <c r="AA60" i="151" s="1"/>
  <c r="Z33" i="151"/>
  <c r="Y33" i="151"/>
  <c r="X33" i="151"/>
  <c r="X49" i="151" s="1"/>
  <c r="W33" i="151"/>
  <c r="W49" i="151" s="1"/>
  <c r="W52" i="151" s="1"/>
  <c r="W54" i="151" s="1"/>
  <c r="W57" i="151" s="1"/>
  <c r="W60" i="151" s="1"/>
  <c r="V33" i="151"/>
  <c r="V49" i="151" s="1"/>
  <c r="V52" i="151" s="1"/>
  <c r="V54" i="151" s="1"/>
  <c r="V57" i="151" s="1"/>
  <c r="V60" i="151" s="1"/>
  <c r="U33" i="151"/>
  <c r="T33" i="151"/>
  <c r="T49" i="151" s="1"/>
  <c r="T52" i="151" s="1"/>
  <c r="T54" i="151" s="1"/>
  <c r="T57" i="151" s="1"/>
  <c r="T60" i="151" s="1"/>
  <c r="S33" i="151"/>
  <c r="S49" i="151" s="1"/>
  <c r="S52" i="151" s="1"/>
  <c r="S54" i="151" s="1"/>
  <c r="S57" i="151" s="1"/>
  <c r="S60" i="151" s="1"/>
  <c r="R33" i="151"/>
  <c r="Q33" i="151"/>
  <c r="P33" i="151"/>
  <c r="P49" i="151" s="1"/>
  <c r="P52" i="151" s="1"/>
  <c r="P54" i="151" s="1"/>
  <c r="P57" i="151" s="1"/>
  <c r="P60" i="151" s="1"/>
  <c r="O33" i="151"/>
  <c r="O49" i="151" s="1"/>
  <c r="O52" i="151" s="1"/>
  <c r="O54" i="151" s="1"/>
  <c r="O57" i="151" s="1"/>
  <c r="O60" i="151" s="1"/>
  <c r="N33" i="151"/>
  <c r="N49" i="151" s="1"/>
  <c r="N52" i="151" s="1"/>
  <c r="N54" i="151" s="1"/>
  <c r="N57" i="151" s="1"/>
  <c r="N60" i="151" s="1"/>
  <c r="M33" i="151"/>
  <c r="L33" i="151"/>
  <c r="L49" i="151" s="1"/>
  <c r="L52" i="151" s="1"/>
  <c r="L54" i="151" s="1"/>
  <c r="L57" i="151" s="1"/>
  <c r="L60" i="151" s="1"/>
  <c r="K33" i="151"/>
  <c r="K49" i="151" s="1"/>
  <c r="K52" i="151" s="1"/>
  <c r="K54" i="151" s="1"/>
  <c r="K57" i="151" s="1"/>
  <c r="K60" i="151" s="1"/>
  <c r="J33" i="151"/>
  <c r="I33" i="151"/>
  <c r="H33" i="151"/>
  <c r="H49" i="151" s="1"/>
  <c r="H52" i="151" s="1"/>
  <c r="H54" i="151" s="1"/>
  <c r="H57" i="151" s="1"/>
  <c r="H60" i="151" s="1"/>
  <c r="G33" i="151"/>
  <c r="G49" i="151" s="1"/>
  <c r="G52" i="151" s="1"/>
  <c r="G54" i="151" s="1"/>
  <c r="G57" i="151" s="1"/>
  <c r="G60" i="151" s="1"/>
  <c r="F33" i="151"/>
  <c r="F49" i="151" s="1"/>
  <c r="F52" i="151" s="1"/>
  <c r="F54" i="151" s="1"/>
  <c r="F57" i="151" s="1"/>
  <c r="F60" i="151" s="1"/>
  <c r="E33" i="151"/>
  <c r="D33" i="151"/>
  <c r="D49" i="151" s="1"/>
  <c r="D52" i="151" s="1"/>
  <c r="D54" i="151" s="1"/>
  <c r="D57" i="151" s="1"/>
  <c r="D60" i="151" s="1"/>
  <c r="C33" i="151"/>
  <c r="C49" i="151" s="1"/>
  <c r="C52" i="151" s="1"/>
  <c r="C54" i="151" s="1"/>
  <c r="C57" i="151" s="1"/>
  <c r="C60" i="151" s="1"/>
  <c r="AA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X49" i="152" s="1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U49" i="152" s="1"/>
  <c r="U52" i="152" s="1"/>
  <c r="U54" i="152" s="1"/>
  <c r="U57" i="152" s="1"/>
  <c r="U60" i="152" s="1"/>
  <c r="T33" i="152"/>
  <c r="S33" i="152"/>
  <c r="S49" i="152" s="1"/>
  <c r="S52" i="152" s="1"/>
  <c r="S54" i="152" s="1"/>
  <c r="S57" i="152" s="1"/>
  <c r="S60" i="152" s="1"/>
  <c r="R33" i="152"/>
  <c r="R49" i="152" s="1"/>
  <c r="R52" i="152" s="1"/>
  <c r="R54" i="152" s="1"/>
  <c r="R57" i="152" s="1"/>
  <c r="R60" i="152" s="1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N49" i="152" s="1"/>
  <c r="N52" i="152" s="1"/>
  <c r="N54" i="152" s="1"/>
  <c r="N57" i="152" s="1"/>
  <c r="N60" i="152" s="1"/>
  <c r="M33" i="152"/>
  <c r="M49" i="152" s="1"/>
  <c r="M52" i="152" s="1"/>
  <c r="M54" i="152" s="1"/>
  <c r="M57" i="152" s="1"/>
  <c r="M60" i="152" s="1"/>
  <c r="L33" i="152"/>
  <c r="K33" i="152"/>
  <c r="K49" i="152" s="1"/>
  <c r="K52" i="152" s="1"/>
  <c r="K54" i="152" s="1"/>
  <c r="K57" i="152" s="1"/>
  <c r="K60" i="152" s="1"/>
  <c r="J33" i="152"/>
  <c r="J49" i="152" s="1"/>
  <c r="J52" i="152" s="1"/>
  <c r="J54" i="152" s="1"/>
  <c r="J57" i="152" s="1"/>
  <c r="J60" i="152" s="1"/>
  <c r="I33" i="152"/>
  <c r="I49" i="152" s="1"/>
  <c r="I52" i="152" s="1"/>
  <c r="I54" i="152" s="1"/>
  <c r="I57" i="152" s="1"/>
  <c r="I60" i="152" s="1"/>
  <c r="H33" i="152"/>
  <c r="H49" i="152" s="1"/>
  <c r="H52" i="152" s="1"/>
  <c r="H54" i="152" s="1"/>
  <c r="H57" i="152" s="1"/>
  <c r="H60" i="152" s="1"/>
  <c r="G33" i="152"/>
  <c r="G49" i="152" s="1"/>
  <c r="G52" i="152" s="1"/>
  <c r="G54" i="152" s="1"/>
  <c r="G57" i="152" s="1"/>
  <c r="G60" i="152" s="1"/>
  <c r="F33" i="152"/>
  <c r="F49" i="152" s="1"/>
  <c r="F52" i="152" s="1"/>
  <c r="F54" i="152" s="1"/>
  <c r="F57" i="152" s="1"/>
  <c r="F60" i="152" s="1"/>
  <c r="E33" i="152"/>
  <c r="E49" i="152" s="1"/>
  <c r="E52" i="152" s="1"/>
  <c r="E54" i="152" s="1"/>
  <c r="E57" i="152" s="1"/>
  <c r="E60" i="152" s="1"/>
  <c r="D33" i="152"/>
  <c r="C33" i="152"/>
  <c r="C49" i="152" s="1"/>
  <c r="C52" i="152" s="1"/>
  <c r="C54" i="152" s="1"/>
  <c r="C57" i="152" s="1"/>
  <c r="C60" i="152" s="1"/>
  <c r="V49" i="153"/>
  <c r="V52" i="153" s="1"/>
  <c r="V54" i="153" s="1"/>
  <c r="V57" i="153" s="1"/>
  <c r="V60" i="153" s="1"/>
  <c r="R49" i="153"/>
  <c r="R52" i="153" s="1"/>
  <c r="R54" i="153" s="1"/>
  <c r="R57" i="153" s="1"/>
  <c r="R60" i="153" s="1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Y33" i="153"/>
  <c r="Y49" i="153" s="1"/>
  <c r="Y52" i="153" s="1"/>
  <c r="Y54" i="153" s="1"/>
  <c r="Y57" i="153" s="1"/>
  <c r="Y60" i="153" s="1"/>
  <c r="X33" i="153"/>
  <c r="X49" i="153" s="1"/>
  <c r="W33" i="153"/>
  <c r="W49" i="153" s="1"/>
  <c r="W52" i="153" s="1"/>
  <c r="W54" i="153" s="1"/>
  <c r="W57" i="153" s="1"/>
  <c r="W60" i="153" s="1"/>
  <c r="V33" i="153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R33" i="153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M49" i="153" s="1"/>
  <c r="M52" i="153" s="1"/>
  <c r="M54" i="153" s="1"/>
  <c r="M57" i="153" s="1"/>
  <c r="M60" i="153" s="1"/>
  <c r="L33" i="153"/>
  <c r="L49" i="153" s="1"/>
  <c r="L52" i="153" s="1"/>
  <c r="L54" i="153" s="1"/>
  <c r="L57" i="153" s="1"/>
  <c r="L60" i="153" s="1"/>
  <c r="K33" i="153"/>
  <c r="J33" i="153"/>
  <c r="J49" i="153" s="1"/>
  <c r="J52" i="153" s="1"/>
  <c r="J54" i="153" s="1"/>
  <c r="J57" i="153" s="1"/>
  <c r="J60" i="153" s="1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D49" i="153" s="1"/>
  <c r="D52" i="153" s="1"/>
  <c r="D54" i="153" s="1"/>
  <c r="D57" i="153" s="1"/>
  <c r="D60" i="153" s="1"/>
  <c r="C33" i="153"/>
  <c r="Z49" i="154"/>
  <c r="Y49" i="154"/>
  <c r="Y52" i="154" s="1"/>
  <c r="Y54" i="154" s="1"/>
  <c r="Y57" i="154" s="1"/>
  <c r="Y60" i="154" s="1"/>
  <c r="I49" i="154"/>
  <c r="I52" i="154" s="1"/>
  <c r="I54" i="154" s="1"/>
  <c r="I57" i="154" s="1"/>
  <c r="I60" i="154" s="1"/>
  <c r="E49" i="154"/>
  <c r="E52" i="154" s="1"/>
  <c r="E54" i="154" s="1"/>
  <c r="E57" i="154" s="1"/>
  <c r="E60" i="154" s="1"/>
  <c r="AA48" i="154"/>
  <c r="Z48" i="154"/>
  <c r="Y48" i="154"/>
  <c r="X48" i="154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Y33" i="154"/>
  <c r="X33" i="154"/>
  <c r="X49" i="154" s="1"/>
  <c r="X52" i="154" s="1"/>
  <c r="W33" i="154"/>
  <c r="W49" i="154" s="1"/>
  <c r="W52" i="154" s="1"/>
  <c r="W54" i="154" s="1"/>
  <c r="W57" i="154" s="1"/>
  <c r="W60" i="154" s="1"/>
  <c r="V33" i="154"/>
  <c r="V49" i="154" s="1"/>
  <c r="V52" i="154" s="1"/>
  <c r="V54" i="154" s="1"/>
  <c r="V57" i="154" s="1"/>
  <c r="V60" i="154" s="1"/>
  <c r="U33" i="154"/>
  <c r="U49" i="154" s="1"/>
  <c r="U52" i="154" s="1"/>
  <c r="U54" i="154" s="1"/>
  <c r="U57" i="154" s="1"/>
  <c r="U60" i="154" s="1"/>
  <c r="T33" i="154"/>
  <c r="T49" i="154" s="1"/>
  <c r="T52" i="154" s="1"/>
  <c r="T54" i="154" s="1"/>
  <c r="T57" i="154" s="1"/>
  <c r="T60" i="154" s="1"/>
  <c r="S33" i="154"/>
  <c r="S49" i="154" s="1"/>
  <c r="S52" i="154" s="1"/>
  <c r="S54" i="154" s="1"/>
  <c r="S57" i="154" s="1"/>
  <c r="S60" i="154" s="1"/>
  <c r="R33" i="154"/>
  <c r="R49" i="154" s="1"/>
  <c r="R52" i="154" s="1"/>
  <c r="R54" i="154" s="1"/>
  <c r="R57" i="154" s="1"/>
  <c r="R60" i="154" s="1"/>
  <c r="Q33" i="154"/>
  <c r="Q49" i="154" s="1"/>
  <c r="Q52" i="154" s="1"/>
  <c r="Q54" i="154" s="1"/>
  <c r="Q57" i="154" s="1"/>
  <c r="Q60" i="154" s="1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M49" i="154" s="1"/>
  <c r="M52" i="154" s="1"/>
  <c r="M54" i="154" s="1"/>
  <c r="M57" i="154" s="1"/>
  <c r="M60" i="154" s="1"/>
  <c r="L33" i="154"/>
  <c r="L49" i="154" s="1"/>
  <c r="L52" i="154" s="1"/>
  <c r="L54" i="154" s="1"/>
  <c r="L57" i="154" s="1"/>
  <c r="L60" i="154" s="1"/>
  <c r="K33" i="154"/>
  <c r="K49" i="154" s="1"/>
  <c r="K52" i="154" s="1"/>
  <c r="K54" i="154" s="1"/>
  <c r="K57" i="154" s="1"/>
  <c r="K60" i="154" s="1"/>
  <c r="J33" i="154"/>
  <c r="J49" i="154" s="1"/>
  <c r="J52" i="154" s="1"/>
  <c r="J54" i="154" s="1"/>
  <c r="J57" i="154" s="1"/>
  <c r="J60" i="154" s="1"/>
  <c r="I33" i="154"/>
  <c r="H33" i="154"/>
  <c r="H49" i="154" s="1"/>
  <c r="H52" i="154" s="1"/>
  <c r="H54" i="154" s="1"/>
  <c r="H57" i="154" s="1"/>
  <c r="H60" i="154" s="1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AA48" i="155"/>
  <c r="Y48" i="155"/>
  <c r="Z48" i="155" s="1"/>
  <c r="X48" i="155"/>
  <c r="W48" i="155"/>
  <c r="V48" i="155"/>
  <c r="U48" i="155"/>
  <c r="T48" i="155"/>
  <c r="S48" i="155"/>
  <c r="R48" i="155"/>
  <c r="Q48" i="155"/>
  <c r="Q49" i="155" s="1"/>
  <c r="Q52" i="155" s="1"/>
  <c r="Q54" i="155" s="1"/>
  <c r="Q57" i="155" s="1"/>
  <c r="Q60" i="155" s="1"/>
  <c r="P48" i="155"/>
  <c r="O48" i="155"/>
  <c r="N48" i="155"/>
  <c r="M48" i="155"/>
  <c r="L48" i="155"/>
  <c r="K48" i="155"/>
  <c r="J48" i="155"/>
  <c r="I48" i="155"/>
  <c r="I49" i="155" s="1"/>
  <c r="I52" i="155" s="1"/>
  <c r="I54" i="155" s="1"/>
  <c r="I57" i="155" s="1"/>
  <c r="I60" i="155" s="1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Z33" i="155"/>
  <c r="Y33" i="155"/>
  <c r="X33" i="155"/>
  <c r="X49" i="155" s="1"/>
  <c r="X52" i="155" s="1"/>
  <c r="W33" i="155"/>
  <c r="W49" i="155" s="1"/>
  <c r="W52" i="155" s="1"/>
  <c r="W54" i="155" s="1"/>
  <c r="W57" i="155" s="1"/>
  <c r="W60" i="155" s="1"/>
  <c r="V33" i="155"/>
  <c r="V49" i="155" s="1"/>
  <c r="V52" i="155" s="1"/>
  <c r="V54" i="155" s="1"/>
  <c r="V57" i="155" s="1"/>
  <c r="V60" i="155" s="1"/>
  <c r="U33" i="155"/>
  <c r="T33" i="155"/>
  <c r="T49" i="155" s="1"/>
  <c r="T52" i="155" s="1"/>
  <c r="T54" i="155" s="1"/>
  <c r="T57" i="155" s="1"/>
  <c r="T60" i="155" s="1"/>
  <c r="S33" i="155"/>
  <c r="S49" i="155" s="1"/>
  <c r="S52" i="155" s="1"/>
  <c r="S54" i="155" s="1"/>
  <c r="S57" i="155" s="1"/>
  <c r="S60" i="155" s="1"/>
  <c r="R33" i="155"/>
  <c r="Q33" i="155"/>
  <c r="P33" i="155"/>
  <c r="P49" i="155" s="1"/>
  <c r="P52" i="155" s="1"/>
  <c r="P54" i="155" s="1"/>
  <c r="P57" i="155" s="1"/>
  <c r="P60" i="155" s="1"/>
  <c r="O33" i="155"/>
  <c r="O49" i="155" s="1"/>
  <c r="O52" i="155" s="1"/>
  <c r="O54" i="155" s="1"/>
  <c r="O57" i="155" s="1"/>
  <c r="O60" i="155" s="1"/>
  <c r="N33" i="155"/>
  <c r="N49" i="155" s="1"/>
  <c r="N52" i="155" s="1"/>
  <c r="N54" i="155" s="1"/>
  <c r="N57" i="155" s="1"/>
  <c r="N60" i="155" s="1"/>
  <c r="M33" i="155"/>
  <c r="L33" i="155"/>
  <c r="L49" i="155" s="1"/>
  <c r="L52" i="155" s="1"/>
  <c r="L54" i="155" s="1"/>
  <c r="L57" i="155" s="1"/>
  <c r="L60" i="155" s="1"/>
  <c r="K33" i="155"/>
  <c r="K49" i="155" s="1"/>
  <c r="K52" i="155" s="1"/>
  <c r="K54" i="155" s="1"/>
  <c r="K57" i="155" s="1"/>
  <c r="K60" i="155" s="1"/>
  <c r="J33" i="155"/>
  <c r="I33" i="155"/>
  <c r="H33" i="155"/>
  <c r="H49" i="155" s="1"/>
  <c r="H52" i="155" s="1"/>
  <c r="H54" i="155" s="1"/>
  <c r="H57" i="155" s="1"/>
  <c r="H60" i="155" s="1"/>
  <c r="G33" i="155"/>
  <c r="G49" i="155" s="1"/>
  <c r="G52" i="155" s="1"/>
  <c r="G54" i="155" s="1"/>
  <c r="G57" i="155" s="1"/>
  <c r="G60" i="155" s="1"/>
  <c r="F33" i="155"/>
  <c r="F49" i="155" s="1"/>
  <c r="F52" i="155" s="1"/>
  <c r="F54" i="155" s="1"/>
  <c r="F57" i="155" s="1"/>
  <c r="F60" i="155" s="1"/>
  <c r="E33" i="155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W49" i="156"/>
  <c r="W52" i="156" s="1"/>
  <c r="W54" i="156" s="1"/>
  <c r="W57" i="156" s="1"/>
  <c r="W60" i="156" s="1"/>
  <c r="S49" i="156"/>
  <c r="S52" i="156" s="1"/>
  <c r="S54" i="156" s="1"/>
  <c r="S57" i="156" s="1"/>
  <c r="S60" i="156" s="1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AA49" i="156" s="1"/>
  <c r="AA52" i="156" s="1"/>
  <c r="AA54" i="156" s="1"/>
  <c r="AA57" i="156" s="1"/>
  <c r="AA60" i="156" s="1"/>
  <c r="Y33" i="156"/>
  <c r="Y49" i="156" s="1"/>
  <c r="Y52" i="156" s="1"/>
  <c r="Y54" i="156" s="1"/>
  <c r="Y57" i="156" s="1"/>
  <c r="Y60" i="156" s="1"/>
  <c r="X33" i="156"/>
  <c r="W33" i="156"/>
  <c r="V33" i="156"/>
  <c r="V49" i="156" s="1"/>
  <c r="V52" i="156" s="1"/>
  <c r="V54" i="156" s="1"/>
  <c r="V57" i="156" s="1"/>
  <c r="V60" i="156" s="1"/>
  <c r="U33" i="156"/>
  <c r="U49" i="156" s="1"/>
  <c r="U52" i="156" s="1"/>
  <c r="U54" i="156" s="1"/>
  <c r="U57" i="156" s="1"/>
  <c r="U60" i="156" s="1"/>
  <c r="T33" i="156"/>
  <c r="S33" i="156"/>
  <c r="R33" i="156"/>
  <c r="R49" i="156" s="1"/>
  <c r="R52" i="156" s="1"/>
  <c r="R54" i="156" s="1"/>
  <c r="R57" i="156" s="1"/>
  <c r="R60" i="156" s="1"/>
  <c r="Q33" i="156"/>
  <c r="Q49" i="156" s="1"/>
  <c r="Q52" i="156" s="1"/>
  <c r="Q54" i="156" s="1"/>
  <c r="Q57" i="156" s="1"/>
  <c r="Q60" i="156" s="1"/>
  <c r="P33" i="156"/>
  <c r="O33" i="156"/>
  <c r="O49" i="156" s="1"/>
  <c r="O52" i="156" s="1"/>
  <c r="O54" i="156" s="1"/>
  <c r="O57" i="156" s="1"/>
  <c r="O60" i="156" s="1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K33" i="156"/>
  <c r="K49" i="156" s="1"/>
  <c r="K52" i="156" s="1"/>
  <c r="K54" i="156" s="1"/>
  <c r="K57" i="156" s="1"/>
  <c r="K60" i="156" s="1"/>
  <c r="J33" i="156"/>
  <c r="J49" i="156" s="1"/>
  <c r="J52" i="156" s="1"/>
  <c r="J54" i="156" s="1"/>
  <c r="J57" i="156" s="1"/>
  <c r="J60" i="156" s="1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C33" i="156"/>
  <c r="C49" i="156" s="1"/>
  <c r="C52" i="156" s="1"/>
  <c r="C54" i="156" s="1"/>
  <c r="C57" i="156" s="1"/>
  <c r="C60" i="156" s="1"/>
  <c r="T49" i="157"/>
  <c r="T52" i="157" s="1"/>
  <c r="T54" i="157" s="1"/>
  <c r="T57" i="157" s="1"/>
  <c r="T60" i="157" s="1"/>
  <c r="P49" i="157"/>
  <c r="P52" i="157" s="1"/>
  <c r="P54" i="157" s="1"/>
  <c r="P57" i="157" s="1"/>
  <c r="P60" i="157" s="1"/>
  <c r="L49" i="157"/>
  <c r="L52" i="157" s="1"/>
  <c r="L54" i="157" s="1"/>
  <c r="L57" i="157" s="1"/>
  <c r="L60" i="157" s="1"/>
  <c r="AA48" i="157"/>
  <c r="Y48" i="157"/>
  <c r="X48" i="157"/>
  <c r="W48" i="157"/>
  <c r="V48" i="157"/>
  <c r="U48" i="157"/>
  <c r="U49" i="157" s="1"/>
  <c r="U52" i="157" s="1"/>
  <c r="U54" i="157" s="1"/>
  <c r="U57" i="157" s="1"/>
  <c r="U60" i="157" s="1"/>
  <c r="T48" i="157"/>
  <c r="S48" i="157"/>
  <c r="R48" i="157"/>
  <c r="Q48" i="157"/>
  <c r="P48" i="157"/>
  <c r="O48" i="157"/>
  <c r="N48" i="157"/>
  <c r="M48" i="157"/>
  <c r="M49" i="157" s="1"/>
  <c r="M52" i="157" s="1"/>
  <c r="M54" i="157" s="1"/>
  <c r="M57" i="157" s="1"/>
  <c r="M60" i="157" s="1"/>
  <c r="L48" i="157"/>
  <c r="K48" i="157"/>
  <c r="J48" i="157"/>
  <c r="I48" i="157"/>
  <c r="H48" i="157"/>
  <c r="G48" i="157"/>
  <c r="F48" i="157"/>
  <c r="E48" i="157"/>
  <c r="E49" i="157" s="1"/>
  <c r="E52" i="157" s="1"/>
  <c r="E54" i="157" s="1"/>
  <c r="E57" i="157" s="1"/>
  <c r="E60" i="157" s="1"/>
  <c r="D48" i="157"/>
  <c r="C48" i="157"/>
  <c r="AA33" i="157"/>
  <c r="AA49" i="157" s="1"/>
  <c r="AA52" i="157" s="1"/>
  <c r="AA54" i="157" s="1"/>
  <c r="AA57" i="157" s="1"/>
  <c r="AA60" i="157" s="1"/>
  <c r="Y33" i="157"/>
  <c r="X33" i="157"/>
  <c r="Z33" i="157" s="1"/>
  <c r="W33" i="157"/>
  <c r="W49" i="157" s="1"/>
  <c r="W52" i="157" s="1"/>
  <c r="W54" i="157" s="1"/>
  <c r="W57" i="157" s="1"/>
  <c r="W60" i="157" s="1"/>
  <c r="V33" i="157"/>
  <c r="U33" i="157"/>
  <c r="T33" i="157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P33" i="157"/>
  <c r="O33" i="157"/>
  <c r="O49" i="157" s="1"/>
  <c r="O52" i="157" s="1"/>
  <c r="O54" i="157" s="1"/>
  <c r="O57" i="157" s="1"/>
  <c r="O60" i="157" s="1"/>
  <c r="N33" i="157"/>
  <c r="M33" i="157"/>
  <c r="L33" i="157"/>
  <c r="K33" i="157"/>
  <c r="K49" i="157" s="1"/>
  <c r="K52" i="157" s="1"/>
  <c r="K54" i="157" s="1"/>
  <c r="K57" i="157" s="1"/>
  <c r="K60" i="157" s="1"/>
  <c r="J33" i="157"/>
  <c r="J49" i="157" s="1"/>
  <c r="J52" i="157" s="1"/>
  <c r="J54" i="157" s="1"/>
  <c r="J57" i="157" s="1"/>
  <c r="J60" i="157" s="1"/>
  <c r="I33" i="157"/>
  <c r="H33" i="157"/>
  <c r="H49" i="157" s="1"/>
  <c r="H52" i="157" s="1"/>
  <c r="H54" i="157" s="1"/>
  <c r="H57" i="157" s="1"/>
  <c r="H60" i="157" s="1"/>
  <c r="G33" i="157"/>
  <c r="G49" i="157" s="1"/>
  <c r="G52" i="157" s="1"/>
  <c r="G54" i="157" s="1"/>
  <c r="G57" i="157" s="1"/>
  <c r="G60" i="157" s="1"/>
  <c r="F33" i="157"/>
  <c r="E33" i="157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S49" i="158"/>
  <c r="S52" i="158" s="1"/>
  <c r="S54" i="158" s="1"/>
  <c r="S57" i="158" s="1"/>
  <c r="S60" i="158" s="1"/>
  <c r="O49" i="158"/>
  <c r="O52" i="158" s="1"/>
  <c r="O54" i="158" s="1"/>
  <c r="O57" i="158" s="1"/>
  <c r="O60" i="158" s="1"/>
  <c r="K49" i="158"/>
  <c r="K52" i="158" s="1"/>
  <c r="K54" i="158" s="1"/>
  <c r="K57" i="158" s="1"/>
  <c r="K60" i="158" s="1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U49" i="158" s="1"/>
  <c r="U52" i="158" s="1"/>
  <c r="U54" i="158" s="1"/>
  <c r="U57" i="158" s="1"/>
  <c r="U60" i="158" s="1"/>
  <c r="T33" i="158"/>
  <c r="S33" i="158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O33" i="158"/>
  <c r="N33" i="158"/>
  <c r="N49" i="158" s="1"/>
  <c r="N52" i="158" s="1"/>
  <c r="N54" i="158" s="1"/>
  <c r="N57" i="158" s="1"/>
  <c r="N60" i="158" s="1"/>
  <c r="M33" i="158"/>
  <c r="M49" i="158" s="1"/>
  <c r="M52" i="158" s="1"/>
  <c r="M54" i="158" s="1"/>
  <c r="M57" i="158" s="1"/>
  <c r="M60" i="158" s="1"/>
  <c r="L33" i="158"/>
  <c r="K33" i="158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C33" i="158"/>
  <c r="C49" i="158" s="1"/>
  <c r="C52" i="158" s="1"/>
  <c r="C54" i="158" s="1"/>
  <c r="C57" i="158" s="1"/>
  <c r="C60" i="158" s="1"/>
  <c r="J49" i="159"/>
  <c r="J52" i="159" s="1"/>
  <c r="J54" i="159" s="1"/>
  <c r="J57" i="159" s="1"/>
  <c r="J60" i="159" s="1"/>
  <c r="F49" i="159"/>
  <c r="F52" i="159" s="1"/>
  <c r="F54" i="159" s="1"/>
  <c r="F57" i="159" s="1"/>
  <c r="F60" i="159" s="1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Y49" i="159" s="1"/>
  <c r="Y52" i="159" s="1"/>
  <c r="Y54" i="159" s="1"/>
  <c r="Y57" i="159" s="1"/>
  <c r="Y60" i="159" s="1"/>
  <c r="X33" i="159"/>
  <c r="X49" i="159" s="1"/>
  <c r="W33" i="159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T49" i="159" s="1"/>
  <c r="T52" i="159" s="1"/>
  <c r="T54" i="159" s="1"/>
  <c r="T57" i="159" s="1"/>
  <c r="T60" i="159" s="1"/>
  <c r="S33" i="159"/>
  <c r="R33" i="159"/>
  <c r="R49" i="159" s="1"/>
  <c r="R52" i="159" s="1"/>
  <c r="R54" i="159" s="1"/>
  <c r="R57" i="159" s="1"/>
  <c r="R60" i="159" s="1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N33" i="159"/>
  <c r="N49" i="159" s="1"/>
  <c r="N52" i="159" s="1"/>
  <c r="N54" i="159" s="1"/>
  <c r="N57" i="159" s="1"/>
  <c r="N60" i="159" s="1"/>
  <c r="M33" i="159"/>
  <c r="M49" i="159" s="1"/>
  <c r="M52" i="159" s="1"/>
  <c r="M54" i="159" s="1"/>
  <c r="M57" i="159" s="1"/>
  <c r="M60" i="159" s="1"/>
  <c r="L33" i="159"/>
  <c r="L49" i="159" s="1"/>
  <c r="L52" i="159" s="1"/>
  <c r="L54" i="159" s="1"/>
  <c r="L57" i="159" s="1"/>
  <c r="L60" i="159" s="1"/>
  <c r="K33" i="159"/>
  <c r="J33" i="159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F33" i="159"/>
  <c r="E33" i="159"/>
  <c r="E49" i="159" s="1"/>
  <c r="E52" i="159" s="1"/>
  <c r="E54" i="159" s="1"/>
  <c r="E57" i="159" s="1"/>
  <c r="E60" i="159" s="1"/>
  <c r="D33" i="159"/>
  <c r="D49" i="159" s="1"/>
  <c r="D52" i="159" s="1"/>
  <c r="D54" i="159" s="1"/>
  <c r="D57" i="159" s="1"/>
  <c r="D60" i="159" s="1"/>
  <c r="C33" i="159"/>
  <c r="AA48" i="160"/>
  <c r="Z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AA49" i="160" s="1"/>
  <c r="AA52" i="160" s="1"/>
  <c r="AA54" i="160" s="1"/>
  <c r="AA57" i="160" s="1"/>
  <c r="AA60" i="160" s="1"/>
  <c r="Y33" i="160"/>
  <c r="Y49" i="160" s="1"/>
  <c r="Y52" i="160" s="1"/>
  <c r="Y54" i="160" s="1"/>
  <c r="Y57" i="160" s="1"/>
  <c r="Y60" i="160" s="1"/>
  <c r="X33" i="160"/>
  <c r="X49" i="160" s="1"/>
  <c r="W33" i="160"/>
  <c r="W49" i="160" s="1"/>
  <c r="W52" i="160" s="1"/>
  <c r="W54" i="160" s="1"/>
  <c r="W57" i="160" s="1"/>
  <c r="W60" i="160" s="1"/>
  <c r="V33" i="160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S49" i="160" s="1"/>
  <c r="S52" i="160" s="1"/>
  <c r="S54" i="160" s="1"/>
  <c r="S57" i="160" s="1"/>
  <c r="S60" i="160" s="1"/>
  <c r="R33" i="160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K49" i="160" s="1"/>
  <c r="K52" i="160" s="1"/>
  <c r="K54" i="160" s="1"/>
  <c r="K57" i="160" s="1"/>
  <c r="K60" i="160" s="1"/>
  <c r="J33" i="160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AA48" i="161"/>
  <c r="Y48" i="161"/>
  <c r="X48" i="161"/>
  <c r="X49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Z33" i="161" s="1"/>
  <c r="X33" i="16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V57" i="161" s="1"/>
  <c r="V60" i="161" s="1"/>
  <c r="U33" i="16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R49" i="161" s="1"/>
  <c r="R52" i="161" s="1"/>
  <c r="R54" i="161" s="1"/>
  <c r="R57" i="161" s="1"/>
  <c r="R60" i="161" s="1"/>
  <c r="Q33" i="161"/>
  <c r="P33" i="161"/>
  <c r="P49" i="161" s="1"/>
  <c r="P52" i="161" s="1"/>
  <c r="P54" i="161" s="1"/>
  <c r="P57" i="161" s="1"/>
  <c r="P60" i="161" s="1"/>
  <c r="O33" i="161"/>
  <c r="O49" i="161" s="1"/>
  <c r="O52" i="161" s="1"/>
  <c r="O54" i="161" s="1"/>
  <c r="O57" i="161" s="1"/>
  <c r="O60" i="161" s="1"/>
  <c r="N33" i="161"/>
  <c r="N49" i="161" s="1"/>
  <c r="N52" i="161" s="1"/>
  <c r="N54" i="161" s="1"/>
  <c r="N57" i="161" s="1"/>
  <c r="N60" i="161" s="1"/>
  <c r="M33" i="16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J49" i="161" s="1"/>
  <c r="J52" i="161" s="1"/>
  <c r="J54" i="161" s="1"/>
  <c r="J57" i="161" s="1"/>
  <c r="J60" i="161" s="1"/>
  <c r="I33" i="16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AA49" i="162"/>
  <c r="AA52" i="162" s="1"/>
  <c r="AA54" i="162" s="1"/>
  <c r="AA57" i="162" s="1"/>
  <c r="AA60" i="162" s="1"/>
  <c r="W49" i="162"/>
  <c r="W52" i="162" s="1"/>
  <c r="W54" i="162" s="1"/>
  <c r="W57" i="162" s="1"/>
  <c r="W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P49" i="162" s="1"/>
  <c r="P52" i="162" s="1"/>
  <c r="P54" i="162" s="1"/>
  <c r="P57" i="162" s="1"/>
  <c r="P60" i="162" s="1"/>
  <c r="O48" i="162"/>
  <c r="N48" i="162"/>
  <c r="M48" i="162"/>
  <c r="L48" i="162"/>
  <c r="K48" i="162"/>
  <c r="J48" i="162"/>
  <c r="I48" i="162"/>
  <c r="H48" i="162"/>
  <c r="H49" i="162" s="1"/>
  <c r="H52" i="162" s="1"/>
  <c r="H54" i="162" s="1"/>
  <c r="H57" i="162" s="1"/>
  <c r="H60" i="162" s="1"/>
  <c r="G48" i="162"/>
  <c r="F48" i="162"/>
  <c r="E48" i="162"/>
  <c r="D48" i="162"/>
  <c r="C48" i="162"/>
  <c r="AA33" i="162"/>
  <c r="Z33" i="162"/>
  <c r="Y33" i="162"/>
  <c r="Y49" i="162" s="1"/>
  <c r="Y52" i="162" s="1"/>
  <c r="Y54" i="162" s="1"/>
  <c r="Y57" i="162" s="1"/>
  <c r="Y60" i="162" s="1"/>
  <c r="X33" i="162"/>
  <c r="W33" i="162"/>
  <c r="V33" i="162"/>
  <c r="V49" i="162" s="1"/>
  <c r="V52" i="162" s="1"/>
  <c r="V54" i="162" s="1"/>
  <c r="V57" i="162" s="1"/>
  <c r="V60" i="162" s="1"/>
  <c r="U33" i="162"/>
  <c r="U49" i="162" s="1"/>
  <c r="U52" i="162" s="1"/>
  <c r="U54" i="162" s="1"/>
  <c r="U57" i="162" s="1"/>
  <c r="U60" i="162" s="1"/>
  <c r="T33" i="162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Q49" i="162" s="1"/>
  <c r="Q52" i="162" s="1"/>
  <c r="Q54" i="162" s="1"/>
  <c r="Q57" i="162" s="1"/>
  <c r="Q60" i="162" s="1"/>
  <c r="P33" i="162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M49" i="162" s="1"/>
  <c r="M52" i="162" s="1"/>
  <c r="M54" i="162" s="1"/>
  <c r="M57" i="162" s="1"/>
  <c r="M60" i="162" s="1"/>
  <c r="L33" i="162"/>
  <c r="K33" i="162"/>
  <c r="K49" i="162" s="1"/>
  <c r="K52" i="162" s="1"/>
  <c r="K54" i="162" s="1"/>
  <c r="K57" i="162" s="1"/>
  <c r="K60" i="162" s="1"/>
  <c r="J33" i="162"/>
  <c r="J49" i="162" s="1"/>
  <c r="J52" i="162" s="1"/>
  <c r="J54" i="162" s="1"/>
  <c r="J57" i="162" s="1"/>
  <c r="J60" i="162" s="1"/>
  <c r="I33" i="162"/>
  <c r="I49" i="162" s="1"/>
  <c r="I52" i="162" s="1"/>
  <c r="I54" i="162" s="1"/>
  <c r="I57" i="162" s="1"/>
  <c r="I60" i="162" s="1"/>
  <c r="H33" i="162"/>
  <c r="G33" i="162"/>
  <c r="G49" i="162" s="1"/>
  <c r="G52" i="162" s="1"/>
  <c r="G54" i="162" s="1"/>
  <c r="G57" i="162" s="1"/>
  <c r="G60" i="162" s="1"/>
  <c r="F33" i="162"/>
  <c r="F49" i="162" s="1"/>
  <c r="F52" i="162" s="1"/>
  <c r="F54" i="162" s="1"/>
  <c r="F57" i="162" s="1"/>
  <c r="F60" i="162" s="1"/>
  <c r="E33" i="162"/>
  <c r="E49" i="162" s="1"/>
  <c r="E52" i="162" s="1"/>
  <c r="E54" i="162" s="1"/>
  <c r="E57" i="162" s="1"/>
  <c r="E60" i="162" s="1"/>
  <c r="D33" i="162"/>
  <c r="C33" i="162"/>
  <c r="C49" i="162" s="1"/>
  <c r="C52" i="162" s="1"/>
  <c r="C54" i="162" s="1"/>
  <c r="C57" i="162" s="1"/>
  <c r="C60" i="162" s="1"/>
  <c r="R49" i="163"/>
  <c r="R52" i="163" s="1"/>
  <c r="R54" i="163" s="1"/>
  <c r="R57" i="163" s="1"/>
  <c r="R60" i="163" s="1"/>
  <c r="AA48" i="163"/>
  <c r="Y48" i="163"/>
  <c r="X48" i="163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Y33" i="163"/>
  <c r="Y49" i="163" s="1"/>
  <c r="Y52" i="163" s="1"/>
  <c r="Y54" i="163" s="1"/>
  <c r="Y57" i="163" s="1"/>
  <c r="Y60" i="163" s="1"/>
  <c r="X33" i="163"/>
  <c r="X49" i="163" s="1"/>
  <c r="W33" i="163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R33" i="163"/>
  <c r="Q33" i="163"/>
  <c r="Q49" i="163" s="1"/>
  <c r="Q52" i="163" s="1"/>
  <c r="Q54" i="163" s="1"/>
  <c r="Q57" i="163" s="1"/>
  <c r="Q60" i="163" s="1"/>
  <c r="P33" i="163"/>
  <c r="P49" i="163" s="1"/>
  <c r="P52" i="163" s="1"/>
  <c r="P54" i="163" s="1"/>
  <c r="P57" i="163" s="1"/>
  <c r="P60" i="163" s="1"/>
  <c r="O33" i="163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H49" i="163" s="1"/>
  <c r="H52" i="163" s="1"/>
  <c r="H54" i="163" s="1"/>
  <c r="H57" i="163" s="1"/>
  <c r="H60" i="163" s="1"/>
  <c r="G33" i="163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D49" i="163" s="1"/>
  <c r="D52" i="163" s="1"/>
  <c r="D54" i="163" s="1"/>
  <c r="D57" i="163" s="1"/>
  <c r="D60" i="163" s="1"/>
  <c r="C33" i="163"/>
  <c r="I49" i="164"/>
  <c r="I52" i="164" s="1"/>
  <c r="I54" i="164" s="1"/>
  <c r="I57" i="164" s="1"/>
  <c r="I60" i="164" s="1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Y49" i="164" s="1"/>
  <c r="Y52" i="164" s="1"/>
  <c r="Y54" i="164" s="1"/>
  <c r="Y57" i="164" s="1"/>
  <c r="Y60" i="164" s="1"/>
  <c r="X33" i="164"/>
  <c r="X49" i="164" s="1"/>
  <c r="W33" i="164"/>
  <c r="W49" i="164" s="1"/>
  <c r="W52" i="164" s="1"/>
  <c r="W54" i="164" s="1"/>
  <c r="W57" i="164" s="1"/>
  <c r="W60" i="164" s="1"/>
  <c r="V33" i="164"/>
  <c r="V49" i="164" s="1"/>
  <c r="V52" i="164" s="1"/>
  <c r="V54" i="164" s="1"/>
  <c r="V57" i="164" s="1"/>
  <c r="V60" i="164" s="1"/>
  <c r="U33" i="164"/>
  <c r="U49" i="164" s="1"/>
  <c r="U52" i="164" s="1"/>
  <c r="U54" i="164" s="1"/>
  <c r="U57" i="164" s="1"/>
  <c r="U60" i="164" s="1"/>
  <c r="T33" i="164"/>
  <c r="T49" i="164" s="1"/>
  <c r="T52" i="164" s="1"/>
  <c r="T54" i="164" s="1"/>
  <c r="T57" i="164" s="1"/>
  <c r="T60" i="164" s="1"/>
  <c r="S33" i="164"/>
  <c r="S49" i="164" s="1"/>
  <c r="S52" i="164" s="1"/>
  <c r="S54" i="164" s="1"/>
  <c r="S57" i="164" s="1"/>
  <c r="S60" i="164" s="1"/>
  <c r="R33" i="164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N49" i="164" s="1"/>
  <c r="N52" i="164" s="1"/>
  <c r="N54" i="164" s="1"/>
  <c r="N57" i="164" s="1"/>
  <c r="N60" i="164" s="1"/>
  <c r="M33" i="164"/>
  <c r="M49" i="164" s="1"/>
  <c r="M52" i="164" s="1"/>
  <c r="M54" i="164" s="1"/>
  <c r="M57" i="164" s="1"/>
  <c r="M60" i="164" s="1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I33" i="164"/>
  <c r="H33" i="164"/>
  <c r="H49" i="164" s="1"/>
  <c r="H52" i="164" s="1"/>
  <c r="H54" i="164" s="1"/>
  <c r="H57" i="164" s="1"/>
  <c r="H60" i="164" s="1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E49" i="164" s="1"/>
  <c r="E52" i="164" s="1"/>
  <c r="E54" i="164" s="1"/>
  <c r="E57" i="164" s="1"/>
  <c r="E60" i="164" s="1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H49" i="165"/>
  <c r="H52" i="165" s="1"/>
  <c r="H54" i="165" s="1"/>
  <c r="H57" i="165" s="1"/>
  <c r="H60" i="165" s="1"/>
  <c r="AA48" i="165"/>
  <c r="Y48" i="165"/>
  <c r="Y49" i="165" s="1"/>
  <c r="Y52" i="165" s="1"/>
  <c r="Y54" i="165" s="1"/>
  <c r="Y57" i="165" s="1"/>
  <c r="Y60" i="165" s="1"/>
  <c r="X48" i="165"/>
  <c r="W48" i="165"/>
  <c r="V48" i="165"/>
  <c r="U48" i="165"/>
  <c r="T48" i="165"/>
  <c r="S48" i="165"/>
  <c r="R48" i="165"/>
  <c r="Q48" i="165"/>
  <c r="Q49" i="165" s="1"/>
  <c r="Q52" i="165" s="1"/>
  <c r="Q54" i="165" s="1"/>
  <c r="Q57" i="165" s="1"/>
  <c r="Q60" i="165" s="1"/>
  <c r="P48" i="165"/>
  <c r="O48" i="165"/>
  <c r="N48" i="165"/>
  <c r="M48" i="165"/>
  <c r="L48" i="165"/>
  <c r="K48" i="165"/>
  <c r="J48" i="165"/>
  <c r="I48" i="165"/>
  <c r="I49" i="165" s="1"/>
  <c r="I52" i="165" s="1"/>
  <c r="I54" i="165" s="1"/>
  <c r="I57" i="165" s="1"/>
  <c r="I60" i="165" s="1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Z33" i="165"/>
  <c r="Y33" i="165"/>
  <c r="X33" i="165"/>
  <c r="X49" i="165" s="1"/>
  <c r="Z49" i="165" s="1"/>
  <c r="W33" i="165"/>
  <c r="W49" i="165" s="1"/>
  <c r="W52" i="165" s="1"/>
  <c r="W54" i="165" s="1"/>
  <c r="W57" i="165" s="1"/>
  <c r="W60" i="165" s="1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R33" i="165"/>
  <c r="R49" i="165" s="1"/>
  <c r="R52" i="165" s="1"/>
  <c r="R54" i="165" s="1"/>
  <c r="R57" i="165" s="1"/>
  <c r="R60" i="165" s="1"/>
  <c r="Q33" i="165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J33" i="165"/>
  <c r="J49" i="165" s="1"/>
  <c r="J52" i="165" s="1"/>
  <c r="J54" i="165" s="1"/>
  <c r="J57" i="165" s="1"/>
  <c r="J60" i="165" s="1"/>
  <c r="I33" i="165"/>
  <c r="H33" i="165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AA49" i="166"/>
  <c r="AA52" i="166" s="1"/>
  <c r="AA54" i="166" s="1"/>
  <c r="AA57" i="166" s="1"/>
  <c r="AA60" i="166" s="1"/>
  <c r="O49" i="166"/>
  <c r="O52" i="166" s="1"/>
  <c r="O54" i="166" s="1"/>
  <c r="O57" i="166" s="1"/>
  <c r="O60" i="166" s="1"/>
  <c r="G49" i="166"/>
  <c r="G52" i="166" s="1"/>
  <c r="G54" i="166" s="1"/>
  <c r="G57" i="166" s="1"/>
  <c r="G60" i="166" s="1"/>
  <c r="AA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Y33" i="166"/>
  <c r="Y49" i="166" s="1"/>
  <c r="Y52" i="166" s="1"/>
  <c r="Y54" i="166" s="1"/>
  <c r="Y57" i="166" s="1"/>
  <c r="Y60" i="166" s="1"/>
  <c r="X33" i="166"/>
  <c r="W33" i="166"/>
  <c r="W49" i="166" s="1"/>
  <c r="W52" i="166" s="1"/>
  <c r="W54" i="166" s="1"/>
  <c r="W57" i="166" s="1"/>
  <c r="W60" i="166" s="1"/>
  <c r="V33" i="166"/>
  <c r="V49" i="166" s="1"/>
  <c r="V52" i="166" s="1"/>
  <c r="V54" i="166" s="1"/>
  <c r="V57" i="166" s="1"/>
  <c r="V60" i="166" s="1"/>
  <c r="U33" i="166"/>
  <c r="U49" i="166" s="1"/>
  <c r="U52" i="166" s="1"/>
  <c r="U54" i="166" s="1"/>
  <c r="U57" i="166" s="1"/>
  <c r="U60" i="166" s="1"/>
  <c r="T33" i="166"/>
  <c r="T49" i="166" s="1"/>
  <c r="T52" i="166" s="1"/>
  <c r="T54" i="166" s="1"/>
  <c r="T57" i="166" s="1"/>
  <c r="T60" i="166" s="1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Q49" i="166" s="1"/>
  <c r="Q52" i="166" s="1"/>
  <c r="Q54" i="166" s="1"/>
  <c r="Q57" i="166" s="1"/>
  <c r="Q60" i="166" s="1"/>
  <c r="P33" i="166"/>
  <c r="O33" i="166"/>
  <c r="N33" i="166"/>
  <c r="N49" i="166" s="1"/>
  <c r="N52" i="166" s="1"/>
  <c r="N54" i="166" s="1"/>
  <c r="N57" i="166" s="1"/>
  <c r="N60" i="166" s="1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J49" i="166" s="1"/>
  <c r="J52" i="166" s="1"/>
  <c r="J54" i="166" s="1"/>
  <c r="J57" i="166" s="1"/>
  <c r="J60" i="166" s="1"/>
  <c r="I33" i="166"/>
  <c r="I49" i="166" s="1"/>
  <c r="I52" i="166" s="1"/>
  <c r="I54" i="166" s="1"/>
  <c r="I57" i="166" s="1"/>
  <c r="I60" i="166" s="1"/>
  <c r="H33" i="166"/>
  <c r="G33" i="166"/>
  <c r="F33" i="166"/>
  <c r="F49" i="166" s="1"/>
  <c r="F52" i="166" s="1"/>
  <c r="F54" i="166" s="1"/>
  <c r="F57" i="166" s="1"/>
  <c r="F60" i="166" s="1"/>
  <c r="E33" i="166"/>
  <c r="E49" i="166" s="1"/>
  <c r="E52" i="166" s="1"/>
  <c r="E54" i="166" s="1"/>
  <c r="E57" i="166" s="1"/>
  <c r="E60" i="166" s="1"/>
  <c r="D33" i="166"/>
  <c r="D49" i="166" s="1"/>
  <c r="D52" i="166" s="1"/>
  <c r="D54" i="166" s="1"/>
  <c r="D57" i="166" s="1"/>
  <c r="D60" i="166" s="1"/>
  <c r="C33" i="166"/>
  <c r="C49" i="166" s="1"/>
  <c r="C52" i="166" s="1"/>
  <c r="C54" i="166" s="1"/>
  <c r="C57" i="166" s="1"/>
  <c r="C60" i="166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X49" i="167" s="1"/>
  <c r="W33" i="167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T49" i="167" s="1"/>
  <c r="T52" i="167" s="1"/>
  <c r="T54" i="167" s="1"/>
  <c r="T57" i="167" s="1"/>
  <c r="T60" i="167" s="1"/>
  <c r="S33" i="167"/>
  <c r="S49" i="167" s="1"/>
  <c r="S52" i="167" s="1"/>
  <c r="S54" i="167" s="1"/>
  <c r="S57" i="167" s="1"/>
  <c r="S60" i="167" s="1"/>
  <c r="R33" i="167"/>
  <c r="R49" i="167" s="1"/>
  <c r="R52" i="167" s="1"/>
  <c r="R54" i="167" s="1"/>
  <c r="R57" i="167" s="1"/>
  <c r="R60" i="167" s="1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N33" i="167"/>
  <c r="N49" i="167" s="1"/>
  <c r="N52" i="167" s="1"/>
  <c r="N54" i="167" s="1"/>
  <c r="N57" i="167" s="1"/>
  <c r="N60" i="167" s="1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J49" i="167" s="1"/>
  <c r="J52" i="167" s="1"/>
  <c r="J54" i="167" s="1"/>
  <c r="J57" i="167" s="1"/>
  <c r="J60" i="167" s="1"/>
  <c r="I33" i="167"/>
  <c r="I49" i="167" s="1"/>
  <c r="I52" i="167" s="1"/>
  <c r="I54" i="167" s="1"/>
  <c r="I57" i="167" s="1"/>
  <c r="I60" i="167" s="1"/>
  <c r="H33" i="167"/>
  <c r="H49" i="167" s="1"/>
  <c r="H52" i="167" s="1"/>
  <c r="H54" i="167" s="1"/>
  <c r="H57" i="167" s="1"/>
  <c r="H60" i="167" s="1"/>
  <c r="G33" i="167"/>
  <c r="F33" i="167"/>
  <c r="F49" i="167" s="1"/>
  <c r="F52" i="167" s="1"/>
  <c r="F54" i="167" s="1"/>
  <c r="F57" i="167" s="1"/>
  <c r="F60" i="167" s="1"/>
  <c r="E33" i="167"/>
  <c r="E49" i="167" s="1"/>
  <c r="E52" i="167" s="1"/>
  <c r="E54" i="167" s="1"/>
  <c r="E57" i="167" s="1"/>
  <c r="E60" i="167" s="1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U49" i="168"/>
  <c r="U52" i="168" s="1"/>
  <c r="U54" i="168" s="1"/>
  <c r="U57" i="168" s="1"/>
  <c r="U60" i="168" s="1"/>
  <c r="Q49" i="168"/>
  <c r="Q52" i="168" s="1"/>
  <c r="Q54" i="168" s="1"/>
  <c r="Q57" i="168" s="1"/>
  <c r="Q60" i="168" s="1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Y49" i="168" s="1"/>
  <c r="Y52" i="168" s="1"/>
  <c r="Y54" i="168" s="1"/>
  <c r="Y57" i="168" s="1"/>
  <c r="Y60" i="168" s="1"/>
  <c r="X33" i="168"/>
  <c r="X49" i="168" s="1"/>
  <c r="W33" i="168"/>
  <c r="W49" i="168" s="1"/>
  <c r="W52" i="168" s="1"/>
  <c r="W54" i="168" s="1"/>
  <c r="W57" i="168" s="1"/>
  <c r="W60" i="168" s="1"/>
  <c r="V33" i="168"/>
  <c r="U33" i="168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E33" i="168"/>
  <c r="E49" i="168" s="1"/>
  <c r="E52" i="168" s="1"/>
  <c r="E54" i="168" s="1"/>
  <c r="E57" i="168" s="1"/>
  <c r="E60" i="168" s="1"/>
  <c r="D33" i="168"/>
  <c r="D49" i="168" s="1"/>
  <c r="D52" i="168" s="1"/>
  <c r="D54" i="168" s="1"/>
  <c r="D57" i="168" s="1"/>
  <c r="D60" i="168" s="1"/>
  <c r="C33" i="168"/>
  <c r="C49" i="168" s="1"/>
  <c r="C52" i="168" s="1"/>
  <c r="C54" i="168" s="1"/>
  <c r="C57" i="168" s="1"/>
  <c r="C60" i="168" s="1"/>
  <c r="L49" i="169"/>
  <c r="L52" i="169" s="1"/>
  <c r="L54" i="169" s="1"/>
  <c r="L57" i="169" s="1"/>
  <c r="L60" i="169" s="1"/>
  <c r="AA48" i="169"/>
  <c r="Z48" i="169"/>
  <c r="Y48" i="169"/>
  <c r="X48" i="169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Y33" i="169"/>
  <c r="X33" i="169"/>
  <c r="X49" i="169" s="1"/>
  <c r="Z49" i="169" s="1"/>
  <c r="W33" i="169"/>
  <c r="W49" i="169" s="1"/>
  <c r="W52" i="169" s="1"/>
  <c r="W54" i="169" s="1"/>
  <c r="W57" i="169" s="1"/>
  <c r="W60" i="169" s="1"/>
  <c r="V33" i="169"/>
  <c r="U33" i="169"/>
  <c r="T33" i="169"/>
  <c r="T49" i="169" s="1"/>
  <c r="T52" i="169" s="1"/>
  <c r="T54" i="169" s="1"/>
  <c r="T57" i="169" s="1"/>
  <c r="T60" i="169" s="1"/>
  <c r="S33" i="169"/>
  <c r="S49" i="169" s="1"/>
  <c r="S52" i="169" s="1"/>
  <c r="S54" i="169" s="1"/>
  <c r="S57" i="169" s="1"/>
  <c r="S60" i="169" s="1"/>
  <c r="R33" i="169"/>
  <c r="R49" i="169" s="1"/>
  <c r="R52" i="169" s="1"/>
  <c r="R54" i="169" s="1"/>
  <c r="R57" i="169" s="1"/>
  <c r="R60" i="169" s="1"/>
  <c r="Q33" i="169"/>
  <c r="Q49" i="169" s="1"/>
  <c r="Q52" i="169" s="1"/>
  <c r="Q54" i="169" s="1"/>
  <c r="Q57" i="169" s="1"/>
  <c r="Q60" i="169" s="1"/>
  <c r="P33" i="169"/>
  <c r="P49" i="169" s="1"/>
  <c r="P52" i="169" s="1"/>
  <c r="P54" i="169" s="1"/>
  <c r="P57" i="169" s="1"/>
  <c r="P60" i="169" s="1"/>
  <c r="O33" i="169"/>
  <c r="O49" i="169" s="1"/>
  <c r="O52" i="169" s="1"/>
  <c r="O54" i="169" s="1"/>
  <c r="O57" i="169" s="1"/>
  <c r="O60" i="169" s="1"/>
  <c r="N33" i="169"/>
  <c r="M33" i="169"/>
  <c r="L33" i="169"/>
  <c r="K33" i="169"/>
  <c r="K49" i="169" s="1"/>
  <c r="K52" i="169" s="1"/>
  <c r="K54" i="169" s="1"/>
  <c r="K57" i="169" s="1"/>
  <c r="K60" i="169" s="1"/>
  <c r="J33" i="169"/>
  <c r="J49" i="169" s="1"/>
  <c r="J52" i="169" s="1"/>
  <c r="J54" i="169" s="1"/>
  <c r="J57" i="169" s="1"/>
  <c r="J60" i="169" s="1"/>
  <c r="I33" i="169"/>
  <c r="I49" i="169" s="1"/>
  <c r="I52" i="169" s="1"/>
  <c r="I54" i="169" s="1"/>
  <c r="I57" i="169" s="1"/>
  <c r="I60" i="169" s="1"/>
  <c r="H33" i="169"/>
  <c r="H49" i="169" s="1"/>
  <c r="H52" i="169" s="1"/>
  <c r="H54" i="169" s="1"/>
  <c r="H57" i="169" s="1"/>
  <c r="H60" i="169" s="1"/>
  <c r="G33" i="169"/>
  <c r="G49" i="169" s="1"/>
  <c r="G52" i="169" s="1"/>
  <c r="G54" i="169" s="1"/>
  <c r="G57" i="169" s="1"/>
  <c r="G60" i="169" s="1"/>
  <c r="F33" i="169"/>
  <c r="E33" i="169"/>
  <c r="D33" i="169"/>
  <c r="D49" i="169" s="1"/>
  <c r="D52" i="169" s="1"/>
  <c r="D54" i="169" s="1"/>
  <c r="D57" i="169" s="1"/>
  <c r="D60" i="169" s="1"/>
  <c r="C33" i="169"/>
  <c r="C49" i="169" s="1"/>
  <c r="C52" i="169" s="1"/>
  <c r="C54" i="169" s="1"/>
  <c r="C57" i="169" s="1"/>
  <c r="C60" i="169" s="1"/>
  <c r="S49" i="170"/>
  <c r="S52" i="170" s="1"/>
  <c r="S54" i="170" s="1"/>
  <c r="S57" i="170" s="1"/>
  <c r="S60" i="170" s="1"/>
  <c r="O49" i="170"/>
  <c r="O52" i="170" s="1"/>
  <c r="O54" i="170" s="1"/>
  <c r="O57" i="170" s="1"/>
  <c r="O60" i="170" s="1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Y49" i="170" s="1"/>
  <c r="Y52" i="170" s="1"/>
  <c r="Y54" i="170" s="1"/>
  <c r="Y57" i="170" s="1"/>
  <c r="Y60" i="170" s="1"/>
  <c r="X33" i="170"/>
  <c r="X49" i="170" s="1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S33" i="170"/>
  <c r="R33" i="170"/>
  <c r="R49" i="170" s="1"/>
  <c r="R52" i="170" s="1"/>
  <c r="R54" i="170" s="1"/>
  <c r="R57" i="170" s="1"/>
  <c r="R60" i="170" s="1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N33" i="170"/>
  <c r="N49" i="170" s="1"/>
  <c r="N52" i="170" s="1"/>
  <c r="N54" i="170" s="1"/>
  <c r="N57" i="170" s="1"/>
  <c r="N60" i="170" s="1"/>
  <c r="M33" i="170"/>
  <c r="M49" i="170" s="1"/>
  <c r="M52" i="170" s="1"/>
  <c r="M54" i="170" s="1"/>
  <c r="M57" i="170" s="1"/>
  <c r="M60" i="170" s="1"/>
  <c r="L33" i="170"/>
  <c r="K33" i="170"/>
  <c r="K49" i="170" s="1"/>
  <c r="K52" i="170" s="1"/>
  <c r="K54" i="170" s="1"/>
  <c r="K57" i="170" s="1"/>
  <c r="K60" i="170" s="1"/>
  <c r="J33" i="170"/>
  <c r="J49" i="170" s="1"/>
  <c r="J52" i="170" s="1"/>
  <c r="J54" i="170" s="1"/>
  <c r="J57" i="170" s="1"/>
  <c r="J60" i="170" s="1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C33" i="170"/>
  <c r="C49" i="170" s="1"/>
  <c r="C52" i="170" s="1"/>
  <c r="C54" i="170" s="1"/>
  <c r="C57" i="170" s="1"/>
  <c r="C60" i="170" s="1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Y33" i="171"/>
  <c r="Y49" i="171" s="1"/>
  <c r="Y52" i="171" s="1"/>
  <c r="Y54" i="171" s="1"/>
  <c r="Y57" i="171" s="1"/>
  <c r="Y60" i="171" s="1"/>
  <c r="X33" i="171"/>
  <c r="X49" i="171" s="1"/>
  <c r="W33" i="171"/>
  <c r="W49" i="171" s="1"/>
  <c r="W52" i="171" s="1"/>
  <c r="W54" i="171" s="1"/>
  <c r="W57" i="171" s="1"/>
  <c r="W60" i="171" s="1"/>
  <c r="V33" i="171"/>
  <c r="V49" i="171" s="1"/>
  <c r="V52" i="171" s="1"/>
  <c r="V54" i="171" s="1"/>
  <c r="V57" i="171" s="1"/>
  <c r="V60" i="171" s="1"/>
  <c r="U33" i="171"/>
  <c r="U49" i="171" s="1"/>
  <c r="U52" i="171" s="1"/>
  <c r="U54" i="171" s="1"/>
  <c r="U57" i="171" s="1"/>
  <c r="U60" i="171" s="1"/>
  <c r="T33" i="171"/>
  <c r="T49" i="171" s="1"/>
  <c r="T52" i="171" s="1"/>
  <c r="T54" i="171" s="1"/>
  <c r="T57" i="171" s="1"/>
  <c r="T60" i="171" s="1"/>
  <c r="S33" i="171"/>
  <c r="R33" i="171"/>
  <c r="R49" i="171" s="1"/>
  <c r="R52" i="171" s="1"/>
  <c r="R54" i="171" s="1"/>
  <c r="R57" i="171" s="1"/>
  <c r="R60" i="171" s="1"/>
  <c r="Q33" i="171"/>
  <c r="Q49" i="171" s="1"/>
  <c r="Q52" i="171" s="1"/>
  <c r="Q54" i="171" s="1"/>
  <c r="Q57" i="171" s="1"/>
  <c r="Q60" i="171" s="1"/>
  <c r="P33" i="171"/>
  <c r="P49" i="171" s="1"/>
  <c r="P52" i="171" s="1"/>
  <c r="P54" i="171" s="1"/>
  <c r="P57" i="171" s="1"/>
  <c r="P60" i="171" s="1"/>
  <c r="O33" i="171"/>
  <c r="O49" i="171" s="1"/>
  <c r="O52" i="171" s="1"/>
  <c r="O54" i="171" s="1"/>
  <c r="O57" i="171" s="1"/>
  <c r="O60" i="171" s="1"/>
  <c r="N33" i="171"/>
  <c r="N49" i="171" s="1"/>
  <c r="N52" i="171" s="1"/>
  <c r="N54" i="171" s="1"/>
  <c r="N57" i="171" s="1"/>
  <c r="N60" i="171" s="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Q49" i="172"/>
  <c r="Q52" i="172" s="1"/>
  <c r="Q54" i="172" s="1"/>
  <c r="Q57" i="172" s="1"/>
  <c r="Q60" i="172" s="1"/>
  <c r="I49" i="172"/>
  <c r="I52" i="172" s="1"/>
  <c r="I54" i="172" s="1"/>
  <c r="I57" i="172" s="1"/>
  <c r="I60" i="172" s="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Y49" i="172" s="1"/>
  <c r="Y52" i="172" s="1"/>
  <c r="Y54" i="172" s="1"/>
  <c r="Y57" i="172" s="1"/>
  <c r="Y60" i="172" s="1"/>
  <c r="X33" i="172"/>
  <c r="X49" i="172" s="1"/>
  <c r="W33" i="172"/>
  <c r="W49" i="172" s="1"/>
  <c r="W52" i="172" s="1"/>
  <c r="W54" i="172" s="1"/>
  <c r="W57" i="172" s="1"/>
  <c r="W60" i="172" s="1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Q33" i="172"/>
  <c r="P33" i="172"/>
  <c r="P49" i="172" s="1"/>
  <c r="P52" i="172" s="1"/>
  <c r="P54" i="172" s="1"/>
  <c r="P57" i="172" s="1"/>
  <c r="P60" i="172" s="1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M49" i="172" s="1"/>
  <c r="M52" i="172" s="1"/>
  <c r="M54" i="172" s="1"/>
  <c r="M57" i="172" s="1"/>
  <c r="M60" i="172" s="1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I33" i="172"/>
  <c r="H33" i="172"/>
  <c r="H49" i="172" s="1"/>
  <c r="H52" i="172" s="1"/>
  <c r="H54" i="172" s="1"/>
  <c r="H57" i="172" s="1"/>
  <c r="H60" i="172" s="1"/>
  <c r="G33" i="172"/>
  <c r="G49" i="172" s="1"/>
  <c r="G52" i="172" s="1"/>
  <c r="G54" i="172" s="1"/>
  <c r="G57" i="172" s="1"/>
  <c r="G60" i="172" s="1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D49" i="172" s="1"/>
  <c r="D52" i="172" s="1"/>
  <c r="D54" i="172" s="1"/>
  <c r="D57" i="172" s="1"/>
  <c r="D60" i="172" s="1"/>
  <c r="C33" i="172"/>
  <c r="C49" i="172" s="1"/>
  <c r="C52" i="172" s="1"/>
  <c r="C54" i="172" s="1"/>
  <c r="C57" i="172" s="1"/>
  <c r="C60" i="172" s="1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AA49" i="173" s="1"/>
  <c r="AA52" i="173" s="1"/>
  <c r="AA54" i="173" s="1"/>
  <c r="AA57" i="173" s="1"/>
  <c r="AA60" i="173" s="1"/>
  <c r="Y33" i="173"/>
  <c r="X33" i="173"/>
  <c r="W33" i="173"/>
  <c r="V33" i="173"/>
  <c r="V49" i="173" s="1"/>
  <c r="V52" i="173" s="1"/>
  <c r="V54" i="173" s="1"/>
  <c r="V57" i="173" s="1"/>
  <c r="V60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S49" i="173" s="1"/>
  <c r="S52" i="173" s="1"/>
  <c r="S54" i="173" s="1"/>
  <c r="S57" i="173" s="1"/>
  <c r="S60" i="173" s="1"/>
  <c r="R33" i="173"/>
  <c r="R49" i="173" s="1"/>
  <c r="R52" i="173" s="1"/>
  <c r="R54" i="173" s="1"/>
  <c r="R57" i="173" s="1"/>
  <c r="R60" i="173" s="1"/>
  <c r="Q33" i="173"/>
  <c r="P33" i="173"/>
  <c r="P49" i="173" s="1"/>
  <c r="P52" i="173" s="1"/>
  <c r="P54" i="173" s="1"/>
  <c r="P57" i="173" s="1"/>
  <c r="P60" i="173" s="1"/>
  <c r="O33" i="173"/>
  <c r="N33" i="173"/>
  <c r="N49" i="173" s="1"/>
  <c r="N52" i="173" s="1"/>
  <c r="N54" i="173" s="1"/>
  <c r="N57" i="173" s="1"/>
  <c r="N60" i="173" s="1"/>
  <c r="M33" i="173"/>
  <c r="M49" i="173" s="1"/>
  <c r="M52" i="173" s="1"/>
  <c r="M54" i="173" s="1"/>
  <c r="M57" i="173" s="1"/>
  <c r="M60" i="173" s="1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H33" i="173"/>
  <c r="H49" i="173" s="1"/>
  <c r="H52" i="173" s="1"/>
  <c r="H54" i="173" s="1"/>
  <c r="H57" i="173" s="1"/>
  <c r="H60" i="173" s="1"/>
  <c r="G33" i="173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C49" i="173" s="1"/>
  <c r="C52" i="173" s="1"/>
  <c r="C54" i="173" s="1"/>
  <c r="C57" i="173" s="1"/>
  <c r="C60" i="173" s="1"/>
  <c r="O49" i="174"/>
  <c r="O52" i="174" s="1"/>
  <c r="O54" i="174" s="1"/>
  <c r="O57" i="174" s="1"/>
  <c r="O60" i="174" s="1"/>
  <c r="G49" i="174"/>
  <c r="G52" i="174" s="1"/>
  <c r="G54" i="174" s="1"/>
  <c r="G57" i="174" s="1"/>
  <c r="G60" i="174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AA49" i="174" s="1"/>
  <c r="AA52" i="174" s="1"/>
  <c r="AA54" i="174" s="1"/>
  <c r="AA57" i="174" s="1"/>
  <c r="AA60" i="174" s="1"/>
  <c r="Y33" i="174"/>
  <c r="Y49" i="174" s="1"/>
  <c r="Y52" i="174" s="1"/>
  <c r="Y54" i="174" s="1"/>
  <c r="Y57" i="174" s="1"/>
  <c r="Y60" i="174" s="1"/>
  <c r="X33" i="174"/>
  <c r="Z33" i="174" s="1"/>
  <c r="W33" i="174"/>
  <c r="W49" i="174" s="1"/>
  <c r="W52" i="174" s="1"/>
  <c r="W54" i="174" s="1"/>
  <c r="W57" i="174" s="1"/>
  <c r="W60" i="174" s="1"/>
  <c r="V33" i="174"/>
  <c r="V49" i="174" s="1"/>
  <c r="V52" i="174" s="1"/>
  <c r="V54" i="174" s="1"/>
  <c r="V57" i="174" s="1"/>
  <c r="V60" i="174" s="1"/>
  <c r="U33" i="174"/>
  <c r="U49" i="174" s="1"/>
  <c r="U52" i="174" s="1"/>
  <c r="U54" i="174" s="1"/>
  <c r="U57" i="174" s="1"/>
  <c r="U60" i="174" s="1"/>
  <c r="T33" i="174"/>
  <c r="T49" i="174" s="1"/>
  <c r="T52" i="174" s="1"/>
  <c r="T54" i="174" s="1"/>
  <c r="T57" i="174" s="1"/>
  <c r="T60" i="174" s="1"/>
  <c r="S33" i="174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O33" i="174"/>
  <c r="N33" i="174"/>
  <c r="N49" i="174" s="1"/>
  <c r="N52" i="174" s="1"/>
  <c r="N54" i="174" s="1"/>
  <c r="N57" i="174" s="1"/>
  <c r="N60" i="174" s="1"/>
  <c r="M33" i="174"/>
  <c r="M49" i="174" s="1"/>
  <c r="M52" i="174" s="1"/>
  <c r="M54" i="174" s="1"/>
  <c r="M57" i="174" s="1"/>
  <c r="M60" i="174" s="1"/>
  <c r="L33" i="174"/>
  <c r="L49" i="174" s="1"/>
  <c r="L52" i="174" s="1"/>
  <c r="L54" i="174" s="1"/>
  <c r="L57" i="174" s="1"/>
  <c r="L60" i="174" s="1"/>
  <c r="K33" i="174"/>
  <c r="J33" i="174"/>
  <c r="J49" i="174" s="1"/>
  <c r="J52" i="174" s="1"/>
  <c r="J54" i="174" s="1"/>
  <c r="J57" i="174" s="1"/>
  <c r="J60" i="174" s="1"/>
  <c r="I33" i="174"/>
  <c r="I49" i="174" s="1"/>
  <c r="I52" i="174" s="1"/>
  <c r="I54" i="174" s="1"/>
  <c r="I57" i="174" s="1"/>
  <c r="I60" i="174" s="1"/>
  <c r="H33" i="174"/>
  <c r="G33" i="174"/>
  <c r="F33" i="174"/>
  <c r="F49" i="174" s="1"/>
  <c r="F52" i="174" s="1"/>
  <c r="F54" i="174" s="1"/>
  <c r="F57" i="174" s="1"/>
  <c r="F60" i="174" s="1"/>
  <c r="E33" i="174"/>
  <c r="E49" i="174" s="1"/>
  <c r="E52" i="174" s="1"/>
  <c r="E54" i="174" s="1"/>
  <c r="E57" i="174" s="1"/>
  <c r="E60" i="174" s="1"/>
  <c r="D33" i="174"/>
  <c r="D49" i="174" s="1"/>
  <c r="D52" i="174" s="1"/>
  <c r="D54" i="174" s="1"/>
  <c r="D57" i="174" s="1"/>
  <c r="D60" i="174" s="1"/>
  <c r="C33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X49" i="175" s="1"/>
  <c r="W33" i="175"/>
  <c r="V33" i="175"/>
  <c r="V49" i="175" s="1"/>
  <c r="V52" i="175" s="1"/>
  <c r="V54" i="175" s="1"/>
  <c r="V57" i="175" s="1"/>
  <c r="V60" i="175" s="1"/>
  <c r="U33" i="175"/>
  <c r="U49" i="175" s="1"/>
  <c r="U52" i="175" s="1"/>
  <c r="U54" i="175" s="1"/>
  <c r="U57" i="175" s="1"/>
  <c r="U60" i="175" s="1"/>
  <c r="T33" i="175"/>
  <c r="T49" i="175" s="1"/>
  <c r="T52" i="175" s="1"/>
  <c r="T54" i="175" s="1"/>
  <c r="T57" i="175" s="1"/>
  <c r="T60" i="175" s="1"/>
  <c r="S33" i="175"/>
  <c r="S49" i="175" s="1"/>
  <c r="S52" i="175" s="1"/>
  <c r="S54" i="175" s="1"/>
  <c r="S57" i="175" s="1"/>
  <c r="S60" i="175" s="1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N33" i="175"/>
  <c r="N49" i="175" s="1"/>
  <c r="N52" i="175" s="1"/>
  <c r="N54" i="175" s="1"/>
  <c r="N57" i="175" s="1"/>
  <c r="N60" i="175" s="1"/>
  <c r="M33" i="175"/>
  <c r="M49" i="175" s="1"/>
  <c r="M52" i="175" s="1"/>
  <c r="M54" i="175" s="1"/>
  <c r="M57" i="175" s="1"/>
  <c r="M60" i="175" s="1"/>
  <c r="L33" i="175"/>
  <c r="L49" i="175" s="1"/>
  <c r="L52" i="175" s="1"/>
  <c r="L54" i="175" s="1"/>
  <c r="L57" i="175" s="1"/>
  <c r="L60" i="175" s="1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F33" i="175"/>
  <c r="F49" i="175" s="1"/>
  <c r="F52" i="175" s="1"/>
  <c r="F54" i="175" s="1"/>
  <c r="F57" i="175" s="1"/>
  <c r="F60" i="175" s="1"/>
  <c r="E33" i="175"/>
  <c r="E49" i="175" s="1"/>
  <c r="E52" i="175" s="1"/>
  <c r="E54" i="175" s="1"/>
  <c r="E57" i="175" s="1"/>
  <c r="E60" i="175" s="1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C54" i="176"/>
  <c r="C57" i="176" s="1"/>
  <c r="C60" i="176" s="1"/>
  <c r="U49" i="176"/>
  <c r="U52" i="176" s="1"/>
  <c r="U54" i="176" s="1"/>
  <c r="U57" i="176" s="1"/>
  <c r="U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AA49" i="176" s="1"/>
  <c r="AA52" i="176" s="1"/>
  <c r="AA54" i="176" s="1"/>
  <c r="AA57" i="176" s="1"/>
  <c r="AA60" i="176" s="1"/>
  <c r="Y33" i="176"/>
  <c r="Y49" i="176" s="1"/>
  <c r="Y52" i="176" s="1"/>
  <c r="Y54" i="176" s="1"/>
  <c r="Y57" i="176" s="1"/>
  <c r="Y60" i="176" s="1"/>
  <c r="X33" i="176"/>
  <c r="W33" i="176"/>
  <c r="W49" i="176" s="1"/>
  <c r="W52" i="176" s="1"/>
  <c r="W54" i="176" s="1"/>
  <c r="W57" i="176" s="1"/>
  <c r="W60" i="176" s="1"/>
  <c r="V33" i="176"/>
  <c r="U33" i="176"/>
  <c r="T33" i="176"/>
  <c r="T49" i="176" s="1"/>
  <c r="T52" i="176" s="1"/>
  <c r="T54" i="176" s="1"/>
  <c r="T57" i="176" s="1"/>
  <c r="T60" i="176" s="1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P49" i="176" s="1"/>
  <c r="P52" i="176" s="1"/>
  <c r="P54" i="176" s="1"/>
  <c r="P57" i="176" s="1"/>
  <c r="P60" i="176" s="1"/>
  <c r="O33" i="176"/>
  <c r="O49" i="176" s="1"/>
  <c r="O52" i="176" s="1"/>
  <c r="O54" i="176" s="1"/>
  <c r="O57" i="176" s="1"/>
  <c r="O60" i="176" s="1"/>
  <c r="N33" i="176"/>
  <c r="M33" i="176"/>
  <c r="M49" i="176" s="1"/>
  <c r="M52" i="176" s="1"/>
  <c r="M54" i="176" s="1"/>
  <c r="M57" i="176" s="1"/>
  <c r="M60" i="176" s="1"/>
  <c r="L33" i="176"/>
  <c r="L49" i="176" s="1"/>
  <c r="L52" i="176" s="1"/>
  <c r="L54" i="176" s="1"/>
  <c r="L57" i="176" s="1"/>
  <c r="L60" i="176" s="1"/>
  <c r="K33" i="176"/>
  <c r="K49" i="176" s="1"/>
  <c r="K52" i="176" s="1"/>
  <c r="K54" i="176" s="1"/>
  <c r="K57" i="176" s="1"/>
  <c r="K60" i="176" s="1"/>
  <c r="J33" i="176"/>
  <c r="J49" i="176" s="1"/>
  <c r="J52" i="176" s="1"/>
  <c r="J54" i="176" s="1"/>
  <c r="J57" i="176" s="1"/>
  <c r="J60" i="176" s="1"/>
  <c r="I33" i="176"/>
  <c r="I49" i="176" s="1"/>
  <c r="I52" i="176" s="1"/>
  <c r="I54" i="176" s="1"/>
  <c r="I57" i="176" s="1"/>
  <c r="I60" i="176" s="1"/>
  <c r="H33" i="176"/>
  <c r="H49" i="176" s="1"/>
  <c r="H52" i="176" s="1"/>
  <c r="H54" i="176" s="1"/>
  <c r="H57" i="176" s="1"/>
  <c r="H60" i="176" s="1"/>
  <c r="G33" i="176"/>
  <c r="G49" i="176" s="1"/>
  <c r="G52" i="176" s="1"/>
  <c r="G54" i="176" s="1"/>
  <c r="G57" i="176" s="1"/>
  <c r="G60" i="176" s="1"/>
  <c r="F33" i="176"/>
  <c r="E33" i="176"/>
  <c r="E49" i="176" s="1"/>
  <c r="E52" i="176" s="1"/>
  <c r="E54" i="176" s="1"/>
  <c r="E57" i="176" s="1"/>
  <c r="E60" i="176" s="1"/>
  <c r="D33" i="176"/>
  <c r="D49" i="176" s="1"/>
  <c r="D52" i="176" s="1"/>
  <c r="D54" i="176" s="1"/>
  <c r="D57" i="176" s="1"/>
  <c r="D60" i="176" s="1"/>
  <c r="C33" i="176"/>
  <c r="C49" i="176" s="1"/>
  <c r="C52" i="176" s="1"/>
  <c r="J49" i="177"/>
  <c r="J52" i="177" s="1"/>
  <c r="J54" i="177" s="1"/>
  <c r="J57" i="177" s="1"/>
  <c r="J60" i="177" s="1"/>
  <c r="F49" i="177"/>
  <c r="F52" i="177" s="1"/>
  <c r="F54" i="177" s="1"/>
  <c r="F57" i="177" s="1"/>
  <c r="F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Y49" i="177" s="1"/>
  <c r="Y52" i="177" s="1"/>
  <c r="Y54" i="177" s="1"/>
  <c r="Y57" i="177" s="1"/>
  <c r="Y60" i="177" s="1"/>
  <c r="X33" i="177"/>
  <c r="X49" i="177" s="1"/>
  <c r="W33" i="177"/>
  <c r="V33" i="177"/>
  <c r="V49" i="177" s="1"/>
  <c r="V52" i="177" s="1"/>
  <c r="V54" i="177" s="1"/>
  <c r="V57" i="177" s="1"/>
  <c r="V60" i="177" s="1"/>
  <c r="U33" i="177"/>
  <c r="U49" i="177" s="1"/>
  <c r="U52" i="177" s="1"/>
  <c r="U54" i="177" s="1"/>
  <c r="U57" i="177" s="1"/>
  <c r="U60" i="177" s="1"/>
  <c r="T33" i="177"/>
  <c r="T49" i="177" s="1"/>
  <c r="T52" i="177" s="1"/>
  <c r="T54" i="177" s="1"/>
  <c r="T57" i="177" s="1"/>
  <c r="T60" i="177" s="1"/>
  <c r="S33" i="177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P49" i="177" s="1"/>
  <c r="P52" i="177" s="1"/>
  <c r="P54" i="177" s="1"/>
  <c r="P57" i="177" s="1"/>
  <c r="P60" i="177" s="1"/>
  <c r="O33" i="177"/>
  <c r="N33" i="177"/>
  <c r="N49" i="177" s="1"/>
  <c r="N52" i="177" s="1"/>
  <c r="N54" i="177" s="1"/>
  <c r="N57" i="177" s="1"/>
  <c r="N60" i="177" s="1"/>
  <c r="M33" i="177"/>
  <c r="M49" i="177" s="1"/>
  <c r="M52" i="177" s="1"/>
  <c r="M54" i="177" s="1"/>
  <c r="M57" i="177" s="1"/>
  <c r="M60" i="177" s="1"/>
  <c r="L33" i="177"/>
  <c r="L49" i="177" s="1"/>
  <c r="L52" i="177" s="1"/>
  <c r="L54" i="177" s="1"/>
  <c r="L57" i="177" s="1"/>
  <c r="L60" i="177" s="1"/>
  <c r="K33" i="177"/>
  <c r="J33" i="177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F33" i="177"/>
  <c r="E33" i="177"/>
  <c r="E49" i="177" s="1"/>
  <c r="E52" i="177" s="1"/>
  <c r="E54" i="177" s="1"/>
  <c r="E57" i="177" s="1"/>
  <c r="E60" i="177" s="1"/>
  <c r="D33" i="177"/>
  <c r="D49" i="177" s="1"/>
  <c r="D52" i="177" s="1"/>
  <c r="D54" i="177" s="1"/>
  <c r="D57" i="177" s="1"/>
  <c r="D60" i="177" s="1"/>
  <c r="C33" i="177"/>
  <c r="U49" i="178"/>
  <c r="U52" i="178" s="1"/>
  <c r="U54" i="178" s="1"/>
  <c r="U57" i="178" s="1"/>
  <c r="U60" i="178" s="1"/>
  <c r="AA48" i="178"/>
  <c r="Z48" i="178"/>
  <c r="Y48" i="178"/>
  <c r="X48" i="178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Y49" i="178" s="1"/>
  <c r="Y52" i="178" s="1"/>
  <c r="Y54" i="178" s="1"/>
  <c r="Y57" i="178" s="1"/>
  <c r="Y60" i="178" s="1"/>
  <c r="X33" i="178"/>
  <c r="X49" i="178" s="1"/>
  <c r="W33" i="178"/>
  <c r="W49" i="178" s="1"/>
  <c r="W52" i="178" s="1"/>
  <c r="W54" i="178" s="1"/>
  <c r="W57" i="178" s="1"/>
  <c r="W60" i="178" s="1"/>
  <c r="V33" i="178"/>
  <c r="U33" i="178"/>
  <c r="T33" i="178"/>
  <c r="T49" i="178" s="1"/>
  <c r="T52" i="178" s="1"/>
  <c r="T54" i="178" s="1"/>
  <c r="T57" i="178" s="1"/>
  <c r="T60" i="178" s="1"/>
  <c r="S33" i="178"/>
  <c r="S49" i="178" s="1"/>
  <c r="S52" i="178" s="1"/>
  <c r="S54" i="178" s="1"/>
  <c r="S57" i="178" s="1"/>
  <c r="S60" i="178" s="1"/>
  <c r="R33" i="178"/>
  <c r="Q33" i="178"/>
  <c r="Q49" i="178" s="1"/>
  <c r="Q52" i="178" s="1"/>
  <c r="Q54" i="178" s="1"/>
  <c r="Q57" i="178" s="1"/>
  <c r="Q60" i="178" s="1"/>
  <c r="P33" i="178"/>
  <c r="P49" i="178" s="1"/>
  <c r="P52" i="178" s="1"/>
  <c r="P54" i="178" s="1"/>
  <c r="P57" i="178" s="1"/>
  <c r="P60" i="178" s="1"/>
  <c r="O33" i="178"/>
  <c r="O49" i="178" s="1"/>
  <c r="O52" i="178" s="1"/>
  <c r="O54" i="178" s="1"/>
  <c r="O57" i="178" s="1"/>
  <c r="O60" i="178" s="1"/>
  <c r="N33" i="178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K49" i="178" s="1"/>
  <c r="K52" i="178" s="1"/>
  <c r="K54" i="178" s="1"/>
  <c r="K57" i="178" s="1"/>
  <c r="K60" i="178" s="1"/>
  <c r="J33" i="178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C49" i="178" s="1"/>
  <c r="C52" i="178" s="1"/>
  <c r="C54" i="178" s="1"/>
  <c r="C57" i="178" s="1"/>
  <c r="C60" i="178" s="1"/>
  <c r="L49" i="179"/>
  <c r="L52" i="179" s="1"/>
  <c r="L54" i="179" s="1"/>
  <c r="L57" i="179" s="1"/>
  <c r="L60" i="179" s="1"/>
  <c r="AA48" i="179"/>
  <c r="Y48" i="179"/>
  <c r="X48" i="179"/>
  <c r="X49" i="179" s="1"/>
  <c r="W48" i="179"/>
  <c r="V48" i="179"/>
  <c r="U48" i="179"/>
  <c r="U49" i="179" s="1"/>
  <c r="U52" i="179" s="1"/>
  <c r="U54" i="179" s="1"/>
  <c r="U57" i="179" s="1"/>
  <c r="U60" i="179" s="1"/>
  <c r="T48" i="179"/>
  <c r="S48" i="179"/>
  <c r="R48" i="179"/>
  <c r="Q48" i="179"/>
  <c r="P48" i="179"/>
  <c r="P49" i="179" s="1"/>
  <c r="P52" i="179" s="1"/>
  <c r="P54" i="179" s="1"/>
  <c r="P57" i="179" s="1"/>
  <c r="P60" i="179" s="1"/>
  <c r="O48" i="179"/>
  <c r="N48" i="179"/>
  <c r="M48" i="179"/>
  <c r="M49" i="179" s="1"/>
  <c r="M52" i="179" s="1"/>
  <c r="M54" i="179" s="1"/>
  <c r="M57" i="179" s="1"/>
  <c r="M60" i="179" s="1"/>
  <c r="L48" i="179"/>
  <c r="K48" i="179"/>
  <c r="J48" i="179"/>
  <c r="I48" i="179"/>
  <c r="H48" i="179"/>
  <c r="G48" i="179"/>
  <c r="F48" i="179"/>
  <c r="E48" i="179"/>
  <c r="E49" i="179" s="1"/>
  <c r="E52" i="179" s="1"/>
  <c r="E54" i="179" s="1"/>
  <c r="E57" i="179" s="1"/>
  <c r="E60" i="179" s="1"/>
  <c r="D48" i="179"/>
  <c r="C48" i="179"/>
  <c r="AA33" i="179"/>
  <c r="AA49" i="179" s="1"/>
  <c r="AA52" i="179" s="1"/>
  <c r="AA54" i="179" s="1"/>
  <c r="AA57" i="179" s="1"/>
  <c r="AA60" i="179" s="1"/>
  <c r="Y33" i="179"/>
  <c r="Z33" i="179" s="1"/>
  <c r="X33" i="179"/>
  <c r="W33" i="179"/>
  <c r="W49" i="179" s="1"/>
  <c r="W52" i="179" s="1"/>
  <c r="W54" i="179" s="1"/>
  <c r="W57" i="179" s="1"/>
  <c r="W60" i="179" s="1"/>
  <c r="V33" i="179"/>
  <c r="V49" i="179" s="1"/>
  <c r="V52" i="179" s="1"/>
  <c r="V54" i="179" s="1"/>
  <c r="V57" i="179" s="1"/>
  <c r="V60" i="179" s="1"/>
  <c r="U33" i="179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R49" i="179" s="1"/>
  <c r="R52" i="179" s="1"/>
  <c r="R54" i="179" s="1"/>
  <c r="R57" i="179" s="1"/>
  <c r="R60" i="179" s="1"/>
  <c r="Q33" i="179"/>
  <c r="P33" i="179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L33" i="179"/>
  <c r="K33" i="179"/>
  <c r="K49" i="179" s="1"/>
  <c r="K52" i="179" s="1"/>
  <c r="K54" i="179" s="1"/>
  <c r="K57" i="179" s="1"/>
  <c r="K60" i="179" s="1"/>
  <c r="J33" i="179"/>
  <c r="J49" i="179" s="1"/>
  <c r="J52" i="179" s="1"/>
  <c r="J54" i="179" s="1"/>
  <c r="J57" i="179" s="1"/>
  <c r="J60" i="179" s="1"/>
  <c r="I33" i="179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AA49" i="180"/>
  <c r="AA52" i="180" s="1"/>
  <c r="AA54" i="180" s="1"/>
  <c r="AA57" i="180" s="1"/>
  <c r="AA60" i="180" s="1"/>
  <c r="W49" i="180"/>
  <c r="W52" i="180" s="1"/>
  <c r="W54" i="180" s="1"/>
  <c r="W57" i="180" s="1"/>
  <c r="W60" i="180" s="1"/>
  <c r="K49" i="180"/>
  <c r="K52" i="180" s="1"/>
  <c r="K54" i="180" s="1"/>
  <c r="K57" i="180" s="1"/>
  <c r="K60" i="180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Y33" i="180"/>
  <c r="Y49" i="180" s="1"/>
  <c r="Y52" i="180" s="1"/>
  <c r="Y54" i="180" s="1"/>
  <c r="Y57" i="180" s="1"/>
  <c r="Y60" i="180" s="1"/>
  <c r="X33" i="180"/>
  <c r="W33" i="180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S33" i="180"/>
  <c r="S49" i="180" s="1"/>
  <c r="S52" i="180" s="1"/>
  <c r="S54" i="180" s="1"/>
  <c r="S57" i="180" s="1"/>
  <c r="S60" i="180" s="1"/>
  <c r="R33" i="180"/>
  <c r="R49" i="180" s="1"/>
  <c r="R52" i="180" s="1"/>
  <c r="R54" i="180" s="1"/>
  <c r="R57" i="180" s="1"/>
  <c r="R60" i="180" s="1"/>
  <c r="Q33" i="180"/>
  <c r="Q49" i="180" s="1"/>
  <c r="Q52" i="180" s="1"/>
  <c r="Q54" i="180" s="1"/>
  <c r="Q57" i="180" s="1"/>
  <c r="Q60" i="180" s="1"/>
  <c r="P33" i="180"/>
  <c r="O33" i="180"/>
  <c r="O49" i="180" s="1"/>
  <c r="O52" i="180" s="1"/>
  <c r="O54" i="180" s="1"/>
  <c r="O57" i="180" s="1"/>
  <c r="O60" i="180" s="1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K33" i="180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C33" i="180"/>
  <c r="C49" i="180" s="1"/>
  <c r="C52" i="180" s="1"/>
  <c r="C54" i="180" s="1"/>
  <c r="C57" i="180" s="1"/>
  <c r="C60" i="180" s="1"/>
  <c r="R49" i="181"/>
  <c r="R52" i="181" s="1"/>
  <c r="R54" i="181" s="1"/>
  <c r="R57" i="181" s="1"/>
  <c r="R60" i="181" s="1"/>
  <c r="N49" i="181"/>
  <c r="N52" i="181" s="1"/>
  <c r="N54" i="181" s="1"/>
  <c r="N57" i="181" s="1"/>
  <c r="N60" i="181" s="1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Y33" i="181"/>
  <c r="Y49" i="181" s="1"/>
  <c r="Y52" i="181" s="1"/>
  <c r="Y54" i="181" s="1"/>
  <c r="Y57" i="181" s="1"/>
  <c r="Y60" i="181" s="1"/>
  <c r="X33" i="181"/>
  <c r="X49" i="181" s="1"/>
  <c r="W33" i="181"/>
  <c r="V33" i="181"/>
  <c r="V49" i="181" s="1"/>
  <c r="V52" i="181" s="1"/>
  <c r="V54" i="181" s="1"/>
  <c r="V57" i="181" s="1"/>
  <c r="V60" i="181" s="1"/>
  <c r="U33" i="181"/>
  <c r="U49" i="181" s="1"/>
  <c r="U52" i="181" s="1"/>
  <c r="U54" i="181" s="1"/>
  <c r="U57" i="181" s="1"/>
  <c r="U60" i="181" s="1"/>
  <c r="T33" i="181"/>
  <c r="T49" i="181" s="1"/>
  <c r="T52" i="181" s="1"/>
  <c r="T54" i="181" s="1"/>
  <c r="T57" i="181" s="1"/>
  <c r="T60" i="181" s="1"/>
  <c r="S33" i="181"/>
  <c r="R33" i="181"/>
  <c r="Q33" i="181"/>
  <c r="Q49" i="181" s="1"/>
  <c r="Q52" i="181" s="1"/>
  <c r="Q54" i="181" s="1"/>
  <c r="Q57" i="181" s="1"/>
  <c r="Q60" i="181" s="1"/>
  <c r="P33" i="181"/>
  <c r="P49" i="181" s="1"/>
  <c r="P52" i="181" s="1"/>
  <c r="P54" i="181" s="1"/>
  <c r="P57" i="181" s="1"/>
  <c r="P60" i="181" s="1"/>
  <c r="O33" i="181"/>
  <c r="N33" i="181"/>
  <c r="M33" i="181"/>
  <c r="M49" i="181" s="1"/>
  <c r="M52" i="181" s="1"/>
  <c r="M54" i="181" s="1"/>
  <c r="M57" i="181" s="1"/>
  <c r="M60" i="181" s="1"/>
  <c r="L33" i="181"/>
  <c r="L49" i="181" s="1"/>
  <c r="L52" i="181" s="1"/>
  <c r="L54" i="181" s="1"/>
  <c r="L57" i="181" s="1"/>
  <c r="L60" i="181" s="1"/>
  <c r="K33" i="18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F49" i="181" s="1"/>
  <c r="F52" i="181" s="1"/>
  <c r="F54" i="181" s="1"/>
  <c r="F57" i="181" s="1"/>
  <c r="F60" i="181" s="1"/>
  <c r="E33" i="181"/>
  <c r="E49" i="181" s="1"/>
  <c r="E52" i="181" s="1"/>
  <c r="E54" i="181" s="1"/>
  <c r="E57" i="181" s="1"/>
  <c r="E60" i="181" s="1"/>
  <c r="D33" i="181"/>
  <c r="D49" i="181" s="1"/>
  <c r="D52" i="181" s="1"/>
  <c r="D54" i="181" s="1"/>
  <c r="D57" i="181" s="1"/>
  <c r="D60" i="181" s="1"/>
  <c r="C33" i="181"/>
  <c r="I49" i="182"/>
  <c r="I52" i="182" s="1"/>
  <c r="I54" i="182" s="1"/>
  <c r="I57" i="182" s="1"/>
  <c r="I60" i="182" s="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AA49" i="182" s="1"/>
  <c r="AA52" i="182" s="1"/>
  <c r="AA54" i="182" s="1"/>
  <c r="AA57" i="182" s="1"/>
  <c r="AA60" i="182" s="1"/>
  <c r="Y33" i="182"/>
  <c r="Y49" i="182" s="1"/>
  <c r="Y52" i="182" s="1"/>
  <c r="Y54" i="182" s="1"/>
  <c r="Y57" i="182" s="1"/>
  <c r="Y60" i="182" s="1"/>
  <c r="X33" i="182"/>
  <c r="X49" i="182" s="1"/>
  <c r="W33" i="182"/>
  <c r="W49" i="182" s="1"/>
  <c r="W52" i="182" s="1"/>
  <c r="W54" i="182" s="1"/>
  <c r="W57" i="182" s="1"/>
  <c r="W60" i="182" s="1"/>
  <c r="V33" i="182"/>
  <c r="U33" i="182"/>
  <c r="U49" i="182" s="1"/>
  <c r="U52" i="182" s="1"/>
  <c r="U54" i="182" s="1"/>
  <c r="U57" i="182" s="1"/>
  <c r="U60" i="182" s="1"/>
  <c r="T33" i="182"/>
  <c r="T49" i="182" s="1"/>
  <c r="T52" i="182" s="1"/>
  <c r="T54" i="182" s="1"/>
  <c r="T57" i="182" s="1"/>
  <c r="T60" i="182" s="1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O49" i="182" s="1"/>
  <c r="O52" i="182" s="1"/>
  <c r="O54" i="182" s="1"/>
  <c r="O57" i="182" s="1"/>
  <c r="O60" i="182" s="1"/>
  <c r="N33" i="182"/>
  <c r="M33" i="182"/>
  <c r="M49" i="182" s="1"/>
  <c r="M52" i="182" s="1"/>
  <c r="M54" i="182" s="1"/>
  <c r="M57" i="182" s="1"/>
  <c r="M60" i="182" s="1"/>
  <c r="L33" i="182"/>
  <c r="L49" i="182" s="1"/>
  <c r="L52" i="182" s="1"/>
  <c r="L54" i="182" s="1"/>
  <c r="L57" i="182" s="1"/>
  <c r="L60" i="182" s="1"/>
  <c r="K33" i="182"/>
  <c r="K49" i="182" s="1"/>
  <c r="K52" i="182" s="1"/>
  <c r="K54" i="182" s="1"/>
  <c r="K57" i="182" s="1"/>
  <c r="K60" i="182" s="1"/>
  <c r="J33" i="182"/>
  <c r="J49" i="182" s="1"/>
  <c r="J52" i="182" s="1"/>
  <c r="J54" i="182" s="1"/>
  <c r="J57" i="182" s="1"/>
  <c r="J60" i="182" s="1"/>
  <c r="I33" i="182"/>
  <c r="H33" i="182"/>
  <c r="H49" i="182" s="1"/>
  <c r="H52" i="182" s="1"/>
  <c r="H54" i="182" s="1"/>
  <c r="H57" i="182" s="1"/>
  <c r="H60" i="182" s="1"/>
  <c r="G33" i="182"/>
  <c r="G49" i="182" s="1"/>
  <c r="G52" i="182" s="1"/>
  <c r="G54" i="182" s="1"/>
  <c r="G57" i="182" s="1"/>
  <c r="G60" i="182" s="1"/>
  <c r="F33" i="182"/>
  <c r="E33" i="182"/>
  <c r="E49" i="182" s="1"/>
  <c r="E52" i="182" s="1"/>
  <c r="E54" i="182" s="1"/>
  <c r="E57" i="182" s="1"/>
  <c r="E60" i="182" s="1"/>
  <c r="D33" i="182"/>
  <c r="D49" i="182" s="1"/>
  <c r="D52" i="182" s="1"/>
  <c r="D54" i="182" s="1"/>
  <c r="D57" i="182" s="1"/>
  <c r="D60" i="182" s="1"/>
  <c r="C33" i="182"/>
  <c r="C49" i="182" s="1"/>
  <c r="C52" i="182" s="1"/>
  <c r="C54" i="182" s="1"/>
  <c r="C57" i="182" s="1"/>
  <c r="C60" i="182" s="1"/>
  <c r="AA48" i="183"/>
  <c r="Y48" i="183"/>
  <c r="X48" i="183"/>
  <c r="X49" i="183" s="1"/>
  <c r="W48" i="183"/>
  <c r="V48" i="183"/>
  <c r="U48" i="183"/>
  <c r="U49" i="183" s="1"/>
  <c r="U52" i="183" s="1"/>
  <c r="U54" i="183" s="1"/>
  <c r="U57" i="183" s="1"/>
  <c r="U60" i="183" s="1"/>
  <c r="T48" i="183"/>
  <c r="S48" i="183"/>
  <c r="R48" i="183"/>
  <c r="Q48" i="183"/>
  <c r="P48" i="183"/>
  <c r="O48" i="183"/>
  <c r="N48" i="183"/>
  <c r="M48" i="183"/>
  <c r="M49" i="183" s="1"/>
  <c r="M52" i="183" s="1"/>
  <c r="M54" i="183" s="1"/>
  <c r="M57" i="183" s="1"/>
  <c r="M60" i="183" s="1"/>
  <c r="L48" i="183"/>
  <c r="K48" i="183"/>
  <c r="J48" i="183"/>
  <c r="I48" i="183"/>
  <c r="H48" i="183"/>
  <c r="G48" i="183"/>
  <c r="F48" i="183"/>
  <c r="E48" i="183"/>
  <c r="E49" i="183" s="1"/>
  <c r="E52" i="183" s="1"/>
  <c r="E54" i="183" s="1"/>
  <c r="E57" i="183" s="1"/>
  <c r="E60" i="183" s="1"/>
  <c r="D48" i="183"/>
  <c r="C48" i="183"/>
  <c r="AA33" i="183"/>
  <c r="AA49" i="183" s="1"/>
  <c r="AA52" i="183" s="1"/>
  <c r="AA54" i="183" s="1"/>
  <c r="AA57" i="183" s="1"/>
  <c r="AA60" i="183" s="1"/>
  <c r="Y33" i="183"/>
  <c r="Y49" i="183" s="1"/>
  <c r="Y52" i="183" s="1"/>
  <c r="Y54" i="183" s="1"/>
  <c r="Y57" i="183" s="1"/>
  <c r="Y60" i="183" s="1"/>
  <c r="X33" i="183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T33" i="183"/>
  <c r="T49" i="183" s="1"/>
  <c r="T52" i="183" s="1"/>
  <c r="T54" i="183" s="1"/>
  <c r="T57" i="183" s="1"/>
  <c r="T60" i="183" s="1"/>
  <c r="S33" i="183"/>
  <c r="S49" i="183" s="1"/>
  <c r="S52" i="183" s="1"/>
  <c r="S54" i="183" s="1"/>
  <c r="S57" i="183" s="1"/>
  <c r="S60" i="183" s="1"/>
  <c r="R33" i="183"/>
  <c r="Q33" i="183"/>
  <c r="Q49" i="183" s="1"/>
  <c r="Q52" i="183" s="1"/>
  <c r="Q54" i="183" s="1"/>
  <c r="Q57" i="183" s="1"/>
  <c r="Q60" i="183" s="1"/>
  <c r="P33" i="183"/>
  <c r="P49" i="183" s="1"/>
  <c r="P52" i="183" s="1"/>
  <c r="P54" i="183" s="1"/>
  <c r="P57" i="183" s="1"/>
  <c r="P60" i="183" s="1"/>
  <c r="O33" i="183"/>
  <c r="O49" i="183" s="1"/>
  <c r="O52" i="183" s="1"/>
  <c r="O54" i="183" s="1"/>
  <c r="O57" i="183" s="1"/>
  <c r="O60" i="183" s="1"/>
  <c r="N33" i="183"/>
  <c r="N49" i="183" s="1"/>
  <c r="N52" i="183" s="1"/>
  <c r="N54" i="183" s="1"/>
  <c r="N57" i="183" s="1"/>
  <c r="N60" i="183" s="1"/>
  <c r="M33" i="183"/>
  <c r="L33" i="183"/>
  <c r="L49" i="183" s="1"/>
  <c r="L52" i="183" s="1"/>
  <c r="L54" i="183" s="1"/>
  <c r="L57" i="183" s="1"/>
  <c r="L60" i="183" s="1"/>
  <c r="K33" i="183"/>
  <c r="K49" i="183" s="1"/>
  <c r="K52" i="183" s="1"/>
  <c r="K54" i="183" s="1"/>
  <c r="K57" i="183" s="1"/>
  <c r="K60" i="183" s="1"/>
  <c r="J33" i="183"/>
  <c r="I33" i="183"/>
  <c r="I49" i="183" s="1"/>
  <c r="I52" i="183" s="1"/>
  <c r="I54" i="183" s="1"/>
  <c r="I57" i="183" s="1"/>
  <c r="I60" i="183" s="1"/>
  <c r="H33" i="183"/>
  <c r="H49" i="183" s="1"/>
  <c r="H52" i="183" s="1"/>
  <c r="H54" i="183" s="1"/>
  <c r="H57" i="183" s="1"/>
  <c r="H60" i="183" s="1"/>
  <c r="G33" i="183"/>
  <c r="G49" i="183" s="1"/>
  <c r="G52" i="183" s="1"/>
  <c r="G54" i="183" s="1"/>
  <c r="G57" i="183" s="1"/>
  <c r="G60" i="183" s="1"/>
  <c r="F33" i="183"/>
  <c r="F49" i="183" s="1"/>
  <c r="F52" i="183" s="1"/>
  <c r="F54" i="183" s="1"/>
  <c r="F57" i="183" s="1"/>
  <c r="F60" i="183" s="1"/>
  <c r="E33" i="183"/>
  <c r="D33" i="183"/>
  <c r="D49" i="183" s="1"/>
  <c r="D52" i="183" s="1"/>
  <c r="D54" i="183" s="1"/>
  <c r="D57" i="183" s="1"/>
  <c r="D60" i="183" s="1"/>
  <c r="C33" i="183"/>
  <c r="C49" i="183" s="1"/>
  <c r="C52" i="183" s="1"/>
  <c r="C54" i="183" s="1"/>
  <c r="C57" i="183" s="1"/>
  <c r="C60" i="183" s="1"/>
  <c r="W49" i="184"/>
  <c r="W52" i="184" s="1"/>
  <c r="W54" i="184" s="1"/>
  <c r="W57" i="184" s="1"/>
  <c r="W60" i="184" s="1"/>
  <c r="O49" i="184"/>
  <c r="O52" i="184" s="1"/>
  <c r="O54" i="184" s="1"/>
  <c r="O57" i="184" s="1"/>
  <c r="O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Y49" i="184" s="1"/>
  <c r="Y52" i="184" s="1"/>
  <c r="Y54" i="184" s="1"/>
  <c r="Y57" i="184" s="1"/>
  <c r="Y60" i="184" s="1"/>
  <c r="X33" i="184"/>
  <c r="X49" i="184" s="1"/>
  <c r="W33" i="184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S33" i="184"/>
  <c r="S49" i="184" s="1"/>
  <c r="S52" i="184" s="1"/>
  <c r="S54" i="184" s="1"/>
  <c r="S57" i="184" s="1"/>
  <c r="S60" i="184" s="1"/>
  <c r="R33" i="184"/>
  <c r="R49" i="184" s="1"/>
  <c r="R52" i="184" s="1"/>
  <c r="R54" i="184" s="1"/>
  <c r="R57" i="184" s="1"/>
  <c r="R60" i="184" s="1"/>
  <c r="Q33" i="184"/>
  <c r="Q49" i="184" s="1"/>
  <c r="Q52" i="184" s="1"/>
  <c r="Q54" i="184" s="1"/>
  <c r="Q57" i="184" s="1"/>
  <c r="Q60" i="184" s="1"/>
  <c r="P33" i="184"/>
  <c r="P49" i="184" s="1"/>
  <c r="P52" i="184" s="1"/>
  <c r="P54" i="184" s="1"/>
  <c r="P57" i="184" s="1"/>
  <c r="P60" i="184" s="1"/>
  <c r="O33" i="184"/>
  <c r="N33" i="184"/>
  <c r="N49" i="184" s="1"/>
  <c r="N52" i="184" s="1"/>
  <c r="N54" i="184" s="1"/>
  <c r="N57" i="184" s="1"/>
  <c r="N60" i="184" s="1"/>
  <c r="M33" i="184"/>
  <c r="M49" i="184" s="1"/>
  <c r="M52" i="184" s="1"/>
  <c r="M54" i="184" s="1"/>
  <c r="M57" i="184" s="1"/>
  <c r="M60" i="184" s="1"/>
  <c r="L33" i="184"/>
  <c r="K33" i="184"/>
  <c r="K49" i="184" s="1"/>
  <c r="K52" i="184" s="1"/>
  <c r="K54" i="184" s="1"/>
  <c r="K57" i="184" s="1"/>
  <c r="K60" i="184" s="1"/>
  <c r="J33" i="184"/>
  <c r="J49" i="184" s="1"/>
  <c r="J52" i="184" s="1"/>
  <c r="J54" i="184" s="1"/>
  <c r="J57" i="184" s="1"/>
  <c r="J60" i="184" s="1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E49" i="184" s="1"/>
  <c r="E52" i="184" s="1"/>
  <c r="E54" i="184" s="1"/>
  <c r="E57" i="184" s="1"/>
  <c r="E60" i="184" s="1"/>
  <c r="D33" i="184"/>
  <c r="C33" i="184"/>
  <c r="C49" i="184" s="1"/>
  <c r="C52" i="184" s="1"/>
  <c r="C54" i="184" s="1"/>
  <c r="C57" i="184" s="1"/>
  <c r="C60" i="184" s="1"/>
  <c r="V49" i="185"/>
  <c r="V52" i="185" s="1"/>
  <c r="V54" i="185" s="1"/>
  <c r="V57" i="185" s="1"/>
  <c r="V60" i="185" s="1"/>
  <c r="AA48" i="185"/>
  <c r="AA49" i="185" s="1"/>
  <c r="AA52" i="185" s="1"/>
  <c r="AA54" i="185" s="1"/>
  <c r="AA57" i="185" s="1"/>
  <c r="AA60" i="185" s="1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Y33" i="185"/>
  <c r="Y49" i="185" s="1"/>
  <c r="Y52" i="185" s="1"/>
  <c r="Y54" i="185" s="1"/>
  <c r="Y57" i="185" s="1"/>
  <c r="Y60" i="185" s="1"/>
  <c r="X33" i="185"/>
  <c r="X49" i="185" s="1"/>
  <c r="W33" i="185"/>
  <c r="W49" i="185" s="1"/>
  <c r="W52" i="185" s="1"/>
  <c r="W54" i="185" s="1"/>
  <c r="W57" i="185" s="1"/>
  <c r="W60" i="185" s="1"/>
  <c r="V33" i="185"/>
  <c r="U33" i="185"/>
  <c r="U49" i="185" s="1"/>
  <c r="U52" i="185" s="1"/>
  <c r="U54" i="185" s="1"/>
  <c r="U57" i="185" s="1"/>
  <c r="U60" i="185" s="1"/>
  <c r="T33" i="185"/>
  <c r="T49" i="185" s="1"/>
  <c r="T52" i="185" s="1"/>
  <c r="T54" i="185" s="1"/>
  <c r="T57" i="185" s="1"/>
  <c r="T60" i="185" s="1"/>
  <c r="S33" i="185"/>
  <c r="R33" i="185"/>
  <c r="R49" i="185" s="1"/>
  <c r="R52" i="185" s="1"/>
  <c r="R54" i="185" s="1"/>
  <c r="R57" i="185" s="1"/>
  <c r="R60" i="185" s="1"/>
  <c r="Q33" i="185"/>
  <c r="Q49" i="185" s="1"/>
  <c r="Q52" i="185" s="1"/>
  <c r="Q54" i="185" s="1"/>
  <c r="Q57" i="185" s="1"/>
  <c r="Q60" i="185" s="1"/>
  <c r="P33" i="185"/>
  <c r="P49" i="185" s="1"/>
  <c r="P52" i="185" s="1"/>
  <c r="P54" i="185" s="1"/>
  <c r="P57" i="185" s="1"/>
  <c r="P60" i="185" s="1"/>
  <c r="O33" i="185"/>
  <c r="O49" i="185" s="1"/>
  <c r="O52" i="185" s="1"/>
  <c r="O54" i="185" s="1"/>
  <c r="O57" i="185" s="1"/>
  <c r="O60" i="185" s="1"/>
  <c r="N33" i="185"/>
  <c r="N49" i="185" s="1"/>
  <c r="N52" i="185" s="1"/>
  <c r="N54" i="185" s="1"/>
  <c r="N57" i="185" s="1"/>
  <c r="N60" i="185" s="1"/>
  <c r="M33" i="185"/>
  <c r="M49" i="185" s="1"/>
  <c r="M52" i="185" s="1"/>
  <c r="M54" i="185" s="1"/>
  <c r="M57" i="185" s="1"/>
  <c r="M60" i="185" s="1"/>
  <c r="L33" i="185"/>
  <c r="L49" i="185" s="1"/>
  <c r="L52" i="185" s="1"/>
  <c r="L54" i="185" s="1"/>
  <c r="L57" i="185" s="1"/>
  <c r="L60" i="185" s="1"/>
  <c r="K33" i="185"/>
  <c r="J33" i="185"/>
  <c r="J49" i="185" s="1"/>
  <c r="J52" i="185" s="1"/>
  <c r="J54" i="185" s="1"/>
  <c r="J57" i="185" s="1"/>
  <c r="J60" i="185" s="1"/>
  <c r="I33" i="185"/>
  <c r="I49" i="185" s="1"/>
  <c r="I52" i="185" s="1"/>
  <c r="I54" i="185" s="1"/>
  <c r="I57" i="185" s="1"/>
  <c r="I60" i="185" s="1"/>
  <c r="H33" i="185"/>
  <c r="H49" i="185" s="1"/>
  <c r="H52" i="185" s="1"/>
  <c r="H54" i="185" s="1"/>
  <c r="H57" i="185" s="1"/>
  <c r="H60" i="185" s="1"/>
  <c r="G33" i="185"/>
  <c r="G49" i="185" s="1"/>
  <c r="G52" i="185" s="1"/>
  <c r="G54" i="185" s="1"/>
  <c r="G57" i="185" s="1"/>
  <c r="G60" i="185" s="1"/>
  <c r="F33" i="185"/>
  <c r="F49" i="185" s="1"/>
  <c r="F52" i="185" s="1"/>
  <c r="F54" i="185" s="1"/>
  <c r="F57" i="185" s="1"/>
  <c r="F60" i="185" s="1"/>
  <c r="E33" i="185"/>
  <c r="E49" i="185" s="1"/>
  <c r="E52" i="185" s="1"/>
  <c r="E54" i="185" s="1"/>
  <c r="E57" i="185" s="1"/>
  <c r="E60" i="185" s="1"/>
  <c r="D33" i="185"/>
  <c r="D49" i="185" s="1"/>
  <c r="D52" i="185" s="1"/>
  <c r="D54" i="185" s="1"/>
  <c r="D57" i="185" s="1"/>
  <c r="D60" i="185" s="1"/>
  <c r="C33" i="185"/>
  <c r="U49" i="186"/>
  <c r="U52" i="186" s="1"/>
  <c r="U54" i="186" s="1"/>
  <c r="U57" i="186" s="1"/>
  <c r="U60" i="186" s="1"/>
  <c r="Q49" i="186"/>
  <c r="Q52" i="186" s="1"/>
  <c r="Q54" i="186" s="1"/>
  <c r="Q57" i="186" s="1"/>
  <c r="Q60" i="186" s="1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Y33" i="186"/>
  <c r="Y49" i="186" s="1"/>
  <c r="Y52" i="186" s="1"/>
  <c r="Y54" i="186" s="1"/>
  <c r="Y57" i="186" s="1"/>
  <c r="Y60" i="186" s="1"/>
  <c r="X33" i="186"/>
  <c r="W33" i="186"/>
  <c r="V33" i="186"/>
  <c r="V49" i="186" s="1"/>
  <c r="V52" i="186" s="1"/>
  <c r="V54" i="186" s="1"/>
  <c r="V57" i="186" s="1"/>
  <c r="V60" i="186" s="1"/>
  <c r="U33" i="186"/>
  <c r="T33" i="186"/>
  <c r="T49" i="186" s="1"/>
  <c r="T52" i="186" s="1"/>
  <c r="T54" i="186" s="1"/>
  <c r="T57" i="186" s="1"/>
  <c r="T60" i="186" s="1"/>
  <c r="S33" i="186"/>
  <c r="S49" i="186" s="1"/>
  <c r="S52" i="186" s="1"/>
  <c r="S54" i="186" s="1"/>
  <c r="S57" i="186" s="1"/>
  <c r="S60" i="186" s="1"/>
  <c r="R33" i="186"/>
  <c r="Q33" i="186"/>
  <c r="P33" i="186"/>
  <c r="P49" i="186" s="1"/>
  <c r="P52" i="186" s="1"/>
  <c r="P54" i="186" s="1"/>
  <c r="P57" i="186" s="1"/>
  <c r="P60" i="186" s="1"/>
  <c r="O33" i="186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K49" i="186" s="1"/>
  <c r="K52" i="186" s="1"/>
  <c r="K54" i="186" s="1"/>
  <c r="K57" i="186" s="1"/>
  <c r="K60" i="186" s="1"/>
  <c r="J33" i="186"/>
  <c r="I33" i="186"/>
  <c r="I49" i="186" s="1"/>
  <c r="I52" i="186" s="1"/>
  <c r="I54" i="186" s="1"/>
  <c r="I57" i="186" s="1"/>
  <c r="I60" i="186" s="1"/>
  <c r="H33" i="186"/>
  <c r="H49" i="186" s="1"/>
  <c r="H52" i="186" s="1"/>
  <c r="H54" i="186" s="1"/>
  <c r="H57" i="186" s="1"/>
  <c r="H60" i="186" s="1"/>
  <c r="G33" i="186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C49" i="186" s="1"/>
  <c r="C52" i="186" s="1"/>
  <c r="C54" i="186" s="1"/>
  <c r="C57" i="186" s="1"/>
  <c r="C60" i="186" s="1"/>
  <c r="T49" i="187"/>
  <c r="T52" i="187" s="1"/>
  <c r="T54" i="187" s="1"/>
  <c r="T57" i="187" s="1"/>
  <c r="T60" i="187" s="1"/>
  <c r="AA48" i="187"/>
  <c r="Y48" i="187"/>
  <c r="X48" i="187"/>
  <c r="X49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Z33" i="187" s="1"/>
  <c r="X33" i="187"/>
  <c r="W33" i="187"/>
  <c r="W49" i="187" s="1"/>
  <c r="W52" i="187" s="1"/>
  <c r="W54" i="187" s="1"/>
  <c r="W57" i="187" s="1"/>
  <c r="W60" i="187" s="1"/>
  <c r="V33" i="187"/>
  <c r="U33" i="187"/>
  <c r="U49" i="187" s="1"/>
  <c r="U52" i="187" s="1"/>
  <c r="U54" i="187" s="1"/>
  <c r="U57" i="187" s="1"/>
  <c r="U60" i="187" s="1"/>
  <c r="T33" i="187"/>
  <c r="S33" i="187"/>
  <c r="S49" i="187" s="1"/>
  <c r="S52" i="187" s="1"/>
  <c r="S54" i="187" s="1"/>
  <c r="S57" i="187" s="1"/>
  <c r="S60" i="187" s="1"/>
  <c r="R33" i="187"/>
  <c r="R49" i="187" s="1"/>
  <c r="R52" i="187" s="1"/>
  <c r="R54" i="187" s="1"/>
  <c r="R57" i="187" s="1"/>
  <c r="R60" i="187" s="1"/>
  <c r="Q33" i="187"/>
  <c r="P33" i="187"/>
  <c r="P49" i="187" s="1"/>
  <c r="P52" i="187" s="1"/>
  <c r="P54" i="187" s="1"/>
  <c r="P57" i="187" s="1"/>
  <c r="P60" i="187" s="1"/>
  <c r="O33" i="187"/>
  <c r="O49" i="187" s="1"/>
  <c r="O52" i="187" s="1"/>
  <c r="O54" i="187" s="1"/>
  <c r="O57" i="187" s="1"/>
  <c r="O60" i="187" s="1"/>
  <c r="N33" i="187"/>
  <c r="M33" i="187"/>
  <c r="M49" i="187" s="1"/>
  <c r="M52" i="187" s="1"/>
  <c r="M54" i="187" s="1"/>
  <c r="M57" i="187" s="1"/>
  <c r="M60" i="187" s="1"/>
  <c r="L33" i="187"/>
  <c r="L49" i="187" s="1"/>
  <c r="L52" i="187" s="1"/>
  <c r="L54" i="187" s="1"/>
  <c r="L57" i="187" s="1"/>
  <c r="L60" i="187" s="1"/>
  <c r="K33" i="187"/>
  <c r="K49" i="187" s="1"/>
  <c r="K52" i="187" s="1"/>
  <c r="K54" i="187" s="1"/>
  <c r="K57" i="187" s="1"/>
  <c r="K60" i="187" s="1"/>
  <c r="J33" i="187"/>
  <c r="J49" i="187" s="1"/>
  <c r="J52" i="187" s="1"/>
  <c r="J54" i="187" s="1"/>
  <c r="J57" i="187" s="1"/>
  <c r="J60" i="187" s="1"/>
  <c r="I33" i="187"/>
  <c r="H33" i="187"/>
  <c r="H49" i="187" s="1"/>
  <c r="H52" i="187" s="1"/>
  <c r="H54" i="187" s="1"/>
  <c r="H57" i="187" s="1"/>
  <c r="H60" i="187" s="1"/>
  <c r="G33" i="187"/>
  <c r="G49" i="187" s="1"/>
  <c r="G52" i="187" s="1"/>
  <c r="G54" i="187" s="1"/>
  <c r="G57" i="187" s="1"/>
  <c r="G60" i="187" s="1"/>
  <c r="F33" i="187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AA49" i="188"/>
  <c r="AA52" i="188" s="1"/>
  <c r="AA54" i="188" s="1"/>
  <c r="AA57" i="188" s="1"/>
  <c r="AA60" i="188" s="1"/>
  <c r="W49" i="188"/>
  <c r="W52" i="188" s="1"/>
  <c r="W54" i="188" s="1"/>
  <c r="W57" i="188" s="1"/>
  <c r="W60" i="188" s="1"/>
  <c r="O49" i="188"/>
  <c r="O52" i="188" s="1"/>
  <c r="O54" i="188" s="1"/>
  <c r="O57" i="188" s="1"/>
  <c r="O60" i="188" s="1"/>
  <c r="AA48" i="188"/>
  <c r="Y48" i="188"/>
  <c r="X48" i="188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Y33" i="188"/>
  <c r="Y49" i="188" s="1"/>
  <c r="Y52" i="188" s="1"/>
  <c r="Y54" i="188" s="1"/>
  <c r="Y57" i="188" s="1"/>
  <c r="Y60" i="188" s="1"/>
  <c r="X33" i="188"/>
  <c r="W33" i="188"/>
  <c r="V33" i="188"/>
  <c r="V49" i="188" s="1"/>
  <c r="V52" i="188" s="1"/>
  <c r="V54" i="188" s="1"/>
  <c r="V57" i="188" s="1"/>
  <c r="V60" i="188" s="1"/>
  <c r="U33" i="188"/>
  <c r="U49" i="188" s="1"/>
  <c r="U52" i="188" s="1"/>
  <c r="U54" i="188" s="1"/>
  <c r="U57" i="188" s="1"/>
  <c r="U60" i="188" s="1"/>
  <c r="T33" i="188"/>
  <c r="T49" i="188" s="1"/>
  <c r="T52" i="188" s="1"/>
  <c r="T54" i="188" s="1"/>
  <c r="T57" i="188" s="1"/>
  <c r="T60" i="188" s="1"/>
  <c r="S33" i="188"/>
  <c r="S49" i="188" s="1"/>
  <c r="S52" i="188" s="1"/>
  <c r="S54" i="188" s="1"/>
  <c r="S57" i="188" s="1"/>
  <c r="S60" i="188" s="1"/>
  <c r="R33" i="188"/>
  <c r="R49" i="188" s="1"/>
  <c r="R52" i="188" s="1"/>
  <c r="R54" i="188" s="1"/>
  <c r="R57" i="188" s="1"/>
  <c r="R60" i="188" s="1"/>
  <c r="Q33" i="188"/>
  <c r="Q49" i="188" s="1"/>
  <c r="Q52" i="188" s="1"/>
  <c r="Q54" i="188" s="1"/>
  <c r="Q57" i="188" s="1"/>
  <c r="Q60" i="188" s="1"/>
  <c r="P33" i="188"/>
  <c r="O33" i="188"/>
  <c r="N33" i="188"/>
  <c r="N49" i="188" s="1"/>
  <c r="N52" i="188" s="1"/>
  <c r="N54" i="188" s="1"/>
  <c r="N57" i="188" s="1"/>
  <c r="N60" i="188" s="1"/>
  <c r="M33" i="188"/>
  <c r="M49" i="188" s="1"/>
  <c r="M52" i="188" s="1"/>
  <c r="M54" i="188" s="1"/>
  <c r="M57" i="188" s="1"/>
  <c r="M60" i="188" s="1"/>
  <c r="L33" i="188"/>
  <c r="L49" i="188" s="1"/>
  <c r="L52" i="188" s="1"/>
  <c r="L54" i="188" s="1"/>
  <c r="L57" i="188" s="1"/>
  <c r="L60" i="188" s="1"/>
  <c r="K33" i="188"/>
  <c r="K49" i="188" s="1"/>
  <c r="K52" i="188" s="1"/>
  <c r="K54" i="188" s="1"/>
  <c r="K57" i="188" s="1"/>
  <c r="K60" i="188" s="1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G33" i="188"/>
  <c r="G49" i="188" s="1"/>
  <c r="G52" i="188" s="1"/>
  <c r="G54" i="188" s="1"/>
  <c r="G57" i="188" s="1"/>
  <c r="G60" i="188" s="1"/>
  <c r="F33" i="188"/>
  <c r="F49" i="188" s="1"/>
  <c r="F52" i="188" s="1"/>
  <c r="F54" i="188" s="1"/>
  <c r="F57" i="188" s="1"/>
  <c r="F60" i="188" s="1"/>
  <c r="E33" i="188"/>
  <c r="E49" i="188" s="1"/>
  <c r="E52" i="188" s="1"/>
  <c r="E54" i="188" s="1"/>
  <c r="E57" i="188" s="1"/>
  <c r="E60" i="188" s="1"/>
  <c r="D33" i="188"/>
  <c r="D49" i="188" s="1"/>
  <c r="D52" i="188" s="1"/>
  <c r="D54" i="188" s="1"/>
  <c r="D57" i="188" s="1"/>
  <c r="D60" i="188" s="1"/>
  <c r="C33" i="188"/>
  <c r="C49" i="188" s="1"/>
  <c r="C52" i="188" s="1"/>
  <c r="C54" i="188" s="1"/>
  <c r="C57" i="188" s="1"/>
  <c r="C60" i="188" s="1"/>
  <c r="R49" i="189"/>
  <c r="R52" i="189" s="1"/>
  <c r="R54" i="189" s="1"/>
  <c r="R57" i="189" s="1"/>
  <c r="R60" i="189" s="1"/>
  <c r="AA48" i="189"/>
  <c r="Y48" i="189"/>
  <c r="X48" i="189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AA49" i="189" s="1"/>
  <c r="AA52" i="189" s="1"/>
  <c r="AA54" i="189" s="1"/>
  <c r="AA57" i="189" s="1"/>
  <c r="AA60" i="189" s="1"/>
  <c r="Y33" i="189"/>
  <c r="Y49" i="189" s="1"/>
  <c r="Y52" i="189" s="1"/>
  <c r="Y54" i="189" s="1"/>
  <c r="Y57" i="189" s="1"/>
  <c r="Y60" i="189" s="1"/>
  <c r="X33" i="189"/>
  <c r="X49" i="189" s="1"/>
  <c r="W33" i="189"/>
  <c r="V33" i="189"/>
  <c r="V49" i="189" s="1"/>
  <c r="V52" i="189" s="1"/>
  <c r="V54" i="189" s="1"/>
  <c r="V57" i="189" s="1"/>
  <c r="V60" i="189" s="1"/>
  <c r="U33" i="189"/>
  <c r="U49" i="189" s="1"/>
  <c r="U52" i="189" s="1"/>
  <c r="U54" i="189" s="1"/>
  <c r="U57" i="189" s="1"/>
  <c r="U60" i="189" s="1"/>
  <c r="T33" i="189"/>
  <c r="T49" i="189" s="1"/>
  <c r="T52" i="189" s="1"/>
  <c r="T54" i="189" s="1"/>
  <c r="T57" i="189" s="1"/>
  <c r="T60" i="189" s="1"/>
  <c r="S33" i="189"/>
  <c r="S49" i="189" s="1"/>
  <c r="S52" i="189" s="1"/>
  <c r="S54" i="189" s="1"/>
  <c r="S57" i="189" s="1"/>
  <c r="S60" i="189" s="1"/>
  <c r="R33" i="189"/>
  <c r="Q33" i="189"/>
  <c r="Q49" i="189" s="1"/>
  <c r="Q52" i="189" s="1"/>
  <c r="Q54" i="189" s="1"/>
  <c r="Q57" i="189" s="1"/>
  <c r="Q60" i="189" s="1"/>
  <c r="P33" i="189"/>
  <c r="P49" i="189" s="1"/>
  <c r="P52" i="189" s="1"/>
  <c r="P54" i="189" s="1"/>
  <c r="P57" i="189" s="1"/>
  <c r="P60" i="189" s="1"/>
  <c r="O33" i="189"/>
  <c r="N33" i="189"/>
  <c r="N49" i="189" s="1"/>
  <c r="N52" i="189" s="1"/>
  <c r="N54" i="189" s="1"/>
  <c r="N57" i="189" s="1"/>
  <c r="N60" i="189" s="1"/>
  <c r="M33" i="189"/>
  <c r="M49" i="189" s="1"/>
  <c r="M52" i="189" s="1"/>
  <c r="M54" i="189" s="1"/>
  <c r="M57" i="189" s="1"/>
  <c r="M60" i="189" s="1"/>
  <c r="L33" i="189"/>
  <c r="L49" i="189" s="1"/>
  <c r="L52" i="189" s="1"/>
  <c r="L54" i="189" s="1"/>
  <c r="L57" i="189" s="1"/>
  <c r="L60" i="189" s="1"/>
  <c r="K33" i="189"/>
  <c r="K49" i="189" s="1"/>
  <c r="K52" i="189" s="1"/>
  <c r="K54" i="189" s="1"/>
  <c r="K57" i="189" s="1"/>
  <c r="K60" i="189" s="1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H49" i="189" s="1"/>
  <c r="H52" i="189" s="1"/>
  <c r="H54" i="189" s="1"/>
  <c r="H57" i="189" s="1"/>
  <c r="H60" i="189" s="1"/>
  <c r="G33" i="189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D49" i="189" s="1"/>
  <c r="D52" i="189" s="1"/>
  <c r="D54" i="189" s="1"/>
  <c r="D57" i="189" s="1"/>
  <c r="D60" i="189" s="1"/>
  <c r="C33" i="189"/>
  <c r="C49" i="189" s="1"/>
  <c r="C52" i="189" s="1"/>
  <c r="C54" i="189" s="1"/>
  <c r="C57" i="189" s="1"/>
  <c r="C60" i="189" s="1"/>
  <c r="I49" i="190"/>
  <c r="I52" i="190" s="1"/>
  <c r="I54" i="190" s="1"/>
  <c r="I57" i="190" s="1"/>
  <c r="I60" i="190" s="1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AA49" i="190" s="1"/>
  <c r="AA52" i="190" s="1"/>
  <c r="AA54" i="190" s="1"/>
  <c r="AA57" i="190" s="1"/>
  <c r="AA60" i="190" s="1"/>
  <c r="Y33" i="190"/>
  <c r="Y49" i="190" s="1"/>
  <c r="Y52" i="190" s="1"/>
  <c r="Y54" i="190" s="1"/>
  <c r="Y57" i="190" s="1"/>
  <c r="Y60" i="190" s="1"/>
  <c r="X33" i="190"/>
  <c r="X49" i="190" s="1"/>
  <c r="W33" i="190"/>
  <c r="W49" i="190" s="1"/>
  <c r="W52" i="190" s="1"/>
  <c r="W54" i="190" s="1"/>
  <c r="W57" i="190" s="1"/>
  <c r="W60" i="190" s="1"/>
  <c r="V33" i="190"/>
  <c r="U33" i="190"/>
  <c r="U49" i="190" s="1"/>
  <c r="U52" i="190" s="1"/>
  <c r="U54" i="190" s="1"/>
  <c r="U57" i="190" s="1"/>
  <c r="U60" i="190" s="1"/>
  <c r="T33" i="190"/>
  <c r="T49" i="190" s="1"/>
  <c r="T52" i="190" s="1"/>
  <c r="T54" i="190" s="1"/>
  <c r="T57" i="190" s="1"/>
  <c r="T60" i="190" s="1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M33" i="190"/>
  <c r="M49" i="190" s="1"/>
  <c r="M52" i="190" s="1"/>
  <c r="M54" i="190" s="1"/>
  <c r="M57" i="190" s="1"/>
  <c r="M60" i="190" s="1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J49" i="190" s="1"/>
  <c r="J52" i="190" s="1"/>
  <c r="J54" i="190" s="1"/>
  <c r="J57" i="190" s="1"/>
  <c r="J60" i="190" s="1"/>
  <c r="I33" i="190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E33" i="190"/>
  <c r="E49" i="190" s="1"/>
  <c r="E52" i="190" s="1"/>
  <c r="E54" i="190" s="1"/>
  <c r="E57" i="190" s="1"/>
  <c r="E60" i="190" s="1"/>
  <c r="D33" i="190"/>
  <c r="D49" i="190" s="1"/>
  <c r="D52" i="190" s="1"/>
  <c r="D54" i="190" s="1"/>
  <c r="D57" i="190" s="1"/>
  <c r="D60" i="190" s="1"/>
  <c r="C33" i="190"/>
  <c r="C49" i="190" s="1"/>
  <c r="C52" i="190" s="1"/>
  <c r="C54" i="190" s="1"/>
  <c r="C57" i="190" s="1"/>
  <c r="C60" i="190" s="1"/>
  <c r="D49" i="191"/>
  <c r="D52" i="191" s="1"/>
  <c r="D54" i="191" s="1"/>
  <c r="D57" i="191" s="1"/>
  <c r="D60" i="191" s="1"/>
  <c r="AA48" i="191"/>
  <c r="Y48" i="191"/>
  <c r="X48" i="191"/>
  <c r="X49" i="191" s="1"/>
  <c r="W48" i="191"/>
  <c r="V48" i="191"/>
  <c r="U48" i="191"/>
  <c r="U49" i="191" s="1"/>
  <c r="U52" i="191" s="1"/>
  <c r="U54" i="191" s="1"/>
  <c r="U57" i="191" s="1"/>
  <c r="U60" i="191" s="1"/>
  <c r="T48" i="191"/>
  <c r="S48" i="191"/>
  <c r="R48" i="191"/>
  <c r="Q48" i="191"/>
  <c r="P48" i="191"/>
  <c r="O48" i="191"/>
  <c r="N48" i="191"/>
  <c r="M48" i="191"/>
  <c r="M49" i="191" s="1"/>
  <c r="M52" i="191" s="1"/>
  <c r="M54" i="191" s="1"/>
  <c r="M57" i="191" s="1"/>
  <c r="M60" i="191" s="1"/>
  <c r="L48" i="191"/>
  <c r="K48" i="191"/>
  <c r="J48" i="191"/>
  <c r="I48" i="191"/>
  <c r="H48" i="191"/>
  <c r="G48" i="191"/>
  <c r="F48" i="191"/>
  <c r="E48" i="191"/>
  <c r="E49" i="191" s="1"/>
  <c r="E52" i="191" s="1"/>
  <c r="E54" i="191" s="1"/>
  <c r="E57" i="191" s="1"/>
  <c r="E60" i="191" s="1"/>
  <c r="D48" i="191"/>
  <c r="C48" i="191"/>
  <c r="AA33" i="191"/>
  <c r="AA49" i="191" s="1"/>
  <c r="AA52" i="191" s="1"/>
  <c r="AA54" i="191" s="1"/>
  <c r="AA57" i="191" s="1"/>
  <c r="AA60" i="191" s="1"/>
  <c r="Y33" i="191"/>
  <c r="Y49" i="191" s="1"/>
  <c r="Y52" i="191" s="1"/>
  <c r="Y54" i="191" s="1"/>
  <c r="Y57" i="191" s="1"/>
  <c r="Y60" i="191" s="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Q33" i="191"/>
  <c r="Q49" i="191" s="1"/>
  <c r="Q52" i="191" s="1"/>
  <c r="Q54" i="191" s="1"/>
  <c r="Q57" i="191" s="1"/>
  <c r="Q60" i="191" s="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N49" i="191" s="1"/>
  <c r="N52" i="191" s="1"/>
  <c r="N54" i="191" s="1"/>
  <c r="N57" i="191" s="1"/>
  <c r="N60" i="191" s="1"/>
  <c r="M33" i="19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I33" i="191"/>
  <c r="I49" i="191" s="1"/>
  <c r="I52" i="191" s="1"/>
  <c r="I54" i="191" s="1"/>
  <c r="I57" i="191" s="1"/>
  <c r="I60" i="191" s="1"/>
  <c r="H33" i="191"/>
  <c r="H49" i="191" s="1"/>
  <c r="H52" i="191" s="1"/>
  <c r="H54" i="191" s="1"/>
  <c r="H57" i="191" s="1"/>
  <c r="H60" i="191" s="1"/>
  <c r="G33" i="191"/>
  <c r="G49" i="191" s="1"/>
  <c r="G52" i="191" s="1"/>
  <c r="G54" i="191" s="1"/>
  <c r="G57" i="191" s="1"/>
  <c r="G60" i="191" s="1"/>
  <c r="F33" i="191"/>
  <c r="F49" i="191" s="1"/>
  <c r="F52" i="191" s="1"/>
  <c r="F54" i="191" s="1"/>
  <c r="F57" i="191" s="1"/>
  <c r="F60" i="191" s="1"/>
  <c r="E33" i="191"/>
  <c r="D33" i="191"/>
  <c r="C33" i="191"/>
  <c r="C49" i="191" s="1"/>
  <c r="C52" i="191" s="1"/>
  <c r="C54" i="191" s="1"/>
  <c r="C57" i="191" s="1"/>
  <c r="C60" i="191" s="1"/>
  <c r="W49" i="192"/>
  <c r="W52" i="192" s="1"/>
  <c r="W54" i="192" s="1"/>
  <c r="W57" i="192" s="1"/>
  <c r="W60" i="192" s="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X49" i="192" s="1"/>
  <c r="W33" i="192"/>
  <c r="V33" i="192"/>
  <c r="V49" i="192" s="1"/>
  <c r="V52" i="192" s="1"/>
  <c r="V54" i="192" s="1"/>
  <c r="V57" i="192" s="1"/>
  <c r="V60" i="192" s="1"/>
  <c r="U33" i="192"/>
  <c r="U49" i="192" s="1"/>
  <c r="U52" i="192" s="1"/>
  <c r="U54" i="192" s="1"/>
  <c r="U57" i="192" s="1"/>
  <c r="U60" i="192" s="1"/>
  <c r="T33" i="192"/>
  <c r="S33" i="192"/>
  <c r="S49" i="192" s="1"/>
  <c r="S52" i="192" s="1"/>
  <c r="S54" i="192" s="1"/>
  <c r="S57" i="192" s="1"/>
  <c r="S60" i="192" s="1"/>
  <c r="R33" i="192"/>
  <c r="R49" i="192" s="1"/>
  <c r="R52" i="192" s="1"/>
  <c r="R54" i="192" s="1"/>
  <c r="R57" i="192" s="1"/>
  <c r="R60" i="192" s="1"/>
  <c r="Q33" i="192"/>
  <c r="Q49" i="192" s="1"/>
  <c r="Q52" i="192" s="1"/>
  <c r="Q54" i="192" s="1"/>
  <c r="Q57" i="192" s="1"/>
  <c r="Q60" i="192" s="1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K33" i="192"/>
  <c r="K49" i="192" s="1"/>
  <c r="K52" i="192" s="1"/>
  <c r="K54" i="192" s="1"/>
  <c r="K57" i="192" s="1"/>
  <c r="K60" i="192" s="1"/>
  <c r="J33" i="192"/>
  <c r="J49" i="192" s="1"/>
  <c r="J52" i="192" s="1"/>
  <c r="J54" i="192" s="1"/>
  <c r="J57" i="192" s="1"/>
  <c r="J60" i="192" s="1"/>
  <c r="I33" i="192"/>
  <c r="I49" i="192" s="1"/>
  <c r="I52" i="192" s="1"/>
  <c r="I54" i="192" s="1"/>
  <c r="I57" i="192" s="1"/>
  <c r="I60" i="192" s="1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E49" i="192" s="1"/>
  <c r="E52" i="192" s="1"/>
  <c r="E54" i="192" s="1"/>
  <c r="E57" i="192" s="1"/>
  <c r="E60" i="192" s="1"/>
  <c r="D33" i="192"/>
  <c r="C33" i="192"/>
  <c r="C49" i="192" s="1"/>
  <c r="C52" i="192" s="1"/>
  <c r="C54" i="192" s="1"/>
  <c r="C57" i="192" s="1"/>
  <c r="C60" i="192" s="1"/>
  <c r="V49" i="193"/>
  <c r="V52" i="193" s="1"/>
  <c r="V54" i="193" s="1"/>
  <c r="V57" i="193" s="1"/>
  <c r="V60" i="193" s="1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Y33" i="193"/>
  <c r="Y49" i="193" s="1"/>
  <c r="Y52" i="193" s="1"/>
  <c r="Y54" i="193" s="1"/>
  <c r="Y57" i="193" s="1"/>
  <c r="Y60" i="193" s="1"/>
  <c r="X33" i="193"/>
  <c r="X49" i="193" s="1"/>
  <c r="W33" i="193"/>
  <c r="W49" i="193" s="1"/>
  <c r="W52" i="193" s="1"/>
  <c r="W54" i="193" s="1"/>
  <c r="W57" i="193" s="1"/>
  <c r="W60" i="193" s="1"/>
  <c r="V33" i="193"/>
  <c r="U33" i="193"/>
  <c r="U49" i="193" s="1"/>
  <c r="U52" i="193" s="1"/>
  <c r="U54" i="193" s="1"/>
  <c r="U57" i="193" s="1"/>
  <c r="U60" i="193" s="1"/>
  <c r="T33" i="193"/>
  <c r="T49" i="193" s="1"/>
  <c r="T52" i="193" s="1"/>
  <c r="T54" i="193" s="1"/>
  <c r="T57" i="193" s="1"/>
  <c r="T60" i="193" s="1"/>
  <c r="S33" i="193"/>
  <c r="R33" i="193"/>
  <c r="R49" i="193" s="1"/>
  <c r="R52" i="193" s="1"/>
  <c r="R54" i="193" s="1"/>
  <c r="R57" i="193" s="1"/>
  <c r="R60" i="193" s="1"/>
  <c r="Q33" i="193"/>
  <c r="Q49" i="193" s="1"/>
  <c r="Q52" i="193" s="1"/>
  <c r="Q54" i="193" s="1"/>
  <c r="Q57" i="193" s="1"/>
  <c r="Q60" i="193" s="1"/>
  <c r="P33" i="193"/>
  <c r="P49" i="193" s="1"/>
  <c r="P52" i="193" s="1"/>
  <c r="P54" i="193" s="1"/>
  <c r="P57" i="193" s="1"/>
  <c r="P60" i="193" s="1"/>
  <c r="O33" i="193"/>
  <c r="O49" i="193" s="1"/>
  <c r="O52" i="193" s="1"/>
  <c r="O54" i="193" s="1"/>
  <c r="O57" i="193" s="1"/>
  <c r="O60" i="193" s="1"/>
  <c r="N33" i="193"/>
  <c r="N49" i="193" s="1"/>
  <c r="N52" i="193" s="1"/>
  <c r="N54" i="193" s="1"/>
  <c r="N57" i="193" s="1"/>
  <c r="N60" i="193" s="1"/>
  <c r="M33" i="193"/>
  <c r="M49" i="193" s="1"/>
  <c r="M52" i="193" s="1"/>
  <c r="M54" i="193" s="1"/>
  <c r="M57" i="193" s="1"/>
  <c r="M60" i="193" s="1"/>
  <c r="L33" i="193"/>
  <c r="L49" i="193" s="1"/>
  <c r="L52" i="193" s="1"/>
  <c r="L54" i="193" s="1"/>
  <c r="L57" i="193" s="1"/>
  <c r="L60" i="193" s="1"/>
  <c r="K33" i="193"/>
  <c r="J33" i="193"/>
  <c r="J49" i="193" s="1"/>
  <c r="J52" i="193" s="1"/>
  <c r="J54" i="193" s="1"/>
  <c r="J57" i="193" s="1"/>
  <c r="J60" i="193" s="1"/>
  <c r="I33" i="193"/>
  <c r="I49" i="193" s="1"/>
  <c r="I52" i="193" s="1"/>
  <c r="I54" i="193" s="1"/>
  <c r="I57" i="193" s="1"/>
  <c r="I60" i="193" s="1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G57" i="193" s="1"/>
  <c r="G60" i="193" s="1"/>
  <c r="F33" i="193"/>
  <c r="F49" i="193" s="1"/>
  <c r="F52" i="193" s="1"/>
  <c r="F54" i="193" s="1"/>
  <c r="F57" i="193" s="1"/>
  <c r="F60" i="193" s="1"/>
  <c r="E33" i="193"/>
  <c r="E49" i="193" s="1"/>
  <c r="E52" i="193" s="1"/>
  <c r="E54" i="193" s="1"/>
  <c r="E57" i="193" s="1"/>
  <c r="E60" i="193" s="1"/>
  <c r="D33" i="193"/>
  <c r="D49" i="193" s="1"/>
  <c r="D52" i="193" s="1"/>
  <c r="D54" i="193" s="1"/>
  <c r="D57" i="193" s="1"/>
  <c r="D60" i="193" s="1"/>
  <c r="C33" i="193"/>
  <c r="Q49" i="194"/>
  <c r="Q52" i="194" s="1"/>
  <c r="Q54" i="194" s="1"/>
  <c r="Q57" i="194" s="1"/>
  <c r="Q60" i="194" s="1"/>
  <c r="M49" i="194"/>
  <c r="M52" i="194" s="1"/>
  <c r="M54" i="194" s="1"/>
  <c r="M57" i="194" s="1"/>
  <c r="M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Y49" i="194" s="1"/>
  <c r="Y52" i="194" s="1"/>
  <c r="Y54" i="194" s="1"/>
  <c r="Y57" i="194" s="1"/>
  <c r="Y60" i="194" s="1"/>
  <c r="X33" i="194"/>
  <c r="X49" i="194" s="1"/>
  <c r="W33" i="194"/>
  <c r="W49" i="194" s="1"/>
  <c r="W52" i="194" s="1"/>
  <c r="W54" i="194" s="1"/>
  <c r="W57" i="194" s="1"/>
  <c r="W60" i="194" s="1"/>
  <c r="V33" i="194"/>
  <c r="V49" i="194" s="1"/>
  <c r="V52" i="194" s="1"/>
  <c r="V54" i="194" s="1"/>
  <c r="V57" i="194" s="1"/>
  <c r="V60" i="194" s="1"/>
  <c r="U33" i="194"/>
  <c r="U49" i="194" s="1"/>
  <c r="U52" i="194" s="1"/>
  <c r="U54" i="194" s="1"/>
  <c r="U57" i="194" s="1"/>
  <c r="U60" i="194" s="1"/>
  <c r="T33" i="194"/>
  <c r="T49" i="194" s="1"/>
  <c r="T52" i="194" s="1"/>
  <c r="T54" i="194" s="1"/>
  <c r="T57" i="194" s="1"/>
  <c r="T60" i="194" s="1"/>
  <c r="S33" i="194"/>
  <c r="S49" i="194" s="1"/>
  <c r="S52" i="194" s="1"/>
  <c r="S54" i="194" s="1"/>
  <c r="S57" i="194" s="1"/>
  <c r="S60" i="194" s="1"/>
  <c r="R33" i="194"/>
  <c r="Q33" i="194"/>
  <c r="P33" i="194"/>
  <c r="P49" i="194" s="1"/>
  <c r="P52" i="194" s="1"/>
  <c r="P54" i="194" s="1"/>
  <c r="P57" i="194" s="1"/>
  <c r="P60" i="194" s="1"/>
  <c r="O33" i="194"/>
  <c r="O49" i="194" s="1"/>
  <c r="O52" i="194" s="1"/>
  <c r="O54" i="194" s="1"/>
  <c r="O57" i="194" s="1"/>
  <c r="O60" i="194" s="1"/>
  <c r="N33" i="194"/>
  <c r="N49" i="194" s="1"/>
  <c r="N52" i="194" s="1"/>
  <c r="N54" i="194" s="1"/>
  <c r="N57" i="194" s="1"/>
  <c r="N60" i="194" s="1"/>
  <c r="M33" i="194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I33" i="194"/>
  <c r="I49" i="194" s="1"/>
  <c r="I52" i="194" s="1"/>
  <c r="I54" i="194" s="1"/>
  <c r="I57" i="194" s="1"/>
  <c r="I60" i="194" s="1"/>
  <c r="H33" i="194"/>
  <c r="H49" i="194" s="1"/>
  <c r="H52" i="194" s="1"/>
  <c r="H54" i="194" s="1"/>
  <c r="H57" i="194" s="1"/>
  <c r="H60" i="194" s="1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E49" i="194" s="1"/>
  <c r="E52" i="194" s="1"/>
  <c r="E54" i="194" s="1"/>
  <c r="E57" i="194" s="1"/>
  <c r="E60" i="194" s="1"/>
  <c r="D33" i="194"/>
  <c r="D49" i="194" s="1"/>
  <c r="D52" i="194" s="1"/>
  <c r="D54" i="194" s="1"/>
  <c r="D57" i="194" s="1"/>
  <c r="D60" i="194" s="1"/>
  <c r="C33" i="194"/>
  <c r="C49" i="194" s="1"/>
  <c r="C52" i="194" s="1"/>
  <c r="C54" i="194" s="1"/>
  <c r="C57" i="194" s="1"/>
  <c r="C60" i="194" s="1"/>
  <c r="H49" i="195"/>
  <c r="H52" i="195" s="1"/>
  <c r="H54" i="195" s="1"/>
  <c r="H57" i="195" s="1"/>
  <c r="H60" i="195" s="1"/>
  <c r="AA48" i="195"/>
  <c r="Y48" i="195"/>
  <c r="Y49" i="195" s="1"/>
  <c r="Y52" i="195" s="1"/>
  <c r="Y54" i="195" s="1"/>
  <c r="Y57" i="195" s="1"/>
  <c r="Y60" i="195" s="1"/>
  <c r="X48" i="195"/>
  <c r="W48" i="195"/>
  <c r="V48" i="195"/>
  <c r="U48" i="195"/>
  <c r="T48" i="195"/>
  <c r="S48" i="195"/>
  <c r="R48" i="195"/>
  <c r="Q48" i="195"/>
  <c r="Q49" i="195" s="1"/>
  <c r="Q52" i="195" s="1"/>
  <c r="Q54" i="195" s="1"/>
  <c r="Q57" i="195" s="1"/>
  <c r="Q60" i="195" s="1"/>
  <c r="P48" i="195"/>
  <c r="O48" i="195"/>
  <c r="N48" i="195"/>
  <c r="M48" i="195"/>
  <c r="L48" i="195"/>
  <c r="L49" i="195" s="1"/>
  <c r="L52" i="195" s="1"/>
  <c r="L54" i="195" s="1"/>
  <c r="L57" i="195" s="1"/>
  <c r="L60" i="195" s="1"/>
  <c r="K48" i="195"/>
  <c r="J48" i="195"/>
  <c r="I48" i="195"/>
  <c r="I49" i="195" s="1"/>
  <c r="I52" i="195" s="1"/>
  <c r="I54" i="195" s="1"/>
  <c r="I57" i="195" s="1"/>
  <c r="I60" i="195" s="1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Z33" i="195"/>
  <c r="Y33" i="195"/>
  <c r="X33" i="195"/>
  <c r="X49" i="195" s="1"/>
  <c r="Z49" i="195" s="1"/>
  <c r="W33" i="195"/>
  <c r="W49" i="195" s="1"/>
  <c r="W52" i="195" s="1"/>
  <c r="W54" i="195" s="1"/>
  <c r="W57" i="195" s="1"/>
  <c r="W60" i="195" s="1"/>
  <c r="V33" i="195"/>
  <c r="V49" i="195" s="1"/>
  <c r="V52" i="195" s="1"/>
  <c r="V54" i="195" s="1"/>
  <c r="V57" i="195" s="1"/>
  <c r="V60" i="195" s="1"/>
  <c r="U33" i="195"/>
  <c r="T33" i="195"/>
  <c r="S33" i="195"/>
  <c r="S49" i="195" s="1"/>
  <c r="S52" i="195" s="1"/>
  <c r="S54" i="195" s="1"/>
  <c r="S57" i="195" s="1"/>
  <c r="S60" i="195" s="1"/>
  <c r="R33" i="195"/>
  <c r="R49" i="195" s="1"/>
  <c r="R52" i="195" s="1"/>
  <c r="R54" i="195" s="1"/>
  <c r="R57" i="195" s="1"/>
  <c r="R60" i="195" s="1"/>
  <c r="Q33" i="195"/>
  <c r="P33" i="195"/>
  <c r="P49" i="195" s="1"/>
  <c r="P52" i="195" s="1"/>
  <c r="P54" i="195" s="1"/>
  <c r="P57" i="195" s="1"/>
  <c r="P60" i="195" s="1"/>
  <c r="O33" i="195"/>
  <c r="O49" i="195" s="1"/>
  <c r="O52" i="195" s="1"/>
  <c r="O54" i="195" s="1"/>
  <c r="O57" i="195" s="1"/>
  <c r="O60" i="195" s="1"/>
  <c r="N33" i="195"/>
  <c r="N49" i="195" s="1"/>
  <c r="N52" i="195" s="1"/>
  <c r="N54" i="195" s="1"/>
  <c r="N57" i="195" s="1"/>
  <c r="N60" i="195" s="1"/>
  <c r="M33" i="195"/>
  <c r="L33" i="195"/>
  <c r="K33" i="195"/>
  <c r="K49" i="195" s="1"/>
  <c r="K52" i="195" s="1"/>
  <c r="K54" i="195" s="1"/>
  <c r="K57" i="195" s="1"/>
  <c r="K60" i="195" s="1"/>
  <c r="J33" i="195"/>
  <c r="J49" i="195" s="1"/>
  <c r="J52" i="195" s="1"/>
  <c r="J54" i="195" s="1"/>
  <c r="J57" i="195" s="1"/>
  <c r="J60" i="195" s="1"/>
  <c r="I33" i="195"/>
  <c r="H33" i="195"/>
  <c r="G33" i="195"/>
  <c r="G49" i="195" s="1"/>
  <c r="G52" i="195" s="1"/>
  <c r="G54" i="195" s="1"/>
  <c r="G57" i="195" s="1"/>
  <c r="G60" i="195" s="1"/>
  <c r="F33" i="195"/>
  <c r="F49" i="195" s="1"/>
  <c r="F52" i="195" s="1"/>
  <c r="F54" i="195" s="1"/>
  <c r="F57" i="195" s="1"/>
  <c r="F60" i="195" s="1"/>
  <c r="E33" i="195"/>
  <c r="D33" i="195"/>
  <c r="C33" i="195"/>
  <c r="C49" i="195" s="1"/>
  <c r="C52" i="195" s="1"/>
  <c r="C54" i="195" s="1"/>
  <c r="C57" i="195" s="1"/>
  <c r="C60" i="195" s="1"/>
  <c r="AA49" i="196"/>
  <c r="AA52" i="196" s="1"/>
  <c r="AA54" i="196" s="1"/>
  <c r="AA57" i="196" s="1"/>
  <c r="AA60" i="196" s="1"/>
  <c r="K49" i="196"/>
  <c r="K52" i="196" s="1"/>
  <c r="K54" i="196" s="1"/>
  <c r="K57" i="196" s="1"/>
  <c r="K60" i="196" s="1"/>
  <c r="G49" i="196"/>
  <c r="G52" i="196" s="1"/>
  <c r="G54" i="196" s="1"/>
  <c r="G57" i="196" s="1"/>
  <c r="G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Y33" i="196"/>
  <c r="Y49" i="196" s="1"/>
  <c r="Y52" i="196" s="1"/>
  <c r="Y54" i="196" s="1"/>
  <c r="Y57" i="196" s="1"/>
  <c r="Y60" i="196" s="1"/>
  <c r="X33" i="196"/>
  <c r="W33" i="196"/>
  <c r="W49" i="196" s="1"/>
  <c r="W52" i="196" s="1"/>
  <c r="W54" i="196" s="1"/>
  <c r="W57" i="196" s="1"/>
  <c r="W60" i="196" s="1"/>
  <c r="V33" i="196"/>
  <c r="V49" i="196" s="1"/>
  <c r="V52" i="196" s="1"/>
  <c r="V54" i="196" s="1"/>
  <c r="V57" i="196" s="1"/>
  <c r="V60" i="196" s="1"/>
  <c r="U33" i="196"/>
  <c r="U49" i="196" s="1"/>
  <c r="U52" i="196" s="1"/>
  <c r="U54" i="196" s="1"/>
  <c r="U57" i="196" s="1"/>
  <c r="U60" i="196" s="1"/>
  <c r="T33" i="196"/>
  <c r="T49" i="196" s="1"/>
  <c r="T52" i="196" s="1"/>
  <c r="T54" i="196" s="1"/>
  <c r="T57" i="196" s="1"/>
  <c r="T60" i="196" s="1"/>
  <c r="S33" i="196"/>
  <c r="S49" i="196" s="1"/>
  <c r="S52" i="196" s="1"/>
  <c r="S54" i="196" s="1"/>
  <c r="S57" i="196" s="1"/>
  <c r="S60" i="196" s="1"/>
  <c r="R33" i="196"/>
  <c r="R49" i="196" s="1"/>
  <c r="R52" i="196" s="1"/>
  <c r="R54" i="196" s="1"/>
  <c r="R57" i="196" s="1"/>
  <c r="R60" i="196" s="1"/>
  <c r="Q33" i="196"/>
  <c r="Q49" i="196" s="1"/>
  <c r="Q52" i="196" s="1"/>
  <c r="Q54" i="196" s="1"/>
  <c r="Q57" i="196" s="1"/>
  <c r="Q60" i="196" s="1"/>
  <c r="P33" i="196"/>
  <c r="O33" i="196"/>
  <c r="O49" i="196" s="1"/>
  <c r="O52" i="196" s="1"/>
  <c r="O54" i="196" s="1"/>
  <c r="O57" i="196" s="1"/>
  <c r="O60" i="196" s="1"/>
  <c r="N33" i="196"/>
  <c r="N49" i="196" s="1"/>
  <c r="N52" i="196" s="1"/>
  <c r="N54" i="196" s="1"/>
  <c r="N57" i="196" s="1"/>
  <c r="N60" i="196" s="1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J33" i="196"/>
  <c r="J49" i="196" s="1"/>
  <c r="J52" i="196" s="1"/>
  <c r="J54" i="196" s="1"/>
  <c r="J57" i="196" s="1"/>
  <c r="J60" i="196" s="1"/>
  <c r="I33" i="196"/>
  <c r="I49" i="196" s="1"/>
  <c r="I52" i="196" s="1"/>
  <c r="I54" i="196" s="1"/>
  <c r="I57" i="196" s="1"/>
  <c r="I60" i="196" s="1"/>
  <c r="H33" i="196"/>
  <c r="G33" i="196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W49" i="197"/>
  <c r="W52" i="197" s="1"/>
  <c r="W54" i="197" s="1"/>
  <c r="W57" i="197" s="1"/>
  <c r="W60" i="197" s="1"/>
  <c r="V49" i="197"/>
  <c r="V52" i="197" s="1"/>
  <c r="V54" i="197" s="1"/>
  <c r="V57" i="197" s="1"/>
  <c r="V60" i="197" s="1"/>
  <c r="N49" i="197"/>
  <c r="N52" i="197" s="1"/>
  <c r="N54" i="197" s="1"/>
  <c r="N57" i="197" s="1"/>
  <c r="N60" i="197" s="1"/>
  <c r="AA48" i="197"/>
  <c r="Y48" i="197"/>
  <c r="X48" i="197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Y49" i="197" s="1"/>
  <c r="Y52" i="197" s="1"/>
  <c r="Y54" i="197" s="1"/>
  <c r="Y57" i="197" s="1"/>
  <c r="Y60" i="197" s="1"/>
  <c r="X33" i="197"/>
  <c r="W33" i="197"/>
  <c r="V33" i="197"/>
  <c r="U33" i="197"/>
  <c r="U49" i="197" s="1"/>
  <c r="U52" i="197" s="1"/>
  <c r="U54" i="197" s="1"/>
  <c r="U57" i="197" s="1"/>
  <c r="U60" i="197" s="1"/>
  <c r="T33" i="197"/>
  <c r="T49" i="197" s="1"/>
  <c r="T52" i="197" s="1"/>
  <c r="T54" i="197" s="1"/>
  <c r="T57" i="197" s="1"/>
  <c r="T60" i="197" s="1"/>
  <c r="S33" i="197"/>
  <c r="S49" i="197" s="1"/>
  <c r="S52" i="197" s="1"/>
  <c r="S54" i="197" s="1"/>
  <c r="S57" i="197" s="1"/>
  <c r="S60" i="197" s="1"/>
  <c r="R33" i="197"/>
  <c r="R49" i="197" s="1"/>
  <c r="R52" i="197" s="1"/>
  <c r="R54" i="197" s="1"/>
  <c r="R57" i="197" s="1"/>
  <c r="R60" i="197" s="1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N33" i="197"/>
  <c r="M33" i="197"/>
  <c r="M49" i="197" s="1"/>
  <c r="M52" i="197" s="1"/>
  <c r="M54" i="197" s="1"/>
  <c r="M57" i="197" s="1"/>
  <c r="M60" i="197" s="1"/>
  <c r="L33" i="197"/>
  <c r="L49" i="197" s="1"/>
  <c r="L52" i="197" s="1"/>
  <c r="L54" i="197" s="1"/>
  <c r="L57" i="197" s="1"/>
  <c r="L60" i="197" s="1"/>
  <c r="K33" i="197"/>
  <c r="K49" i="197" s="1"/>
  <c r="K52" i="197" s="1"/>
  <c r="K54" i="197" s="1"/>
  <c r="K57" i="197" s="1"/>
  <c r="K60" i="197" s="1"/>
  <c r="J33" i="197"/>
  <c r="J49" i="197" s="1"/>
  <c r="J52" i="197" s="1"/>
  <c r="J54" i="197" s="1"/>
  <c r="J57" i="197" s="1"/>
  <c r="J60" i="197" s="1"/>
  <c r="I33" i="197"/>
  <c r="I49" i="197" s="1"/>
  <c r="I52" i="197" s="1"/>
  <c r="I54" i="197" s="1"/>
  <c r="I57" i="197" s="1"/>
  <c r="I60" i="197" s="1"/>
  <c r="H33" i="197"/>
  <c r="H49" i="197" s="1"/>
  <c r="H52" i="197" s="1"/>
  <c r="H54" i="197" s="1"/>
  <c r="H57" i="197" s="1"/>
  <c r="H60" i="197" s="1"/>
  <c r="G33" i="197"/>
  <c r="F33" i="197"/>
  <c r="F49" i="197" s="1"/>
  <c r="F52" i="197" s="1"/>
  <c r="F54" i="197" s="1"/>
  <c r="F57" i="197" s="1"/>
  <c r="F60" i="197" s="1"/>
  <c r="E33" i="197"/>
  <c r="E49" i="197" s="1"/>
  <c r="E52" i="197" s="1"/>
  <c r="E54" i="197" s="1"/>
  <c r="E57" i="197" s="1"/>
  <c r="E60" i="197" s="1"/>
  <c r="D33" i="197"/>
  <c r="D49" i="197" s="1"/>
  <c r="D52" i="197" s="1"/>
  <c r="D54" i="197" s="1"/>
  <c r="D57" i="197" s="1"/>
  <c r="D60" i="197" s="1"/>
  <c r="C33" i="197"/>
  <c r="C49" i="197" s="1"/>
  <c r="C52" i="197" s="1"/>
  <c r="C54" i="197" s="1"/>
  <c r="C57" i="197" s="1"/>
  <c r="C60" i="197" s="1"/>
  <c r="W49" i="198"/>
  <c r="W52" i="198" s="1"/>
  <c r="W54" i="198" s="1"/>
  <c r="W57" i="198" s="1"/>
  <c r="W60" i="198" s="1"/>
  <c r="V49" i="198"/>
  <c r="V52" i="198" s="1"/>
  <c r="V54" i="198" s="1"/>
  <c r="V57" i="198" s="1"/>
  <c r="V60" i="198" s="1"/>
  <c r="J49" i="198"/>
  <c r="J52" i="198" s="1"/>
  <c r="J54" i="198" s="1"/>
  <c r="J57" i="198" s="1"/>
  <c r="J60" i="198" s="1"/>
  <c r="G49" i="198"/>
  <c r="G52" i="198" s="1"/>
  <c r="G54" i="198" s="1"/>
  <c r="G57" i="198" s="1"/>
  <c r="G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Y33" i="198"/>
  <c r="Y49" i="198" s="1"/>
  <c r="Y52" i="198" s="1"/>
  <c r="Y54" i="198" s="1"/>
  <c r="Y57" i="198" s="1"/>
  <c r="Y60" i="198" s="1"/>
  <c r="X33" i="198"/>
  <c r="X49" i="198" s="1"/>
  <c r="W33" i="198"/>
  <c r="V33" i="198"/>
  <c r="U33" i="198"/>
  <c r="U49" i="198" s="1"/>
  <c r="U52" i="198" s="1"/>
  <c r="U54" i="198" s="1"/>
  <c r="U57" i="198" s="1"/>
  <c r="U60" i="198" s="1"/>
  <c r="T33" i="198"/>
  <c r="T49" i="198" s="1"/>
  <c r="T52" i="198" s="1"/>
  <c r="T54" i="198" s="1"/>
  <c r="T57" i="198" s="1"/>
  <c r="T60" i="198" s="1"/>
  <c r="S33" i="198"/>
  <c r="R33" i="198"/>
  <c r="R49" i="198" s="1"/>
  <c r="R52" i="198" s="1"/>
  <c r="R54" i="198" s="1"/>
  <c r="R57" i="198" s="1"/>
  <c r="R60" i="198" s="1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L49" i="198" s="1"/>
  <c r="L52" i="198" s="1"/>
  <c r="L54" i="198" s="1"/>
  <c r="L57" i="198" s="1"/>
  <c r="L60" i="198" s="1"/>
  <c r="K33" i="198"/>
  <c r="J33" i="198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F33" i="198"/>
  <c r="F49" i="198" s="1"/>
  <c r="F52" i="198" s="1"/>
  <c r="F54" i="198" s="1"/>
  <c r="F57" i="198" s="1"/>
  <c r="F60" i="198" s="1"/>
  <c r="E33" i="198"/>
  <c r="E49" i="198" s="1"/>
  <c r="E52" i="198" s="1"/>
  <c r="E54" i="198" s="1"/>
  <c r="E57" i="198" s="1"/>
  <c r="E60" i="198" s="1"/>
  <c r="D33" i="198"/>
  <c r="D49" i="198" s="1"/>
  <c r="D52" i="198" s="1"/>
  <c r="D54" i="198" s="1"/>
  <c r="D57" i="198" s="1"/>
  <c r="D60" i="198" s="1"/>
  <c r="C33" i="198"/>
  <c r="M52" i="199"/>
  <c r="M54" i="199" s="1"/>
  <c r="M57" i="199" s="1"/>
  <c r="M60" i="199" s="1"/>
  <c r="U49" i="199"/>
  <c r="U52" i="199" s="1"/>
  <c r="U54" i="199" s="1"/>
  <c r="U57" i="199" s="1"/>
  <c r="U60" i="199" s="1"/>
  <c r="Q49" i="199"/>
  <c r="Q52" i="199" s="1"/>
  <c r="Q54" i="199" s="1"/>
  <c r="Q57" i="199" s="1"/>
  <c r="Q60" i="199" s="1"/>
  <c r="I49" i="199"/>
  <c r="I52" i="199" s="1"/>
  <c r="I54" i="199" s="1"/>
  <c r="I57" i="199" s="1"/>
  <c r="I60" i="199" s="1"/>
  <c r="AA48" i="199"/>
  <c r="Z48" i="199"/>
  <c r="Y48" i="199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Y49" i="199" s="1"/>
  <c r="Y52" i="199" s="1"/>
  <c r="Y54" i="199" s="1"/>
  <c r="Y57" i="199" s="1"/>
  <c r="Y60" i="199" s="1"/>
  <c r="X33" i="199"/>
  <c r="X49" i="199" s="1"/>
  <c r="W33" i="199"/>
  <c r="W49" i="199" s="1"/>
  <c r="W52" i="199" s="1"/>
  <c r="W54" i="199" s="1"/>
  <c r="W57" i="199" s="1"/>
  <c r="W60" i="199" s="1"/>
  <c r="V33" i="199"/>
  <c r="V49" i="199" s="1"/>
  <c r="V52" i="199" s="1"/>
  <c r="V54" i="199" s="1"/>
  <c r="V57" i="199" s="1"/>
  <c r="V60" i="199" s="1"/>
  <c r="U33" i="199"/>
  <c r="T33" i="199"/>
  <c r="T49" i="199" s="1"/>
  <c r="T52" i="199" s="1"/>
  <c r="T54" i="199" s="1"/>
  <c r="T57" i="199" s="1"/>
  <c r="T60" i="199" s="1"/>
  <c r="S33" i="199"/>
  <c r="S49" i="199" s="1"/>
  <c r="S52" i="199" s="1"/>
  <c r="S54" i="199" s="1"/>
  <c r="S57" i="199" s="1"/>
  <c r="S60" i="199" s="1"/>
  <c r="R33" i="199"/>
  <c r="Q33" i="199"/>
  <c r="P33" i="199"/>
  <c r="P49" i="199" s="1"/>
  <c r="P52" i="199" s="1"/>
  <c r="P54" i="199" s="1"/>
  <c r="P57" i="199" s="1"/>
  <c r="P60" i="199" s="1"/>
  <c r="O33" i="199"/>
  <c r="O49" i="199" s="1"/>
  <c r="O52" i="199" s="1"/>
  <c r="O54" i="199" s="1"/>
  <c r="O57" i="199" s="1"/>
  <c r="O60" i="199" s="1"/>
  <c r="N33" i="199"/>
  <c r="N49" i="199" s="1"/>
  <c r="N52" i="199" s="1"/>
  <c r="N54" i="199" s="1"/>
  <c r="N57" i="199" s="1"/>
  <c r="N60" i="199" s="1"/>
  <c r="M33" i="199"/>
  <c r="M49" i="199" s="1"/>
  <c r="L33" i="199"/>
  <c r="L49" i="199" s="1"/>
  <c r="L52" i="199" s="1"/>
  <c r="L54" i="199" s="1"/>
  <c r="L57" i="199" s="1"/>
  <c r="L60" i="199" s="1"/>
  <c r="K33" i="199"/>
  <c r="K49" i="199" s="1"/>
  <c r="K52" i="199" s="1"/>
  <c r="K54" i="199" s="1"/>
  <c r="K57" i="199" s="1"/>
  <c r="K60" i="199" s="1"/>
  <c r="J33" i="199"/>
  <c r="I33" i="199"/>
  <c r="H33" i="199"/>
  <c r="H49" i="199" s="1"/>
  <c r="H52" i="199" s="1"/>
  <c r="H54" i="199" s="1"/>
  <c r="H57" i="199" s="1"/>
  <c r="H60" i="199" s="1"/>
  <c r="G33" i="199"/>
  <c r="G49" i="199" s="1"/>
  <c r="G52" i="199" s="1"/>
  <c r="G54" i="199" s="1"/>
  <c r="G57" i="199" s="1"/>
  <c r="G60" i="199" s="1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D49" i="199" s="1"/>
  <c r="D52" i="199" s="1"/>
  <c r="D54" i="199" s="1"/>
  <c r="D57" i="199" s="1"/>
  <c r="D60" i="199" s="1"/>
  <c r="C33" i="199"/>
  <c r="C49" i="199" s="1"/>
  <c r="C52" i="199" s="1"/>
  <c r="C54" i="199" s="1"/>
  <c r="C57" i="199" s="1"/>
  <c r="C60" i="199" s="1"/>
  <c r="T52" i="200"/>
  <c r="T54" i="200" s="1"/>
  <c r="T57" i="200" s="1"/>
  <c r="T60" i="200" s="1"/>
  <c r="U49" i="200"/>
  <c r="U52" i="200" s="1"/>
  <c r="U54" i="200" s="1"/>
  <c r="U57" i="200" s="1"/>
  <c r="U60" i="200" s="1"/>
  <c r="L49" i="200"/>
  <c r="L52" i="200" s="1"/>
  <c r="L54" i="200" s="1"/>
  <c r="L57" i="200" s="1"/>
  <c r="L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AA49" i="200" s="1"/>
  <c r="AA52" i="200" s="1"/>
  <c r="AA54" i="200" s="1"/>
  <c r="AA57" i="200" s="1"/>
  <c r="AA60" i="200" s="1"/>
  <c r="Y33" i="200"/>
  <c r="X33" i="200"/>
  <c r="X49" i="200" s="1"/>
  <c r="Z49" i="200" s="1"/>
  <c r="W33" i="200"/>
  <c r="V33" i="200"/>
  <c r="V49" i="200" s="1"/>
  <c r="V52" i="200" s="1"/>
  <c r="V54" i="200" s="1"/>
  <c r="V57" i="200" s="1"/>
  <c r="V60" i="200" s="1"/>
  <c r="U33" i="200"/>
  <c r="T33" i="200"/>
  <c r="T49" i="200" s="1"/>
  <c r="S33" i="200"/>
  <c r="S49" i="200" s="1"/>
  <c r="S52" i="200" s="1"/>
  <c r="S54" i="200" s="1"/>
  <c r="S57" i="200" s="1"/>
  <c r="S60" i="200" s="1"/>
  <c r="R33" i="200"/>
  <c r="R49" i="200" s="1"/>
  <c r="R52" i="200" s="1"/>
  <c r="R54" i="200" s="1"/>
  <c r="R57" i="200" s="1"/>
  <c r="R60" i="200" s="1"/>
  <c r="Q33" i="200"/>
  <c r="P33" i="200"/>
  <c r="P49" i="200" s="1"/>
  <c r="P52" i="200" s="1"/>
  <c r="P54" i="200" s="1"/>
  <c r="P57" i="200" s="1"/>
  <c r="P60" i="200" s="1"/>
  <c r="O33" i="200"/>
  <c r="N33" i="200"/>
  <c r="N49" i="200" s="1"/>
  <c r="N52" i="200" s="1"/>
  <c r="N54" i="200" s="1"/>
  <c r="N57" i="200" s="1"/>
  <c r="N60" i="200" s="1"/>
  <c r="M33" i="200"/>
  <c r="M49" i="200" s="1"/>
  <c r="M52" i="200" s="1"/>
  <c r="M54" i="200" s="1"/>
  <c r="M57" i="200" s="1"/>
  <c r="M60" i="200" s="1"/>
  <c r="L33" i="200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H33" i="200"/>
  <c r="H49" i="200" s="1"/>
  <c r="H52" i="200" s="1"/>
  <c r="H54" i="200" s="1"/>
  <c r="H57" i="200" s="1"/>
  <c r="H60" i="200" s="1"/>
  <c r="G33" i="200"/>
  <c r="F33" i="200"/>
  <c r="F49" i="200" s="1"/>
  <c r="F52" i="200" s="1"/>
  <c r="F54" i="200" s="1"/>
  <c r="F57" i="200" s="1"/>
  <c r="F60" i="200" s="1"/>
  <c r="E33" i="200"/>
  <c r="E49" i="200" s="1"/>
  <c r="E52" i="200" s="1"/>
  <c r="E54" i="200" s="1"/>
  <c r="E57" i="200" s="1"/>
  <c r="E60" i="200" s="1"/>
  <c r="D33" i="200"/>
  <c r="D49" i="200" s="1"/>
  <c r="D52" i="200" s="1"/>
  <c r="D54" i="200" s="1"/>
  <c r="D57" i="200" s="1"/>
  <c r="D60" i="200" s="1"/>
  <c r="C33" i="200"/>
  <c r="C49" i="200" s="1"/>
  <c r="C52" i="200" s="1"/>
  <c r="C54" i="200" s="1"/>
  <c r="C57" i="200" s="1"/>
  <c r="C60" i="200" s="1"/>
  <c r="AA49" i="201"/>
  <c r="AA52" i="201" s="1"/>
  <c r="AA54" i="201" s="1"/>
  <c r="AA57" i="201" s="1"/>
  <c r="AA60" i="201" s="1"/>
  <c r="W49" i="201"/>
  <c r="W52" i="201" s="1"/>
  <c r="W54" i="201" s="1"/>
  <c r="W57" i="201" s="1"/>
  <c r="W60" i="201" s="1"/>
  <c r="O49" i="201"/>
  <c r="O52" i="201" s="1"/>
  <c r="O54" i="201" s="1"/>
  <c r="O57" i="201" s="1"/>
  <c r="O60" i="201" s="1"/>
  <c r="AA48" i="201"/>
  <c r="Y48" i="20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Y33" i="201"/>
  <c r="Y49" i="201" s="1"/>
  <c r="Y52" i="201" s="1"/>
  <c r="Y54" i="201" s="1"/>
  <c r="Y57" i="201" s="1"/>
  <c r="Y60" i="201" s="1"/>
  <c r="X33" i="201"/>
  <c r="W33" i="201"/>
  <c r="V33" i="201"/>
  <c r="V49" i="201" s="1"/>
  <c r="V52" i="201" s="1"/>
  <c r="V54" i="201" s="1"/>
  <c r="V57" i="201" s="1"/>
  <c r="V60" i="201" s="1"/>
  <c r="U33" i="201"/>
  <c r="U49" i="201" s="1"/>
  <c r="U52" i="201" s="1"/>
  <c r="U54" i="201" s="1"/>
  <c r="U57" i="201" s="1"/>
  <c r="U60" i="201" s="1"/>
  <c r="T33" i="201"/>
  <c r="T49" i="201" s="1"/>
  <c r="T52" i="201" s="1"/>
  <c r="T54" i="201" s="1"/>
  <c r="T57" i="201" s="1"/>
  <c r="T60" i="201" s="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Q49" i="201" s="1"/>
  <c r="Q52" i="201" s="1"/>
  <c r="Q54" i="201" s="1"/>
  <c r="Q57" i="201" s="1"/>
  <c r="Q60" i="201" s="1"/>
  <c r="P33" i="201"/>
  <c r="O33" i="201"/>
  <c r="N33" i="201"/>
  <c r="N49" i="201" s="1"/>
  <c r="N52" i="201" s="1"/>
  <c r="N54" i="201" s="1"/>
  <c r="N57" i="201" s="1"/>
  <c r="N60" i="201" s="1"/>
  <c r="M33" i="201"/>
  <c r="M49" i="201" s="1"/>
  <c r="M52" i="201" s="1"/>
  <c r="M54" i="201" s="1"/>
  <c r="M57" i="201" s="1"/>
  <c r="M60" i="201" s="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I49" i="201" s="1"/>
  <c r="I52" i="201" s="1"/>
  <c r="I54" i="201" s="1"/>
  <c r="I57" i="201" s="1"/>
  <c r="I60" i="201" s="1"/>
  <c r="H33" i="201"/>
  <c r="G33" i="201"/>
  <c r="G49" i="201" s="1"/>
  <c r="G52" i="201" s="1"/>
  <c r="G54" i="201" s="1"/>
  <c r="G57" i="201" s="1"/>
  <c r="G60" i="201" s="1"/>
  <c r="F33" i="201"/>
  <c r="F49" i="201" s="1"/>
  <c r="F52" i="201" s="1"/>
  <c r="F54" i="201" s="1"/>
  <c r="F57" i="201" s="1"/>
  <c r="F60" i="201" s="1"/>
  <c r="E33" i="201"/>
  <c r="E49" i="201" s="1"/>
  <c r="E52" i="201" s="1"/>
  <c r="E54" i="201" s="1"/>
  <c r="E57" i="201" s="1"/>
  <c r="E60" i="201" s="1"/>
  <c r="D33" i="201"/>
  <c r="D49" i="201" s="1"/>
  <c r="D52" i="201" s="1"/>
  <c r="D54" i="201" s="1"/>
  <c r="D57" i="201" s="1"/>
  <c r="D60" i="201" s="1"/>
  <c r="C33" i="201"/>
  <c r="C49" i="201" s="1"/>
  <c r="C52" i="201" s="1"/>
  <c r="C54" i="201" s="1"/>
  <c r="C57" i="201" s="1"/>
  <c r="C60" i="201" s="1"/>
  <c r="J52" i="202"/>
  <c r="J54" i="202" s="1"/>
  <c r="J57" i="202" s="1"/>
  <c r="J60" i="202" s="1"/>
  <c r="AA49" i="202"/>
  <c r="AA52" i="202" s="1"/>
  <c r="AA54" i="202" s="1"/>
  <c r="AA57" i="202" s="1"/>
  <c r="AA60" i="202" s="1"/>
  <c r="S49" i="202"/>
  <c r="S52" i="202" s="1"/>
  <c r="S54" i="202" s="1"/>
  <c r="S57" i="202" s="1"/>
  <c r="S60" i="202" s="1"/>
  <c r="K49" i="202"/>
  <c r="K52" i="202" s="1"/>
  <c r="K54" i="202" s="1"/>
  <c r="K57" i="202" s="1"/>
  <c r="K60" i="202" s="1"/>
  <c r="J49" i="202"/>
  <c r="AA48" i="202"/>
  <c r="Y48" i="202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Y33" i="202"/>
  <c r="Y49" i="202" s="1"/>
  <c r="Y52" i="202" s="1"/>
  <c r="Y54" i="202" s="1"/>
  <c r="Y57" i="202" s="1"/>
  <c r="Y60" i="202" s="1"/>
  <c r="X33" i="202"/>
  <c r="X49" i="202" s="1"/>
  <c r="W33" i="202"/>
  <c r="V33" i="202"/>
  <c r="V49" i="202" s="1"/>
  <c r="V52" i="202" s="1"/>
  <c r="V54" i="202" s="1"/>
  <c r="V57" i="202" s="1"/>
  <c r="V60" i="202" s="1"/>
  <c r="U33" i="202"/>
  <c r="U49" i="202" s="1"/>
  <c r="U52" i="202" s="1"/>
  <c r="U54" i="202" s="1"/>
  <c r="U57" i="202" s="1"/>
  <c r="U60" i="202" s="1"/>
  <c r="T33" i="202"/>
  <c r="T49" i="202" s="1"/>
  <c r="T52" i="202" s="1"/>
  <c r="T54" i="202" s="1"/>
  <c r="T57" i="202" s="1"/>
  <c r="T60" i="202" s="1"/>
  <c r="S33" i="202"/>
  <c r="R33" i="202"/>
  <c r="R49" i="202" s="1"/>
  <c r="R52" i="202" s="1"/>
  <c r="R54" i="202" s="1"/>
  <c r="R57" i="202" s="1"/>
  <c r="R60" i="202" s="1"/>
  <c r="Q33" i="202"/>
  <c r="Q49" i="202" s="1"/>
  <c r="Q52" i="202" s="1"/>
  <c r="Q54" i="202" s="1"/>
  <c r="Q57" i="202" s="1"/>
  <c r="Q60" i="202" s="1"/>
  <c r="P33" i="202"/>
  <c r="P49" i="202" s="1"/>
  <c r="P52" i="202" s="1"/>
  <c r="P54" i="202" s="1"/>
  <c r="P57" i="202" s="1"/>
  <c r="P60" i="202" s="1"/>
  <c r="O33" i="202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L49" i="202" s="1"/>
  <c r="L52" i="202" s="1"/>
  <c r="L54" i="202" s="1"/>
  <c r="L57" i="202" s="1"/>
  <c r="L60" i="202" s="1"/>
  <c r="K33" i="202"/>
  <c r="J33" i="202"/>
  <c r="I33" i="202"/>
  <c r="I49" i="202" s="1"/>
  <c r="I52" i="202" s="1"/>
  <c r="I54" i="202" s="1"/>
  <c r="I57" i="202" s="1"/>
  <c r="I60" i="202" s="1"/>
  <c r="H33" i="202"/>
  <c r="H49" i="202" s="1"/>
  <c r="H52" i="202" s="1"/>
  <c r="H54" i="202" s="1"/>
  <c r="H57" i="202" s="1"/>
  <c r="H60" i="202" s="1"/>
  <c r="G33" i="202"/>
  <c r="F33" i="202"/>
  <c r="F49" i="202" s="1"/>
  <c r="F52" i="202" s="1"/>
  <c r="F54" i="202" s="1"/>
  <c r="F57" i="202" s="1"/>
  <c r="F60" i="202" s="1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49" i="202" s="1"/>
  <c r="C52" i="202" s="1"/>
  <c r="C54" i="202" s="1"/>
  <c r="C57" i="202" s="1"/>
  <c r="C60" i="202" s="1"/>
  <c r="Y49" i="203"/>
  <c r="Y52" i="203" s="1"/>
  <c r="Y54" i="203" s="1"/>
  <c r="Y57" i="203" s="1"/>
  <c r="Y60" i="203" s="1"/>
  <c r="U49" i="203"/>
  <c r="U52" i="203" s="1"/>
  <c r="U54" i="203" s="1"/>
  <c r="U57" i="203" s="1"/>
  <c r="U60" i="203" s="1"/>
  <c r="Q49" i="203"/>
  <c r="Q52" i="203" s="1"/>
  <c r="Q54" i="203" s="1"/>
  <c r="Q57" i="203" s="1"/>
  <c r="Q60" i="203" s="1"/>
  <c r="I49" i="203"/>
  <c r="I52" i="203" s="1"/>
  <c r="I54" i="203" s="1"/>
  <c r="I57" i="203" s="1"/>
  <c r="I60" i="203" s="1"/>
  <c r="AA48" i="203"/>
  <c r="Z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AA49" i="203" s="1"/>
  <c r="AA52" i="203" s="1"/>
  <c r="AA54" i="203" s="1"/>
  <c r="AA57" i="203" s="1"/>
  <c r="AA60" i="203" s="1"/>
  <c r="Y33" i="203"/>
  <c r="X33" i="203"/>
  <c r="X49" i="203" s="1"/>
  <c r="W33" i="203"/>
  <c r="W49" i="203" s="1"/>
  <c r="W52" i="203" s="1"/>
  <c r="W54" i="203" s="1"/>
  <c r="W57" i="203" s="1"/>
  <c r="W60" i="203" s="1"/>
  <c r="V33" i="203"/>
  <c r="U33" i="203"/>
  <c r="T33" i="203"/>
  <c r="T49" i="203" s="1"/>
  <c r="T52" i="203" s="1"/>
  <c r="T54" i="203" s="1"/>
  <c r="T57" i="203" s="1"/>
  <c r="T60" i="203" s="1"/>
  <c r="S33" i="203"/>
  <c r="S49" i="203" s="1"/>
  <c r="S52" i="203" s="1"/>
  <c r="S54" i="203" s="1"/>
  <c r="S57" i="203" s="1"/>
  <c r="S60" i="203" s="1"/>
  <c r="R33" i="203"/>
  <c r="R49" i="203" s="1"/>
  <c r="R52" i="203" s="1"/>
  <c r="R54" i="203" s="1"/>
  <c r="R57" i="203" s="1"/>
  <c r="R60" i="203" s="1"/>
  <c r="Q33" i="203"/>
  <c r="P33" i="203"/>
  <c r="P49" i="203" s="1"/>
  <c r="P52" i="203" s="1"/>
  <c r="P54" i="203" s="1"/>
  <c r="P57" i="203" s="1"/>
  <c r="P60" i="203" s="1"/>
  <c r="O33" i="203"/>
  <c r="O49" i="203" s="1"/>
  <c r="O52" i="203" s="1"/>
  <c r="O54" i="203" s="1"/>
  <c r="O57" i="203" s="1"/>
  <c r="O60" i="203" s="1"/>
  <c r="N33" i="203"/>
  <c r="M33" i="203"/>
  <c r="M49" i="203" s="1"/>
  <c r="M52" i="203" s="1"/>
  <c r="M54" i="203" s="1"/>
  <c r="M57" i="203" s="1"/>
  <c r="M60" i="203" s="1"/>
  <c r="L33" i="203"/>
  <c r="L49" i="203" s="1"/>
  <c r="L52" i="203" s="1"/>
  <c r="L54" i="203" s="1"/>
  <c r="L57" i="203" s="1"/>
  <c r="L60" i="203" s="1"/>
  <c r="K33" i="203"/>
  <c r="K49" i="203" s="1"/>
  <c r="K52" i="203" s="1"/>
  <c r="K54" i="203" s="1"/>
  <c r="K57" i="203" s="1"/>
  <c r="K60" i="203" s="1"/>
  <c r="J33" i="203"/>
  <c r="J49" i="203" s="1"/>
  <c r="J52" i="203" s="1"/>
  <c r="J54" i="203" s="1"/>
  <c r="J57" i="203" s="1"/>
  <c r="J60" i="203" s="1"/>
  <c r="I33" i="203"/>
  <c r="H33" i="203"/>
  <c r="H49" i="203" s="1"/>
  <c r="H52" i="203" s="1"/>
  <c r="H54" i="203" s="1"/>
  <c r="H57" i="203" s="1"/>
  <c r="H60" i="203" s="1"/>
  <c r="G33" i="203"/>
  <c r="G49" i="203" s="1"/>
  <c r="G52" i="203" s="1"/>
  <c r="G54" i="203" s="1"/>
  <c r="G57" i="203" s="1"/>
  <c r="G60" i="203" s="1"/>
  <c r="F33" i="203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C49" i="203" s="1"/>
  <c r="C52" i="203" s="1"/>
  <c r="C54" i="203" s="1"/>
  <c r="C57" i="203" s="1"/>
  <c r="C60" i="203" s="1"/>
  <c r="T49" i="204"/>
  <c r="T52" i="204" s="1"/>
  <c r="T54" i="204" s="1"/>
  <c r="T57" i="204" s="1"/>
  <c r="T60" i="204" s="1"/>
  <c r="L49" i="204"/>
  <c r="L52" i="204" s="1"/>
  <c r="L54" i="204" s="1"/>
  <c r="L57" i="204" s="1"/>
  <c r="L60" i="204" s="1"/>
  <c r="AA48" i="204"/>
  <c r="Y48" i="204"/>
  <c r="X48" i="204"/>
  <c r="Z48" i="204" s="1"/>
  <c r="W48" i="204"/>
  <c r="V48" i="204"/>
  <c r="U48" i="204"/>
  <c r="U49" i="204" s="1"/>
  <c r="U52" i="204" s="1"/>
  <c r="U54" i="204" s="1"/>
  <c r="U57" i="204" s="1"/>
  <c r="U60" i="204" s="1"/>
  <c r="T48" i="204"/>
  <c r="S48" i="204"/>
  <c r="R48" i="204"/>
  <c r="Q48" i="204"/>
  <c r="P48" i="204"/>
  <c r="O48" i="204"/>
  <c r="N48" i="204"/>
  <c r="M48" i="204"/>
  <c r="M49" i="204" s="1"/>
  <c r="M52" i="204" s="1"/>
  <c r="M54" i="204" s="1"/>
  <c r="M57" i="204" s="1"/>
  <c r="M60" i="204" s="1"/>
  <c r="L48" i="204"/>
  <c r="K48" i="204"/>
  <c r="J48" i="204"/>
  <c r="I48" i="204"/>
  <c r="H48" i="204"/>
  <c r="G48" i="204"/>
  <c r="F48" i="204"/>
  <c r="E48" i="204"/>
  <c r="E49" i="204" s="1"/>
  <c r="E52" i="204" s="1"/>
  <c r="E54" i="204" s="1"/>
  <c r="E57" i="204" s="1"/>
  <c r="E60" i="204" s="1"/>
  <c r="D48" i="204"/>
  <c r="D49" i="204" s="1"/>
  <c r="D52" i="204" s="1"/>
  <c r="D54" i="204" s="1"/>
  <c r="D57" i="204" s="1"/>
  <c r="D60" i="204" s="1"/>
  <c r="C48" i="204"/>
  <c r="AA33" i="204"/>
  <c r="AA49" i="204" s="1"/>
  <c r="AA52" i="204" s="1"/>
  <c r="AA54" i="204" s="1"/>
  <c r="AA57" i="204" s="1"/>
  <c r="AA60" i="204" s="1"/>
  <c r="Y33" i="204"/>
  <c r="Y49" i="204" s="1"/>
  <c r="Y52" i="204" s="1"/>
  <c r="Y54" i="204" s="1"/>
  <c r="Y57" i="204" s="1"/>
  <c r="Y60" i="204" s="1"/>
  <c r="X33" i="204"/>
  <c r="W33" i="204"/>
  <c r="V33" i="204"/>
  <c r="V49" i="204" s="1"/>
  <c r="V52" i="204" s="1"/>
  <c r="V54" i="204" s="1"/>
  <c r="V57" i="204" s="1"/>
  <c r="V60" i="204" s="1"/>
  <c r="U33" i="204"/>
  <c r="T33" i="204"/>
  <c r="S33" i="204"/>
  <c r="S49" i="204" s="1"/>
  <c r="S52" i="204" s="1"/>
  <c r="S54" i="204" s="1"/>
  <c r="S57" i="204" s="1"/>
  <c r="S60" i="204" s="1"/>
  <c r="R33" i="204"/>
  <c r="Q33" i="204"/>
  <c r="Q49" i="204" s="1"/>
  <c r="Q52" i="204" s="1"/>
  <c r="Q54" i="204" s="1"/>
  <c r="Q57" i="204" s="1"/>
  <c r="Q60" i="204" s="1"/>
  <c r="P33" i="204"/>
  <c r="P49" i="204" s="1"/>
  <c r="P52" i="204" s="1"/>
  <c r="P54" i="204" s="1"/>
  <c r="P57" i="204" s="1"/>
  <c r="P60" i="204" s="1"/>
  <c r="O33" i="204"/>
  <c r="N33" i="204"/>
  <c r="N49" i="204" s="1"/>
  <c r="N52" i="204" s="1"/>
  <c r="N54" i="204" s="1"/>
  <c r="N57" i="204" s="1"/>
  <c r="N60" i="204" s="1"/>
  <c r="M33" i="204"/>
  <c r="L33" i="204"/>
  <c r="K33" i="204"/>
  <c r="K49" i="204" s="1"/>
  <c r="K52" i="204" s="1"/>
  <c r="K54" i="204" s="1"/>
  <c r="K57" i="204" s="1"/>
  <c r="K60" i="204" s="1"/>
  <c r="J33" i="204"/>
  <c r="I33" i="204"/>
  <c r="I49" i="204" s="1"/>
  <c r="I52" i="204" s="1"/>
  <c r="I54" i="204" s="1"/>
  <c r="I57" i="204" s="1"/>
  <c r="I60" i="204" s="1"/>
  <c r="H33" i="204"/>
  <c r="H49" i="204" s="1"/>
  <c r="H52" i="204" s="1"/>
  <c r="H54" i="204" s="1"/>
  <c r="H57" i="204" s="1"/>
  <c r="H60" i="204" s="1"/>
  <c r="G33" i="204"/>
  <c r="F33" i="204"/>
  <c r="F49" i="204" s="1"/>
  <c r="F52" i="204" s="1"/>
  <c r="F54" i="204" s="1"/>
  <c r="F57" i="204" s="1"/>
  <c r="F60" i="204" s="1"/>
  <c r="E33" i="204"/>
  <c r="D33" i="204"/>
  <c r="C33" i="204"/>
  <c r="C49" i="204" s="1"/>
  <c r="C52" i="204" s="1"/>
  <c r="C54" i="204" s="1"/>
  <c r="C57" i="204" s="1"/>
  <c r="C60" i="204" s="1"/>
  <c r="X49" i="205"/>
  <c r="Z49" i="205" s="1"/>
  <c r="K49" i="205"/>
  <c r="K52" i="205" s="1"/>
  <c r="K54" i="205" s="1"/>
  <c r="K57" i="205" s="1"/>
  <c r="K60" i="205" s="1"/>
  <c r="H49" i="205"/>
  <c r="H52" i="205" s="1"/>
  <c r="H54" i="205" s="1"/>
  <c r="H57" i="205" s="1"/>
  <c r="H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P49" i="205" s="1"/>
  <c r="P52" i="205" s="1"/>
  <c r="P54" i="205" s="1"/>
  <c r="P57" i="205" s="1"/>
  <c r="P60" i="205" s="1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C49" i="205" s="1"/>
  <c r="C52" i="205" s="1"/>
  <c r="C54" i="205" s="1"/>
  <c r="C57" i="205" s="1"/>
  <c r="C60" i="205" s="1"/>
  <c r="AA33" i="205"/>
  <c r="AA49" i="205" s="1"/>
  <c r="AA52" i="205" s="1"/>
  <c r="AA54" i="205" s="1"/>
  <c r="AA57" i="205" s="1"/>
  <c r="AA60" i="205" s="1"/>
  <c r="Y33" i="205"/>
  <c r="Y49" i="205" s="1"/>
  <c r="Y52" i="205" s="1"/>
  <c r="Y54" i="205" s="1"/>
  <c r="Y57" i="205" s="1"/>
  <c r="Y60" i="205" s="1"/>
  <c r="X33" i="205"/>
  <c r="Z33" i="205" s="1"/>
  <c r="W33" i="205"/>
  <c r="W49" i="205" s="1"/>
  <c r="W52" i="205" s="1"/>
  <c r="W54" i="205" s="1"/>
  <c r="W57" i="205" s="1"/>
  <c r="W60" i="205" s="1"/>
  <c r="V33" i="205"/>
  <c r="V49" i="205" s="1"/>
  <c r="V52" i="205" s="1"/>
  <c r="V54" i="205" s="1"/>
  <c r="V57" i="205" s="1"/>
  <c r="V60" i="205" s="1"/>
  <c r="U33" i="205"/>
  <c r="T33" i="205"/>
  <c r="S33" i="205"/>
  <c r="S49" i="205" s="1"/>
  <c r="S52" i="205" s="1"/>
  <c r="S54" i="205" s="1"/>
  <c r="S57" i="205" s="1"/>
  <c r="S60" i="205" s="1"/>
  <c r="R33" i="205"/>
  <c r="R49" i="205" s="1"/>
  <c r="R52" i="205" s="1"/>
  <c r="R54" i="205" s="1"/>
  <c r="R57" i="205" s="1"/>
  <c r="R60" i="205" s="1"/>
  <c r="Q33" i="205"/>
  <c r="Q49" i="205" s="1"/>
  <c r="Q52" i="205" s="1"/>
  <c r="Q54" i="205" s="1"/>
  <c r="Q57" i="205" s="1"/>
  <c r="Q60" i="205" s="1"/>
  <c r="P33" i="205"/>
  <c r="O33" i="205"/>
  <c r="O49" i="205" s="1"/>
  <c r="O52" i="205" s="1"/>
  <c r="O54" i="205" s="1"/>
  <c r="O57" i="205" s="1"/>
  <c r="O60" i="205" s="1"/>
  <c r="N33" i="205"/>
  <c r="N49" i="205" s="1"/>
  <c r="N52" i="205" s="1"/>
  <c r="N54" i="205" s="1"/>
  <c r="N57" i="205" s="1"/>
  <c r="N60" i="205" s="1"/>
  <c r="M33" i="205"/>
  <c r="L33" i="205"/>
  <c r="K33" i="205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G33" i="205"/>
  <c r="G49" i="205" s="1"/>
  <c r="G52" i="205" s="1"/>
  <c r="G54" i="205" s="1"/>
  <c r="G57" i="205" s="1"/>
  <c r="G60" i="205" s="1"/>
  <c r="F33" i="205"/>
  <c r="F49" i="205" s="1"/>
  <c r="F52" i="205" s="1"/>
  <c r="F54" i="205" s="1"/>
  <c r="F57" i="205" s="1"/>
  <c r="F60" i="205" s="1"/>
  <c r="E33" i="205"/>
  <c r="D33" i="205"/>
  <c r="C33" i="205"/>
  <c r="W49" i="206"/>
  <c r="W52" i="206" s="1"/>
  <c r="W54" i="206" s="1"/>
  <c r="W57" i="206" s="1"/>
  <c r="W60" i="206" s="1"/>
  <c r="V49" i="206"/>
  <c r="V52" i="206" s="1"/>
  <c r="V54" i="206" s="1"/>
  <c r="V57" i="206" s="1"/>
  <c r="V60" i="206" s="1"/>
  <c r="AA48" i="206"/>
  <c r="Y48" i="206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Y33" i="206"/>
  <c r="Y49" i="206" s="1"/>
  <c r="Y52" i="206" s="1"/>
  <c r="Y54" i="206" s="1"/>
  <c r="Y57" i="206" s="1"/>
  <c r="Y60" i="206" s="1"/>
  <c r="X33" i="206"/>
  <c r="X49" i="206" s="1"/>
  <c r="W33" i="206"/>
  <c r="V33" i="206"/>
  <c r="U33" i="206"/>
  <c r="U49" i="206" s="1"/>
  <c r="U52" i="206" s="1"/>
  <c r="U54" i="206" s="1"/>
  <c r="U57" i="206" s="1"/>
  <c r="U60" i="206" s="1"/>
  <c r="T33" i="206"/>
  <c r="T49" i="206" s="1"/>
  <c r="T52" i="206" s="1"/>
  <c r="T54" i="206" s="1"/>
  <c r="T57" i="206" s="1"/>
  <c r="T60" i="206" s="1"/>
  <c r="S33" i="206"/>
  <c r="S49" i="206" s="1"/>
  <c r="S52" i="206" s="1"/>
  <c r="S54" i="206" s="1"/>
  <c r="S57" i="206" s="1"/>
  <c r="S60" i="206" s="1"/>
  <c r="R33" i="206"/>
  <c r="R49" i="206" s="1"/>
  <c r="R52" i="206" s="1"/>
  <c r="R54" i="206" s="1"/>
  <c r="R57" i="206" s="1"/>
  <c r="R60" i="206" s="1"/>
  <c r="Q33" i="206"/>
  <c r="Q49" i="206" s="1"/>
  <c r="Q52" i="206" s="1"/>
  <c r="Q54" i="206" s="1"/>
  <c r="Q57" i="206" s="1"/>
  <c r="Q60" i="206" s="1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K49" i="206" s="1"/>
  <c r="K52" i="206" s="1"/>
  <c r="K54" i="206" s="1"/>
  <c r="K57" i="206" s="1"/>
  <c r="K60" i="206" s="1"/>
  <c r="J33" i="206"/>
  <c r="J49" i="206" s="1"/>
  <c r="J52" i="206" s="1"/>
  <c r="J54" i="206" s="1"/>
  <c r="J57" i="206" s="1"/>
  <c r="J60" i="206" s="1"/>
  <c r="I33" i="206"/>
  <c r="I49" i="206" s="1"/>
  <c r="I52" i="206" s="1"/>
  <c r="I54" i="206" s="1"/>
  <c r="I57" i="206" s="1"/>
  <c r="I60" i="206" s="1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C49" i="206" s="1"/>
  <c r="C52" i="206" s="1"/>
  <c r="C54" i="206" s="1"/>
  <c r="C57" i="206" s="1"/>
  <c r="C60" i="206" s="1"/>
  <c r="U52" i="207"/>
  <c r="U54" i="207" s="1"/>
  <c r="U57" i="207" s="1"/>
  <c r="U60" i="207" s="1"/>
  <c r="M52" i="207"/>
  <c r="M54" i="207" s="1"/>
  <c r="M57" i="207" s="1"/>
  <c r="M60" i="207" s="1"/>
  <c r="Y49" i="207"/>
  <c r="Y52" i="207" s="1"/>
  <c r="Y54" i="207" s="1"/>
  <c r="Y57" i="207" s="1"/>
  <c r="Y60" i="207" s="1"/>
  <c r="U49" i="207"/>
  <c r="M49" i="207"/>
  <c r="I49" i="207"/>
  <c r="I52" i="207" s="1"/>
  <c r="I54" i="207" s="1"/>
  <c r="I57" i="207" s="1"/>
  <c r="I60" i="207" s="1"/>
  <c r="E49" i="207"/>
  <c r="E52" i="207" s="1"/>
  <c r="E54" i="207" s="1"/>
  <c r="E57" i="207" s="1"/>
  <c r="E60" i="207" s="1"/>
  <c r="AA48" i="207"/>
  <c r="Y48" i="207"/>
  <c r="Z48" i="207" s="1"/>
  <c r="X48" i="207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X33" i="207"/>
  <c r="X49" i="207" s="1"/>
  <c r="W33" i="207"/>
  <c r="W49" i="207" s="1"/>
  <c r="W52" i="207" s="1"/>
  <c r="W54" i="207" s="1"/>
  <c r="W57" i="207" s="1"/>
  <c r="W60" i="207" s="1"/>
  <c r="V33" i="207"/>
  <c r="V49" i="207" s="1"/>
  <c r="V52" i="207" s="1"/>
  <c r="V54" i="207" s="1"/>
  <c r="V57" i="207" s="1"/>
  <c r="V60" i="207" s="1"/>
  <c r="U33" i="207"/>
  <c r="T33" i="207"/>
  <c r="T49" i="207" s="1"/>
  <c r="T52" i="207" s="1"/>
  <c r="T54" i="207" s="1"/>
  <c r="T57" i="207" s="1"/>
  <c r="T60" i="207" s="1"/>
  <c r="S33" i="207"/>
  <c r="S49" i="207" s="1"/>
  <c r="S52" i="207" s="1"/>
  <c r="S54" i="207" s="1"/>
  <c r="S57" i="207" s="1"/>
  <c r="S60" i="207" s="1"/>
  <c r="R33" i="207"/>
  <c r="R49" i="207" s="1"/>
  <c r="R52" i="207" s="1"/>
  <c r="R54" i="207" s="1"/>
  <c r="R57" i="207" s="1"/>
  <c r="R60" i="207" s="1"/>
  <c r="Q33" i="207"/>
  <c r="Q49" i="207" s="1"/>
  <c r="Q52" i="207" s="1"/>
  <c r="Q54" i="207" s="1"/>
  <c r="Q57" i="207" s="1"/>
  <c r="Q60" i="207" s="1"/>
  <c r="P33" i="207"/>
  <c r="P49" i="207" s="1"/>
  <c r="P52" i="207" s="1"/>
  <c r="P54" i="207" s="1"/>
  <c r="P57" i="207" s="1"/>
  <c r="P60" i="207" s="1"/>
  <c r="O33" i="207"/>
  <c r="O49" i="207" s="1"/>
  <c r="O52" i="207" s="1"/>
  <c r="O54" i="207" s="1"/>
  <c r="O57" i="207" s="1"/>
  <c r="O60" i="207" s="1"/>
  <c r="N33" i="207"/>
  <c r="N49" i="207" s="1"/>
  <c r="N52" i="207" s="1"/>
  <c r="N54" i="207" s="1"/>
  <c r="N57" i="207" s="1"/>
  <c r="N60" i="207" s="1"/>
  <c r="M33" i="207"/>
  <c r="L33" i="207"/>
  <c r="L49" i="207" s="1"/>
  <c r="L52" i="207" s="1"/>
  <c r="L54" i="207" s="1"/>
  <c r="L57" i="207" s="1"/>
  <c r="L60" i="207" s="1"/>
  <c r="K33" i="207"/>
  <c r="K49" i="207" s="1"/>
  <c r="K52" i="207" s="1"/>
  <c r="K54" i="207" s="1"/>
  <c r="K57" i="207" s="1"/>
  <c r="K60" i="207" s="1"/>
  <c r="J33" i="207"/>
  <c r="J49" i="207" s="1"/>
  <c r="J52" i="207" s="1"/>
  <c r="J54" i="207" s="1"/>
  <c r="J57" i="207" s="1"/>
  <c r="J60" i="207" s="1"/>
  <c r="I33" i="207"/>
  <c r="H33" i="207"/>
  <c r="H49" i="207" s="1"/>
  <c r="H52" i="207" s="1"/>
  <c r="H54" i="207" s="1"/>
  <c r="H57" i="207" s="1"/>
  <c r="H60" i="207" s="1"/>
  <c r="G33" i="207"/>
  <c r="G49" i="207" s="1"/>
  <c r="G52" i="207" s="1"/>
  <c r="G54" i="207" s="1"/>
  <c r="G57" i="207" s="1"/>
  <c r="G60" i="207" s="1"/>
  <c r="F33" i="207"/>
  <c r="F49" i="207" s="1"/>
  <c r="F52" i="207" s="1"/>
  <c r="F54" i="207" s="1"/>
  <c r="F57" i="207" s="1"/>
  <c r="F60" i="207" s="1"/>
  <c r="E33" i="207"/>
  <c r="D33" i="207"/>
  <c r="D49" i="207" s="1"/>
  <c r="D52" i="207" s="1"/>
  <c r="D54" i="207" s="1"/>
  <c r="D57" i="207" s="1"/>
  <c r="D60" i="207" s="1"/>
  <c r="C33" i="207"/>
  <c r="C49" i="207" s="1"/>
  <c r="C52" i="207" s="1"/>
  <c r="C54" i="207" s="1"/>
  <c r="C57" i="207" s="1"/>
  <c r="C60" i="207" s="1"/>
  <c r="H49" i="208"/>
  <c r="H52" i="208" s="1"/>
  <c r="H54" i="208" s="1"/>
  <c r="H57" i="208" s="1"/>
  <c r="H60" i="208" s="1"/>
  <c r="AA48" i="208"/>
  <c r="Y48" i="208"/>
  <c r="X48" i="208"/>
  <c r="Z48" i="208" s="1"/>
  <c r="W48" i="208"/>
  <c r="V48" i="208"/>
  <c r="U48" i="208"/>
  <c r="T48" i="208"/>
  <c r="T49" i="208" s="1"/>
  <c r="T52" i="208" s="1"/>
  <c r="T54" i="208" s="1"/>
  <c r="T57" i="208" s="1"/>
  <c r="T60" i="208" s="1"/>
  <c r="S48" i="208"/>
  <c r="R48" i="208"/>
  <c r="Q48" i="208"/>
  <c r="P48" i="208"/>
  <c r="O48" i="208"/>
  <c r="N48" i="208"/>
  <c r="M48" i="208"/>
  <c r="L48" i="208"/>
  <c r="L49" i="208" s="1"/>
  <c r="L52" i="208" s="1"/>
  <c r="L54" i="208" s="1"/>
  <c r="L57" i="208" s="1"/>
  <c r="L60" i="208" s="1"/>
  <c r="K48" i="208"/>
  <c r="J48" i="208"/>
  <c r="I48" i="208"/>
  <c r="H48" i="208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Z33" i="208" s="1"/>
  <c r="W33" i="208"/>
  <c r="V33" i="208"/>
  <c r="V49" i="208" s="1"/>
  <c r="V52" i="208" s="1"/>
  <c r="V54" i="208" s="1"/>
  <c r="V57" i="208" s="1"/>
  <c r="V60" i="208" s="1"/>
  <c r="U33" i="208"/>
  <c r="T33" i="208"/>
  <c r="S33" i="208"/>
  <c r="S49" i="208" s="1"/>
  <c r="S52" i="208" s="1"/>
  <c r="S54" i="208" s="1"/>
  <c r="S57" i="208" s="1"/>
  <c r="S60" i="208" s="1"/>
  <c r="R33" i="208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N33" i="208"/>
  <c r="N49" i="208" s="1"/>
  <c r="N52" i="208" s="1"/>
  <c r="N54" i="208" s="1"/>
  <c r="N57" i="208" s="1"/>
  <c r="N60" i="208" s="1"/>
  <c r="M33" i="208"/>
  <c r="L33" i="208"/>
  <c r="K33" i="208"/>
  <c r="K49" i="208" s="1"/>
  <c r="K52" i="208" s="1"/>
  <c r="K54" i="208" s="1"/>
  <c r="K57" i="208" s="1"/>
  <c r="K60" i="208" s="1"/>
  <c r="J33" i="208"/>
  <c r="I33" i="208"/>
  <c r="I49" i="208" s="1"/>
  <c r="I52" i="208" s="1"/>
  <c r="I54" i="208" s="1"/>
  <c r="I57" i="208" s="1"/>
  <c r="I60" i="208" s="1"/>
  <c r="H33" i="208"/>
  <c r="G33" i="208"/>
  <c r="F33" i="208"/>
  <c r="F49" i="208" s="1"/>
  <c r="F52" i="208" s="1"/>
  <c r="F54" i="208" s="1"/>
  <c r="F57" i="208" s="1"/>
  <c r="F60" i="208" s="1"/>
  <c r="E33" i="208"/>
  <c r="D33" i="208"/>
  <c r="D49" i="208" s="1"/>
  <c r="D52" i="208" s="1"/>
  <c r="D54" i="208" s="1"/>
  <c r="D57" i="208" s="1"/>
  <c r="D60" i="208" s="1"/>
  <c r="C33" i="208"/>
  <c r="C49" i="208" s="1"/>
  <c r="C52" i="208" s="1"/>
  <c r="C54" i="208" s="1"/>
  <c r="C57" i="208" s="1"/>
  <c r="C60" i="208" s="1"/>
  <c r="S49" i="209"/>
  <c r="S52" i="209" s="1"/>
  <c r="S54" i="209" s="1"/>
  <c r="S57" i="209" s="1"/>
  <c r="S60" i="209" s="1"/>
  <c r="K49" i="209"/>
  <c r="K52" i="209" s="1"/>
  <c r="K54" i="209" s="1"/>
  <c r="K57" i="209" s="1"/>
  <c r="K60" i="209" s="1"/>
  <c r="G49" i="209"/>
  <c r="G52" i="209" s="1"/>
  <c r="G54" i="209" s="1"/>
  <c r="G57" i="209" s="1"/>
  <c r="G60" i="209" s="1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AA49" i="209" s="1"/>
  <c r="AA52" i="209" s="1"/>
  <c r="AA54" i="209" s="1"/>
  <c r="AA57" i="209" s="1"/>
  <c r="AA60" i="209" s="1"/>
  <c r="Y33" i="209"/>
  <c r="Y49" i="209" s="1"/>
  <c r="Y52" i="209" s="1"/>
  <c r="Y54" i="209" s="1"/>
  <c r="Y57" i="209" s="1"/>
  <c r="Y60" i="209" s="1"/>
  <c r="X33" i="209"/>
  <c r="X49" i="209" s="1"/>
  <c r="W33" i="209"/>
  <c r="W49" i="209" s="1"/>
  <c r="W52" i="209" s="1"/>
  <c r="W54" i="209" s="1"/>
  <c r="W57" i="209" s="1"/>
  <c r="W60" i="209" s="1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S33" i="209"/>
  <c r="R33" i="209"/>
  <c r="R49" i="209" s="1"/>
  <c r="R52" i="209" s="1"/>
  <c r="R54" i="209" s="1"/>
  <c r="R57" i="209" s="1"/>
  <c r="R60" i="209" s="1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O49" i="209" s="1"/>
  <c r="O52" i="209" s="1"/>
  <c r="O54" i="209" s="1"/>
  <c r="O57" i="209" s="1"/>
  <c r="O60" i="209" s="1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K33" i="209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C33" i="209"/>
  <c r="C49" i="209" s="1"/>
  <c r="C52" i="209" s="1"/>
  <c r="C54" i="209" s="1"/>
  <c r="C57" i="209" s="1"/>
  <c r="C60" i="209" s="1"/>
  <c r="V49" i="210"/>
  <c r="V52" i="210" s="1"/>
  <c r="V54" i="210" s="1"/>
  <c r="V57" i="210" s="1"/>
  <c r="V60" i="210" s="1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Y33" i="210"/>
  <c r="Y49" i="210" s="1"/>
  <c r="Y52" i="210" s="1"/>
  <c r="Y54" i="210" s="1"/>
  <c r="Y57" i="210" s="1"/>
  <c r="Y60" i="210" s="1"/>
  <c r="X33" i="210"/>
  <c r="X49" i="210" s="1"/>
  <c r="W33" i="210"/>
  <c r="W49" i="210" s="1"/>
  <c r="W52" i="210" s="1"/>
  <c r="W54" i="210" s="1"/>
  <c r="W57" i="210" s="1"/>
  <c r="W60" i="210" s="1"/>
  <c r="V33" i="210"/>
  <c r="U33" i="210"/>
  <c r="U49" i="210" s="1"/>
  <c r="U52" i="210" s="1"/>
  <c r="U54" i="210" s="1"/>
  <c r="U57" i="210" s="1"/>
  <c r="U60" i="210" s="1"/>
  <c r="T33" i="210"/>
  <c r="T49" i="210" s="1"/>
  <c r="T52" i="210" s="1"/>
  <c r="T54" i="210" s="1"/>
  <c r="T57" i="210" s="1"/>
  <c r="T60" i="210" s="1"/>
  <c r="S33" i="210"/>
  <c r="R33" i="210"/>
  <c r="R49" i="210" s="1"/>
  <c r="R52" i="210" s="1"/>
  <c r="R54" i="210" s="1"/>
  <c r="R57" i="210" s="1"/>
  <c r="R60" i="210" s="1"/>
  <c r="Q33" i="210"/>
  <c r="Q49" i="210" s="1"/>
  <c r="Q52" i="210" s="1"/>
  <c r="Q54" i="210" s="1"/>
  <c r="Q57" i="210" s="1"/>
  <c r="Q60" i="210" s="1"/>
  <c r="P33" i="210"/>
  <c r="P49" i="210" s="1"/>
  <c r="P52" i="210" s="1"/>
  <c r="P54" i="210" s="1"/>
  <c r="P57" i="210" s="1"/>
  <c r="P60" i="210" s="1"/>
  <c r="O33" i="210"/>
  <c r="O49" i="210" s="1"/>
  <c r="O52" i="210" s="1"/>
  <c r="O54" i="210" s="1"/>
  <c r="O57" i="210" s="1"/>
  <c r="O60" i="210" s="1"/>
  <c r="N33" i="210"/>
  <c r="N49" i="210" s="1"/>
  <c r="N52" i="210" s="1"/>
  <c r="N54" i="210" s="1"/>
  <c r="N57" i="210" s="1"/>
  <c r="N60" i="210" s="1"/>
  <c r="M33" i="210"/>
  <c r="M49" i="210" s="1"/>
  <c r="M52" i="210" s="1"/>
  <c r="M54" i="210" s="1"/>
  <c r="M57" i="210" s="1"/>
  <c r="M60" i="210" s="1"/>
  <c r="L33" i="210"/>
  <c r="L49" i="210" s="1"/>
  <c r="L52" i="210" s="1"/>
  <c r="L54" i="210" s="1"/>
  <c r="L57" i="210" s="1"/>
  <c r="L60" i="210" s="1"/>
  <c r="K33" i="210"/>
  <c r="J33" i="210"/>
  <c r="J49" i="210" s="1"/>
  <c r="J52" i="210" s="1"/>
  <c r="J54" i="210" s="1"/>
  <c r="J57" i="210" s="1"/>
  <c r="J60" i="210" s="1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U49" i="211"/>
  <c r="U52" i="211" s="1"/>
  <c r="U54" i="211" s="1"/>
  <c r="U57" i="211" s="1"/>
  <c r="U60" i="211" s="1"/>
  <c r="M49" i="211"/>
  <c r="M52" i="211" s="1"/>
  <c r="M54" i="211" s="1"/>
  <c r="M57" i="211" s="1"/>
  <c r="M60" i="211" s="1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Y33" i="211"/>
  <c r="Y49" i="211" s="1"/>
  <c r="Y52" i="211" s="1"/>
  <c r="Y54" i="211" s="1"/>
  <c r="Y57" i="211" s="1"/>
  <c r="Y60" i="211" s="1"/>
  <c r="X33" i="211"/>
  <c r="X49" i="211" s="1"/>
  <c r="W33" i="211"/>
  <c r="W49" i="211" s="1"/>
  <c r="W52" i="211" s="1"/>
  <c r="W54" i="211" s="1"/>
  <c r="W57" i="211" s="1"/>
  <c r="W60" i="211" s="1"/>
  <c r="V33" i="211"/>
  <c r="V49" i="211" s="1"/>
  <c r="V52" i="211" s="1"/>
  <c r="V54" i="211" s="1"/>
  <c r="V57" i="211" s="1"/>
  <c r="V60" i="211" s="1"/>
  <c r="U33" i="21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Q33" i="211"/>
  <c r="Q49" i="211" s="1"/>
  <c r="Q52" i="211" s="1"/>
  <c r="Q54" i="211" s="1"/>
  <c r="Q57" i="211" s="1"/>
  <c r="Q60" i="211" s="1"/>
  <c r="P33" i="211"/>
  <c r="P49" i="211" s="1"/>
  <c r="P52" i="211" s="1"/>
  <c r="P54" i="211" s="1"/>
  <c r="P57" i="211" s="1"/>
  <c r="P60" i="211" s="1"/>
  <c r="O33" i="211"/>
  <c r="O49" i="211" s="1"/>
  <c r="O52" i="211" s="1"/>
  <c r="O54" i="211" s="1"/>
  <c r="O57" i="211" s="1"/>
  <c r="O60" i="211" s="1"/>
  <c r="N33" i="211"/>
  <c r="N49" i="211" s="1"/>
  <c r="N52" i="211" s="1"/>
  <c r="N54" i="211" s="1"/>
  <c r="N57" i="211" s="1"/>
  <c r="N60" i="211" s="1"/>
  <c r="M33" i="211"/>
  <c r="L33" i="211"/>
  <c r="L49" i="211" s="1"/>
  <c r="L52" i="211" s="1"/>
  <c r="L54" i="211" s="1"/>
  <c r="L57" i="211" s="1"/>
  <c r="L60" i="211" s="1"/>
  <c r="K33" i="211"/>
  <c r="K49" i="211" s="1"/>
  <c r="K52" i="211" s="1"/>
  <c r="K54" i="211" s="1"/>
  <c r="K57" i="211" s="1"/>
  <c r="K60" i="211" s="1"/>
  <c r="J33" i="211"/>
  <c r="I33" i="211"/>
  <c r="I49" i="211" s="1"/>
  <c r="I52" i="211" s="1"/>
  <c r="I54" i="211" s="1"/>
  <c r="I57" i="211" s="1"/>
  <c r="I60" i="211" s="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F49" i="211" s="1"/>
  <c r="F52" i="211" s="1"/>
  <c r="F54" i="211" s="1"/>
  <c r="F57" i="211" s="1"/>
  <c r="F60" i="211" s="1"/>
  <c r="E33" i="211"/>
  <c r="E49" i="211" s="1"/>
  <c r="E52" i="211" s="1"/>
  <c r="E54" i="211" s="1"/>
  <c r="E57" i="211" s="1"/>
  <c r="E60" i="211" s="1"/>
  <c r="D33" i="211"/>
  <c r="D49" i="211" s="1"/>
  <c r="D52" i="211" s="1"/>
  <c r="D54" i="211" s="1"/>
  <c r="D57" i="211" s="1"/>
  <c r="D60" i="211" s="1"/>
  <c r="C33" i="211"/>
  <c r="C49" i="211" s="1"/>
  <c r="C52" i="211" s="1"/>
  <c r="C54" i="211" s="1"/>
  <c r="C57" i="211" s="1"/>
  <c r="C60" i="211" s="1"/>
  <c r="T49" i="212"/>
  <c r="T52" i="212" s="1"/>
  <c r="T54" i="212" s="1"/>
  <c r="T57" i="212" s="1"/>
  <c r="T60" i="212" s="1"/>
  <c r="P49" i="212"/>
  <c r="P52" i="212" s="1"/>
  <c r="P54" i="212" s="1"/>
  <c r="P57" i="212" s="1"/>
  <c r="P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X33" i="212"/>
  <c r="W33" i="212"/>
  <c r="V33" i="212"/>
  <c r="V49" i="212" s="1"/>
  <c r="V52" i="212" s="1"/>
  <c r="V54" i="212" s="1"/>
  <c r="V57" i="212" s="1"/>
  <c r="V60" i="212" s="1"/>
  <c r="U33" i="212"/>
  <c r="T33" i="212"/>
  <c r="S33" i="212"/>
  <c r="S49" i="212" s="1"/>
  <c r="S52" i="212" s="1"/>
  <c r="S54" i="212" s="1"/>
  <c r="S57" i="212" s="1"/>
  <c r="S60" i="212" s="1"/>
  <c r="R33" i="212"/>
  <c r="Q33" i="212"/>
  <c r="P33" i="212"/>
  <c r="O33" i="212"/>
  <c r="N33" i="212"/>
  <c r="N49" i="212" s="1"/>
  <c r="N52" i="212" s="1"/>
  <c r="N54" i="212" s="1"/>
  <c r="N57" i="212" s="1"/>
  <c r="N60" i="212" s="1"/>
  <c r="M33" i="212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I33" i="212"/>
  <c r="H33" i="212"/>
  <c r="H49" i="212" s="1"/>
  <c r="H52" i="212" s="1"/>
  <c r="H54" i="212" s="1"/>
  <c r="H57" i="212" s="1"/>
  <c r="H60" i="212" s="1"/>
  <c r="G33" i="212"/>
  <c r="F33" i="212"/>
  <c r="F49" i="212" s="1"/>
  <c r="F52" i="212" s="1"/>
  <c r="F54" i="212" s="1"/>
  <c r="F57" i="212" s="1"/>
  <c r="F60" i="212" s="1"/>
  <c r="E33" i="212"/>
  <c r="D33" i="212"/>
  <c r="D49" i="212" s="1"/>
  <c r="D52" i="212" s="1"/>
  <c r="D54" i="212" s="1"/>
  <c r="D57" i="212" s="1"/>
  <c r="D60" i="212" s="1"/>
  <c r="C33" i="212"/>
  <c r="C49" i="212" s="1"/>
  <c r="C52" i="212" s="1"/>
  <c r="C54" i="212" s="1"/>
  <c r="C57" i="212" s="1"/>
  <c r="C60" i="212" s="1"/>
  <c r="S49" i="213"/>
  <c r="S52" i="213" s="1"/>
  <c r="S54" i="213" s="1"/>
  <c r="S57" i="213" s="1"/>
  <c r="S60" i="213" s="1"/>
  <c r="K49" i="213"/>
  <c r="K52" i="213" s="1"/>
  <c r="K54" i="213" s="1"/>
  <c r="K57" i="213" s="1"/>
  <c r="K60" i="213" s="1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Y49" i="213" s="1"/>
  <c r="Y52" i="213" s="1"/>
  <c r="Y54" i="213" s="1"/>
  <c r="Y57" i="213" s="1"/>
  <c r="Y60" i="213" s="1"/>
  <c r="X33" i="213"/>
  <c r="W33" i="213"/>
  <c r="W49" i="213" s="1"/>
  <c r="W52" i="213" s="1"/>
  <c r="W54" i="213" s="1"/>
  <c r="W57" i="213" s="1"/>
  <c r="W60" i="213" s="1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O33" i="213"/>
  <c r="O49" i="213" s="1"/>
  <c r="O52" i="213" s="1"/>
  <c r="O54" i="213" s="1"/>
  <c r="O57" i="213" s="1"/>
  <c r="O60" i="213" s="1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M57" i="213" s="1"/>
  <c r="M60" i="213" s="1"/>
  <c r="L33" i="213"/>
  <c r="L49" i="213" s="1"/>
  <c r="L52" i="213" s="1"/>
  <c r="L54" i="213" s="1"/>
  <c r="L57" i="213" s="1"/>
  <c r="L60" i="213" s="1"/>
  <c r="K33" i="213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G33" i="213"/>
  <c r="G49" i="213" s="1"/>
  <c r="G52" i="213" s="1"/>
  <c r="G54" i="213" s="1"/>
  <c r="G57" i="213" s="1"/>
  <c r="G60" i="213" s="1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C49" i="213" s="1"/>
  <c r="C52" i="213" s="1"/>
  <c r="C54" i="213" s="1"/>
  <c r="C57" i="213" s="1"/>
  <c r="C60" i="213" s="1"/>
  <c r="V49" i="214"/>
  <c r="V52" i="214" s="1"/>
  <c r="V54" i="214" s="1"/>
  <c r="V57" i="214" s="1"/>
  <c r="V60" i="214" s="1"/>
  <c r="N49" i="214"/>
  <c r="N52" i="214" s="1"/>
  <c r="N54" i="214" s="1"/>
  <c r="N57" i="214" s="1"/>
  <c r="N60" i="214" s="1"/>
  <c r="J49" i="214"/>
  <c r="J52" i="214" s="1"/>
  <c r="J54" i="214" s="1"/>
  <c r="J57" i="214" s="1"/>
  <c r="J60" i="214" s="1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X49" i="214" s="1"/>
  <c r="W33" i="214"/>
  <c r="V33" i="214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Q49" i="214" s="1"/>
  <c r="Q52" i="214" s="1"/>
  <c r="Q54" i="214" s="1"/>
  <c r="Q57" i="214" s="1"/>
  <c r="Q60" i="214" s="1"/>
  <c r="P33" i="214"/>
  <c r="P49" i="214" s="1"/>
  <c r="P52" i="214" s="1"/>
  <c r="P54" i="214" s="1"/>
  <c r="P57" i="214" s="1"/>
  <c r="P60" i="214" s="1"/>
  <c r="O33" i="214"/>
  <c r="N33" i="214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I33" i="214"/>
  <c r="I49" i="214" s="1"/>
  <c r="I52" i="214" s="1"/>
  <c r="I54" i="214" s="1"/>
  <c r="I57" i="214" s="1"/>
  <c r="I60" i="214" s="1"/>
  <c r="H33" i="214"/>
  <c r="H49" i="214" s="1"/>
  <c r="H52" i="214" s="1"/>
  <c r="H54" i="214" s="1"/>
  <c r="H57" i="214" s="1"/>
  <c r="H60" i="214" s="1"/>
  <c r="G33" i="214"/>
  <c r="F33" i="214"/>
  <c r="F49" i="214" s="1"/>
  <c r="F52" i="214" s="1"/>
  <c r="F54" i="214" s="1"/>
  <c r="F57" i="214" s="1"/>
  <c r="F60" i="214" s="1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M49" i="215"/>
  <c r="M52" i="215" s="1"/>
  <c r="M54" i="215" s="1"/>
  <c r="M57" i="215" s="1"/>
  <c r="M60" i="215" s="1"/>
  <c r="E49" i="215"/>
  <c r="E52" i="215" s="1"/>
  <c r="E54" i="215" s="1"/>
  <c r="E57" i="215" s="1"/>
  <c r="E60" i="215" s="1"/>
  <c r="AA48" i="215"/>
  <c r="Y48" i="215"/>
  <c r="Z48" i="215" s="1"/>
  <c r="X48" i="215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33" i="215"/>
  <c r="Y33" i="215"/>
  <c r="Y49" i="215" s="1"/>
  <c r="Y52" i="215" s="1"/>
  <c r="Y54" i="215" s="1"/>
  <c r="Y57" i="215" s="1"/>
  <c r="Y60" i="215" s="1"/>
  <c r="X33" i="215"/>
  <c r="X49" i="215" s="1"/>
  <c r="W33" i="215"/>
  <c r="W49" i="215" s="1"/>
  <c r="W52" i="215" s="1"/>
  <c r="W54" i="215" s="1"/>
  <c r="W57" i="215" s="1"/>
  <c r="W60" i="215" s="1"/>
  <c r="V33" i="215"/>
  <c r="U33" i="215"/>
  <c r="U49" i="215" s="1"/>
  <c r="U52" i="215" s="1"/>
  <c r="U54" i="215" s="1"/>
  <c r="U57" i="215" s="1"/>
  <c r="U60" i="215" s="1"/>
  <c r="T33" i="215"/>
  <c r="T49" i="215" s="1"/>
  <c r="T52" i="215" s="1"/>
  <c r="T54" i="215" s="1"/>
  <c r="T57" i="215" s="1"/>
  <c r="T60" i="215" s="1"/>
  <c r="S33" i="215"/>
  <c r="S49" i="215" s="1"/>
  <c r="S52" i="215" s="1"/>
  <c r="S54" i="215" s="1"/>
  <c r="S57" i="215" s="1"/>
  <c r="S60" i="215" s="1"/>
  <c r="R33" i="215"/>
  <c r="R49" i="215" s="1"/>
  <c r="R52" i="215" s="1"/>
  <c r="R54" i="215" s="1"/>
  <c r="R57" i="215" s="1"/>
  <c r="R60" i="215" s="1"/>
  <c r="Q33" i="215"/>
  <c r="Q49" i="215" s="1"/>
  <c r="Q52" i="215" s="1"/>
  <c r="Q54" i="215" s="1"/>
  <c r="Q57" i="215" s="1"/>
  <c r="Q60" i="215" s="1"/>
  <c r="P33" i="215"/>
  <c r="P49" i="215" s="1"/>
  <c r="P52" i="215" s="1"/>
  <c r="P54" i="215" s="1"/>
  <c r="P57" i="215" s="1"/>
  <c r="P60" i="215" s="1"/>
  <c r="O33" i="215"/>
  <c r="O49" i="215" s="1"/>
  <c r="O52" i="215" s="1"/>
  <c r="O54" i="215" s="1"/>
  <c r="O57" i="215" s="1"/>
  <c r="O60" i="215" s="1"/>
  <c r="N33" i="215"/>
  <c r="M33" i="215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I49" i="215" s="1"/>
  <c r="I52" i="215" s="1"/>
  <c r="I54" i="215" s="1"/>
  <c r="I57" i="215" s="1"/>
  <c r="I60" i="215" s="1"/>
  <c r="H33" i="215"/>
  <c r="H49" i="215" s="1"/>
  <c r="H52" i="215" s="1"/>
  <c r="H54" i="215" s="1"/>
  <c r="H57" i="215" s="1"/>
  <c r="H60" i="215" s="1"/>
  <c r="G33" i="215"/>
  <c r="G49" i="215" s="1"/>
  <c r="G52" i="215" s="1"/>
  <c r="G54" i="215" s="1"/>
  <c r="G57" i="215" s="1"/>
  <c r="G60" i="215" s="1"/>
  <c r="F33" i="215"/>
  <c r="E33" i="215"/>
  <c r="D33" i="215"/>
  <c r="D49" i="215" s="1"/>
  <c r="D52" i="215" s="1"/>
  <c r="D54" i="215" s="1"/>
  <c r="D57" i="215" s="1"/>
  <c r="D60" i="215" s="1"/>
  <c r="C33" i="215"/>
  <c r="C49" i="215" s="1"/>
  <c r="C52" i="215" s="1"/>
  <c r="C54" i="215" s="1"/>
  <c r="C57" i="215" s="1"/>
  <c r="C60" i="215" s="1"/>
  <c r="T49" i="216"/>
  <c r="T52" i="216" s="1"/>
  <c r="T54" i="216" s="1"/>
  <c r="T57" i="216" s="1"/>
  <c r="T60" i="216" s="1"/>
  <c r="AA48" i="216"/>
  <c r="Y48" i="216"/>
  <c r="X48" i="216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AA49" i="216" s="1"/>
  <c r="AA52" i="216" s="1"/>
  <c r="AA54" i="216" s="1"/>
  <c r="AA57" i="216" s="1"/>
  <c r="AA60" i="216" s="1"/>
  <c r="Z33" i="216"/>
  <c r="Y33" i="216"/>
  <c r="X33" i="216"/>
  <c r="X49" i="216" s="1"/>
  <c r="W33" i="216"/>
  <c r="V33" i="216"/>
  <c r="V49" i="216" s="1"/>
  <c r="V52" i="216" s="1"/>
  <c r="V54" i="216" s="1"/>
  <c r="V57" i="216" s="1"/>
  <c r="V60" i="216" s="1"/>
  <c r="U33" i="216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P33" i="216"/>
  <c r="P49" i="216" s="1"/>
  <c r="P52" i="216" s="1"/>
  <c r="P54" i="216" s="1"/>
  <c r="P57" i="216" s="1"/>
  <c r="P60" i="216" s="1"/>
  <c r="O33" i="216"/>
  <c r="N33" i="216"/>
  <c r="N49" i="216" s="1"/>
  <c r="N52" i="216" s="1"/>
  <c r="N54" i="216" s="1"/>
  <c r="N57" i="216" s="1"/>
  <c r="N60" i="216" s="1"/>
  <c r="M33" i="216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H33" i="216"/>
  <c r="H49" i="216" s="1"/>
  <c r="H52" i="216" s="1"/>
  <c r="H54" i="216" s="1"/>
  <c r="H57" i="216" s="1"/>
  <c r="H60" i="216" s="1"/>
  <c r="G33" i="216"/>
  <c r="F33" i="216"/>
  <c r="F49" i="216" s="1"/>
  <c r="F52" i="216" s="1"/>
  <c r="F54" i="216" s="1"/>
  <c r="F57" i="216" s="1"/>
  <c r="F60" i="216" s="1"/>
  <c r="E33" i="216"/>
  <c r="D33" i="216"/>
  <c r="D49" i="216" s="1"/>
  <c r="D52" i="216" s="1"/>
  <c r="D54" i="216" s="1"/>
  <c r="D57" i="216" s="1"/>
  <c r="D60" i="216" s="1"/>
  <c r="C33" i="216"/>
  <c r="C49" i="216" s="1"/>
  <c r="C52" i="216" s="1"/>
  <c r="C54" i="216" s="1"/>
  <c r="C57" i="216" s="1"/>
  <c r="C60" i="216" s="1"/>
  <c r="AA49" i="217"/>
  <c r="AA52" i="217" s="1"/>
  <c r="AA54" i="217" s="1"/>
  <c r="AA57" i="217" s="1"/>
  <c r="AA60" i="217" s="1"/>
  <c r="S49" i="217"/>
  <c r="S52" i="217" s="1"/>
  <c r="S54" i="217" s="1"/>
  <c r="S57" i="217" s="1"/>
  <c r="S60" i="217" s="1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Y54" i="217" s="1"/>
  <c r="Y57" i="217" s="1"/>
  <c r="Y60" i="217" s="1"/>
  <c r="X33" i="217"/>
  <c r="X49" i="217" s="1"/>
  <c r="W33" i="217"/>
  <c r="W49" i="217" s="1"/>
  <c r="W52" i="217" s="1"/>
  <c r="W54" i="217" s="1"/>
  <c r="W57" i="217" s="1"/>
  <c r="W60" i="217" s="1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S33" i="217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Q57" i="217" s="1"/>
  <c r="Q60" i="217" s="1"/>
  <c r="P33" i="217"/>
  <c r="P49" i="217" s="1"/>
  <c r="P52" i="217" s="1"/>
  <c r="P54" i="217" s="1"/>
  <c r="P57" i="217" s="1"/>
  <c r="P60" i="217" s="1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K33" i="217"/>
  <c r="K49" i="217" s="1"/>
  <c r="K52" i="217" s="1"/>
  <c r="K54" i="217" s="1"/>
  <c r="K57" i="217" s="1"/>
  <c r="K60" i="217" s="1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C33" i="217"/>
  <c r="C49" i="217" s="1"/>
  <c r="C52" i="217" s="1"/>
  <c r="C54" i="217" s="1"/>
  <c r="C57" i="217" s="1"/>
  <c r="C60" i="217" s="1"/>
  <c r="P54" i="218"/>
  <c r="P57" i="218" s="1"/>
  <c r="P60" i="218" s="1"/>
  <c r="AA49" i="218"/>
  <c r="AA52" i="218" s="1"/>
  <c r="AA54" i="218" s="1"/>
  <c r="AA57" i="218" s="1"/>
  <c r="AA60" i="218" s="1"/>
  <c r="AA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Y33" i="218"/>
  <c r="Y49" i="218" s="1"/>
  <c r="Y52" i="218" s="1"/>
  <c r="X33" i="218"/>
  <c r="X49" i="218" s="1"/>
  <c r="X52" i="218" s="1"/>
  <c r="X54" i="218" s="1"/>
  <c r="W33" i="218"/>
  <c r="W49" i="218" s="1"/>
  <c r="W52" i="218" s="1"/>
  <c r="W54" i="218" s="1"/>
  <c r="W57" i="218" s="1"/>
  <c r="W60" i="218" s="1"/>
  <c r="V33" i="218"/>
  <c r="V49" i="218" s="1"/>
  <c r="V52" i="218" s="1"/>
  <c r="V54" i="218" s="1"/>
  <c r="V57" i="218" s="1"/>
  <c r="V60" i="218" s="1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R33" i="218"/>
  <c r="R49" i="218" s="1"/>
  <c r="R52" i="218" s="1"/>
  <c r="R54" i="218" s="1"/>
  <c r="R57" i="218" s="1"/>
  <c r="R60" i="218" s="1"/>
  <c r="Q33" i="218"/>
  <c r="Q49" i="218" s="1"/>
  <c r="Q52" i="218" s="1"/>
  <c r="Q54" i="218" s="1"/>
  <c r="Q57" i="218" s="1"/>
  <c r="Q60" i="218" s="1"/>
  <c r="P33" i="218"/>
  <c r="P49" i="218" s="1"/>
  <c r="P52" i="218" s="1"/>
  <c r="O33" i="218"/>
  <c r="O49" i="218" s="1"/>
  <c r="O52" i="218" s="1"/>
  <c r="O54" i="218" s="1"/>
  <c r="O57" i="218" s="1"/>
  <c r="O60" i="218" s="1"/>
  <c r="N33" i="218"/>
  <c r="N49" i="218" s="1"/>
  <c r="N52" i="218" s="1"/>
  <c r="N54" i="218" s="1"/>
  <c r="N57" i="218" s="1"/>
  <c r="N60" i="218" s="1"/>
  <c r="M33" i="218"/>
  <c r="M49" i="218" s="1"/>
  <c r="M52" i="218" s="1"/>
  <c r="M54" i="218" s="1"/>
  <c r="M57" i="218" s="1"/>
  <c r="M60" i="218" s="1"/>
  <c r="L33" i="218"/>
  <c r="L49" i="218" s="1"/>
  <c r="L52" i="218" s="1"/>
  <c r="L54" i="218" s="1"/>
  <c r="L57" i="218" s="1"/>
  <c r="L60" i="218" s="1"/>
  <c r="K33" i="218"/>
  <c r="J33" i="218"/>
  <c r="J49" i="218" s="1"/>
  <c r="J52" i="218" s="1"/>
  <c r="J54" i="218" s="1"/>
  <c r="J57" i="218" s="1"/>
  <c r="J60" i="218" s="1"/>
  <c r="I33" i="218"/>
  <c r="I49" i="218" s="1"/>
  <c r="I52" i="218" s="1"/>
  <c r="I54" i="218" s="1"/>
  <c r="I57" i="218" s="1"/>
  <c r="I60" i="218" s="1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F49" i="218" s="1"/>
  <c r="F52" i="218" s="1"/>
  <c r="F54" i="218" s="1"/>
  <c r="F57" i="218" s="1"/>
  <c r="F60" i="218" s="1"/>
  <c r="E33" i="218"/>
  <c r="E49" i="218" s="1"/>
  <c r="E52" i="218" s="1"/>
  <c r="E54" i="218" s="1"/>
  <c r="E57" i="218" s="1"/>
  <c r="E60" i="218" s="1"/>
  <c r="D33" i="218"/>
  <c r="D49" i="218" s="1"/>
  <c r="D52" i="218" s="1"/>
  <c r="D54" i="218" s="1"/>
  <c r="D57" i="218" s="1"/>
  <c r="D60" i="218" s="1"/>
  <c r="C33" i="218"/>
  <c r="W49" i="219"/>
  <c r="W52" i="219" s="1"/>
  <c r="W54" i="219" s="1"/>
  <c r="W57" i="219" s="1"/>
  <c r="W60" i="219" s="1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Y33" i="219"/>
  <c r="Y49" i="219" s="1"/>
  <c r="Y52" i="219" s="1"/>
  <c r="Y54" i="219" s="1"/>
  <c r="Y57" i="219" s="1"/>
  <c r="Y60" i="219" s="1"/>
  <c r="X33" i="219"/>
  <c r="X49" i="219" s="1"/>
  <c r="X52" i="219" s="1"/>
  <c r="W33" i="219"/>
  <c r="V33" i="219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M33" i="219"/>
  <c r="M49" i="219" s="1"/>
  <c r="M52" i="219" s="1"/>
  <c r="M54" i="219" s="1"/>
  <c r="M57" i="219" s="1"/>
  <c r="M60" i="219" s="1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E33" i="219"/>
  <c r="E49" i="219" s="1"/>
  <c r="E52" i="219" s="1"/>
  <c r="E54" i="219" s="1"/>
  <c r="E57" i="219" s="1"/>
  <c r="E60" i="219" s="1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H49" i="220"/>
  <c r="H52" i="220" s="1"/>
  <c r="H54" i="220" s="1"/>
  <c r="H57" i="220" s="1"/>
  <c r="H60" i="220" s="1"/>
  <c r="E49" i="220"/>
  <c r="E52" i="220" s="1"/>
  <c r="E54" i="220" s="1"/>
  <c r="E57" i="220" s="1"/>
  <c r="E60" i="220" s="1"/>
  <c r="AA48" i="220"/>
  <c r="Y48" i="220"/>
  <c r="Y49" i="220" s="1"/>
  <c r="Y52" i="220" s="1"/>
  <c r="Y54" i="220" s="1"/>
  <c r="Y57" i="220" s="1"/>
  <c r="Y60" i="220" s="1"/>
  <c r="X48" i="220"/>
  <c r="W48" i="220"/>
  <c r="V48" i="220"/>
  <c r="U48" i="220"/>
  <c r="T48" i="220"/>
  <c r="S48" i="220"/>
  <c r="R48" i="220"/>
  <c r="Q48" i="220"/>
  <c r="Q49" i="220" s="1"/>
  <c r="Q52" i="220" s="1"/>
  <c r="Q54" i="220" s="1"/>
  <c r="Q57" i="220" s="1"/>
  <c r="Q60" i="220" s="1"/>
  <c r="P48" i="220"/>
  <c r="O48" i="220"/>
  <c r="N48" i="220"/>
  <c r="M48" i="220"/>
  <c r="L48" i="220"/>
  <c r="K48" i="220"/>
  <c r="J48" i="220"/>
  <c r="I48" i="220"/>
  <c r="I49" i="220" s="1"/>
  <c r="I52" i="220" s="1"/>
  <c r="I54" i="220" s="1"/>
  <c r="I57" i="220" s="1"/>
  <c r="I60" i="220" s="1"/>
  <c r="H48" i="220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Z33" i="220"/>
  <c r="Y33" i="220"/>
  <c r="X33" i="220"/>
  <c r="X49" i="220" s="1"/>
  <c r="Z49" i="220" s="1"/>
  <c r="W33" i="220"/>
  <c r="W49" i="220" s="1"/>
  <c r="W52" i="220" s="1"/>
  <c r="W54" i="220" s="1"/>
  <c r="W57" i="220" s="1"/>
  <c r="W60" i="220" s="1"/>
  <c r="V33" i="220"/>
  <c r="U33" i="220"/>
  <c r="U49" i="220" s="1"/>
  <c r="U52" i="220" s="1"/>
  <c r="U54" i="220" s="1"/>
  <c r="U57" i="220" s="1"/>
  <c r="U60" i="220" s="1"/>
  <c r="T33" i="220"/>
  <c r="T49" i="220" s="1"/>
  <c r="T52" i="220" s="1"/>
  <c r="T54" i="220" s="1"/>
  <c r="T57" i="220" s="1"/>
  <c r="T60" i="220" s="1"/>
  <c r="S33" i="220"/>
  <c r="R33" i="220"/>
  <c r="R49" i="220" s="1"/>
  <c r="R52" i="220" s="1"/>
  <c r="R54" i="220" s="1"/>
  <c r="R57" i="220" s="1"/>
  <c r="R60" i="220" s="1"/>
  <c r="Q33" i="220"/>
  <c r="P33" i="220"/>
  <c r="P49" i="220" s="1"/>
  <c r="P52" i="220" s="1"/>
  <c r="P54" i="220" s="1"/>
  <c r="P57" i="220" s="1"/>
  <c r="P60" i="220" s="1"/>
  <c r="O33" i="220"/>
  <c r="O49" i="220" s="1"/>
  <c r="O52" i="220" s="1"/>
  <c r="O54" i="220" s="1"/>
  <c r="O57" i="220" s="1"/>
  <c r="O60" i="220" s="1"/>
  <c r="N33" i="220"/>
  <c r="M33" i="220"/>
  <c r="M49" i="220" s="1"/>
  <c r="M52" i="220" s="1"/>
  <c r="M54" i="220" s="1"/>
  <c r="M57" i="220" s="1"/>
  <c r="M60" i="220" s="1"/>
  <c r="L33" i="220"/>
  <c r="L49" i="220" s="1"/>
  <c r="L52" i="220" s="1"/>
  <c r="L54" i="220" s="1"/>
  <c r="L57" i="220" s="1"/>
  <c r="L60" i="220" s="1"/>
  <c r="K33" i="220"/>
  <c r="J33" i="220"/>
  <c r="J49" i="220" s="1"/>
  <c r="J52" i="220" s="1"/>
  <c r="J54" i="220" s="1"/>
  <c r="J57" i="220" s="1"/>
  <c r="J60" i="220" s="1"/>
  <c r="I33" i="220"/>
  <c r="H33" i="220"/>
  <c r="G33" i="220"/>
  <c r="G49" i="220" s="1"/>
  <c r="G52" i="220" s="1"/>
  <c r="G54" i="220" s="1"/>
  <c r="G57" i="220" s="1"/>
  <c r="G60" i="220" s="1"/>
  <c r="F33" i="220"/>
  <c r="F49" i="220" s="1"/>
  <c r="F52" i="220" s="1"/>
  <c r="F54" i="220" s="1"/>
  <c r="F57" i="220" s="1"/>
  <c r="F60" i="220" s="1"/>
  <c r="E33" i="220"/>
  <c r="D33" i="220"/>
  <c r="D49" i="220" s="1"/>
  <c r="D52" i="220" s="1"/>
  <c r="D54" i="220" s="1"/>
  <c r="D57" i="220" s="1"/>
  <c r="D60" i="220" s="1"/>
  <c r="C33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Y49" i="221" s="1"/>
  <c r="Y52" i="221" s="1"/>
  <c r="Y54" i="221" s="1"/>
  <c r="Y57" i="221" s="1"/>
  <c r="Y60" i="221" s="1"/>
  <c r="X33" i="221"/>
  <c r="W33" i="221"/>
  <c r="W49" i="221" s="1"/>
  <c r="W52" i="221" s="1"/>
  <c r="W54" i="221" s="1"/>
  <c r="W57" i="221" s="1"/>
  <c r="W60" i="221" s="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O33" i="221"/>
  <c r="O49" i="221" s="1"/>
  <c r="O52" i="221" s="1"/>
  <c r="O54" i="221" s="1"/>
  <c r="O57" i="221" s="1"/>
  <c r="O60" i="221" s="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C33" i="221"/>
  <c r="C49" i="221" s="1"/>
  <c r="C52" i="221" s="1"/>
  <c r="C54" i="221" s="1"/>
  <c r="C57" i="221" s="1"/>
  <c r="C60" i="221" s="1"/>
  <c r="V49" i="222"/>
  <c r="V52" i="222" s="1"/>
  <c r="V54" i="222" s="1"/>
  <c r="V57" i="222" s="1"/>
  <c r="V60" i="222" s="1"/>
  <c r="F49" i="222"/>
  <c r="F52" i="222" s="1"/>
  <c r="F54" i="222" s="1"/>
  <c r="F57" i="222" s="1"/>
  <c r="F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Y33" i="222"/>
  <c r="Y49" i="222" s="1"/>
  <c r="Y52" i="222" s="1"/>
  <c r="Y54" i="222" s="1"/>
  <c r="Y57" i="222" s="1"/>
  <c r="Y60" i="222" s="1"/>
  <c r="X33" i="222"/>
  <c r="X49" i="222" s="1"/>
  <c r="W33" i="222"/>
  <c r="V33" i="222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R33" i="222"/>
  <c r="R49" i="222" s="1"/>
  <c r="R52" i="222" s="1"/>
  <c r="R54" i="222" s="1"/>
  <c r="R57" i="222" s="1"/>
  <c r="R60" i="222" s="1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N33" i="222"/>
  <c r="N49" i="222" s="1"/>
  <c r="N52" i="222" s="1"/>
  <c r="N54" i="222" s="1"/>
  <c r="N57" i="222" s="1"/>
  <c r="N60" i="222" s="1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J33" i="222"/>
  <c r="J49" i="222" s="1"/>
  <c r="J52" i="222" s="1"/>
  <c r="J54" i="222" s="1"/>
  <c r="J57" i="222" s="1"/>
  <c r="J60" i="222" s="1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F33" i="222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U49" i="223"/>
  <c r="U52" i="223" s="1"/>
  <c r="U54" i="223" s="1"/>
  <c r="U57" i="223" s="1"/>
  <c r="U60" i="223" s="1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Y33" i="223"/>
  <c r="Y49" i="223" s="1"/>
  <c r="Y52" i="223" s="1"/>
  <c r="Y54" i="223" s="1"/>
  <c r="Y57" i="223" s="1"/>
  <c r="Y60" i="223" s="1"/>
  <c r="X33" i="223"/>
  <c r="X49" i="223" s="1"/>
  <c r="W33" i="223"/>
  <c r="W49" i="223" s="1"/>
  <c r="W52" i="223" s="1"/>
  <c r="W54" i="223" s="1"/>
  <c r="W57" i="223" s="1"/>
  <c r="W60" i="223" s="1"/>
  <c r="V33" i="223"/>
  <c r="U33" i="223"/>
  <c r="T33" i="223"/>
  <c r="T49" i="223" s="1"/>
  <c r="T52" i="223" s="1"/>
  <c r="T54" i="223" s="1"/>
  <c r="T57" i="223" s="1"/>
  <c r="T60" i="223" s="1"/>
  <c r="S33" i="223"/>
  <c r="S49" i="223" s="1"/>
  <c r="S52" i="223" s="1"/>
  <c r="S54" i="223" s="1"/>
  <c r="S57" i="223" s="1"/>
  <c r="S60" i="223" s="1"/>
  <c r="R33" i="223"/>
  <c r="Q33" i="223"/>
  <c r="Q49" i="223" s="1"/>
  <c r="Q52" i="223" s="1"/>
  <c r="Q54" i="223" s="1"/>
  <c r="Q57" i="223" s="1"/>
  <c r="Q60" i="223" s="1"/>
  <c r="P33" i="223"/>
  <c r="P49" i="223" s="1"/>
  <c r="P52" i="223" s="1"/>
  <c r="P54" i="223" s="1"/>
  <c r="P57" i="223" s="1"/>
  <c r="P60" i="223" s="1"/>
  <c r="O33" i="223"/>
  <c r="O49" i="223" s="1"/>
  <c r="O52" i="223" s="1"/>
  <c r="O54" i="223" s="1"/>
  <c r="O57" i="223" s="1"/>
  <c r="O60" i="223" s="1"/>
  <c r="N33" i="223"/>
  <c r="M33" i="223"/>
  <c r="M49" i="223" s="1"/>
  <c r="M52" i="223" s="1"/>
  <c r="M54" i="223" s="1"/>
  <c r="M57" i="223" s="1"/>
  <c r="M60" i="223" s="1"/>
  <c r="L33" i="223"/>
  <c r="L49" i="223" s="1"/>
  <c r="L52" i="223" s="1"/>
  <c r="L54" i="223" s="1"/>
  <c r="L57" i="223" s="1"/>
  <c r="L60" i="223" s="1"/>
  <c r="K33" i="223"/>
  <c r="K49" i="223" s="1"/>
  <c r="K52" i="223" s="1"/>
  <c r="K54" i="223" s="1"/>
  <c r="K57" i="223" s="1"/>
  <c r="K60" i="223" s="1"/>
  <c r="J33" i="223"/>
  <c r="I33" i="223"/>
  <c r="I49" i="223" s="1"/>
  <c r="I52" i="223" s="1"/>
  <c r="I54" i="223" s="1"/>
  <c r="I57" i="223" s="1"/>
  <c r="I60" i="223" s="1"/>
  <c r="H33" i="223"/>
  <c r="H49" i="223" s="1"/>
  <c r="H52" i="223" s="1"/>
  <c r="H54" i="223" s="1"/>
  <c r="H57" i="223" s="1"/>
  <c r="H60" i="223" s="1"/>
  <c r="G33" i="223"/>
  <c r="G49" i="223" s="1"/>
  <c r="G52" i="223" s="1"/>
  <c r="G54" i="223" s="1"/>
  <c r="G57" i="223" s="1"/>
  <c r="G60" i="223" s="1"/>
  <c r="F33" i="223"/>
  <c r="E33" i="223"/>
  <c r="E49" i="223" s="1"/>
  <c r="E52" i="223" s="1"/>
  <c r="E54" i="223" s="1"/>
  <c r="E57" i="223" s="1"/>
  <c r="E60" i="223" s="1"/>
  <c r="D33" i="223"/>
  <c r="D49" i="223" s="1"/>
  <c r="D52" i="223" s="1"/>
  <c r="D54" i="223" s="1"/>
  <c r="D57" i="223" s="1"/>
  <c r="D60" i="223" s="1"/>
  <c r="C33" i="223"/>
  <c r="C49" i="223" s="1"/>
  <c r="C52" i="223" s="1"/>
  <c r="C54" i="223" s="1"/>
  <c r="C57" i="223" s="1"/>
  <c r="C60" i="223" s="1"/>
  <c r="AA48" i="224"/>
  <c r="Y48" i="224"/>
  <c r="X48" i="224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X33" i="224"/>
  <c r="X49" i="224" s="1"/>
  <c r="W33" i="224"/>
  <c r="W49" i="224" s="1"/>
  <c r="W52" i="224" s="1"/>
  <c r="W54" i="224" s="1"/>
  <c r="W57" i="224" s="1"/>
  <c r="W60" i="224" s="1"/>
  <c r="V33" i="224"/>
  <c r="V49" i="224" s="1"/>
  <c r="V52" i="224" s="1"/>
  <c r="V54" i="224" s="1"/>
  <c r="V57" i="224" s="1"/>
  <c r="V60" i="224" s="1"/>
  <c r="U33" i="224"/>
  <c r="T33" i="224"/>
  <c r="T49" i="224" s="1"/>
  <c r="T52" i="224" s="1"/>
  <c r="T54" i="224" s="1"/>
  <c r="T57" i="224" s="1"/>
  <c r="T60" i="224" s="1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N49" i="224" s="1"/>
  <c r="N52" i="224" s="1"/>
  <c r="N54" i="224" s="1"/>
  <c r="N57" i="224" s="1"/>
  <c r="N60" i="224" s="1"/>
  <c r="M33" i="224"/>
  <c r="L33" i="224"/>
  <c r="L49" i="224" s="1"/>
  <c r="L52" i="224" s="1"/>
  <c r="L54" i="224" s="1"/>
  <c r="L57" i="224" s="1"/>
  <c r="L60" i="224" s="1"/>
  <c r="K33" i="224"/>
  <c r="K49" i="224" s="1"/>
  <c r="K52" i="224" s="1"/>
  <c r="K54" i="224" s="1"/>
  <c r="K57" i="224" s="1"/>
  <c r="K60" i="224" s="1"/>
  <c r="J33" i="224"/>
  <c r="J49" i="224" s="1"/>
  <c r="J52" i="224" s="1"/>
  <c r="J54" i="224" s="1"/>
  <c r="J57" i="224" s="1"/>
  <c r="J60" i="224" s="1"/>
  <c r="I33" i="224"/>
  <c r="H33" i="224"/>
  <c r="H49" i="224" s="1"/>
  <c r="H52" i="224" s="1"/>
  <c r="H54" i="224" s="1"/>
  <c r="H57" i="224" s="1"/>
  <c r="H60" i="224" s="1"/>
  <c r="G33" i="224"/>
  <c r="G49" i="224" s="1"/>
  <c r="G52" i="224" s="1"/>
  <c r="G54" i="224" s="1"/>
  <c r="G57" i="224" s="1"/>
  <c r="G60" i="224" s="1"/>
  <c r="F33" i="224"/>
  <c r="F49" i="224" s="1"/>
  <c r="F52" i="224" s="1"/>
  <c r="F54" i="224" s="1"/>
  <c r="F57" i="224" s="1"/>
  <c r="F60" i="224" s="1"/>
  <c r="E33" i="224"/>
  <c r="D33" i="224"/>
  <c r="D49" i="224" s="1"/>
  <c r="D52" i="224" s="1"/>
  <c r="D54" i="224" s="1"/>
  <c r="D57" i="224" s="1"/>
  <c r="D60" i="224" s="1"/>
  <c r="C33" i="224"/>
  <c r="C49" i="224" s="1"/>
  <c r="C52" i="224" s="1"/>
  <c r="C54" i="224" s="1"/>
  <c r="C57" i="224" s="1"/>
  <c r="C60" i="224" s="1"/>
  <c r="AA49" i="225"/>
  <c r="AA52" i="225" s="1"/>
  <c r="AA54" i="225" s="1"/>
  <c r="AA57" i="225" s="1"/>
  <c r="AA60" i="225" s="1"/>
  <c r="S49" i="225"/>
  <c r="S52" i="225" s="1"/>
  <c r="S54" i="225" s="1"/>
  <c r="S57" i="225" s="1"/>
  <c r="S60" i="225" s="1"/>
  <c r="K49" i="225"/>
  <c r="K52" i="225" s="1"/>
  <c r="K54" i="225" s="1"/>
  <c r="K57" i="225" s="1"/>
  <c r="K60" i="225" s="1"/>
  <c r="AA48" i="225"/>
  <c r="Y48" i="225"/>
  <c r="X48" i="225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Y33" i="225"/>
  <c r="Y49" i="225" s="1"/>
  <c r="Y52" i="225" s="1"/>
  <c r="Y54" i="225" s="1"/>
  <c r="Y57" i="225" s="1"/>
  <c r="Y60" i="225" s="1"/>
  <c r="X33" i="225"/>
  <c r="W33" i="225"/>
  <c r="V33" i="225"/>
  <c r="V49" i="225" s="1"/>
  <c r="V52" i="225" s="1"/>
  <c r="V54" i="225" s="1"/>
  <c r="V57" i="225" s="1"/>
  <c r="V60" i="225" s="1"/>
  <c r="U33" i="225"/>
  <c r="T33" i="225"/>
  <c r="S33" i="225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N49" i="225" s="1"/>
  <c r="N52" i="225" s="1"/>
  <c r="N54" i="225" s="1"/>
  <c r="N57" i="225" s="1"/>
  <c r="N60" i="225" s="1"/>
  <c r="M33" i="225"/>
  <c r="L33" i="225"/>
  <c r="K33" i="225"/>
  <c r="J33" i="225"/>
  <c r="J49" i="225" s="1"/>
  <c r="J52" i="225" s="1"/>
  <c r="J54" i="225" s="1"/>
  <c r="J57" i="225" s="1"/>
  <c r="J60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F33" i="225"/>
  <c r="F49" i="225" s="1"/>
  <c r="F52" i="225" s="1"/>
  <c r="F54" i="225" s="1"/>
  <c r="F57" i="225" s="1"/>
  <c r="F60" i="225" s="1"/>
  <c r="E33" i="225"/>
  <c r="D33" i="225"/>
  <c r="C33" i="225"/>
  <c r="C49" i="225" s="1"/>
  <c r="C52" i="225" s="1"/>
  <c r="C54" i="225" s="1"/>
  <c r="C57" i="225" s="1"/>
  <c r="C60" i="225" s="1"/>
  <c r="R49" i="226"/>
  <c r="R52" i="226" s="1"/>
  <c r="R54" i="226" s="1"/>
  <c r="R57" i="226" s="1"/>
  <c r="R60" i="226" s="1"/>
  <c r="O49" i="226"/>
  <c r="O52" i="226" s="1"/>
  <c r="O54" i="226" s="1"/>
  <c r="O57" i="226" s="1"/>
  <c r="O60" i="226" s="1"/>
  <c r="G49" i="226"/>
  <c r="G52" i="226" s="1"/>
  <c r="G54" i="226" s="1"/>
  <c r="G57" i="226" s="1"/>
  <c r="G60" i="226" s="1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Y33" i="226"/>
  <c r="Y49" i="226" s="1"/>
  <c r="Y52" i="226" s="1"/>
  <c r="Y54" i="226" s="1"/>
  <c r="Y57" i="226" s="1"/>
  <c r="Y60" i="226" s="1"/>
  <c r="X33" i="226"/>
  <c r="X49" i="226" s="1"/>
  <c r="W33" i="226"/>
  <c r="W49" i="226" s="1"/>
  <c r="W52" i="226" s="1"/>
  <c r="W54" i="226" s="1"/>
  <c r="W57" i="226" s="1"/>
  <c r="W60" i="226" s="1"/>
  <c r="V33" i="226"/>
  <c r="V49" i="226" s="1"/>
  <c r="V52" i="226" s="1"/>
  <c r="V54" i="226" s="1"/>
  <c r="V57" i="226" s="1"/>
  <c r="V60" i="226" s="1"/>
  <c r="U33" i="226"/>
  <c r="U49" i="226" s="1"/>
  <c r="U52" i="226" s="1"/>
  <c r="U54" i="226" s="1"/>
  <c r="U57" i="226" s="1"/>
  <c r="U60" i="226" s="1"/>
  <c r="T33" i="226"/>
  <c r="T49" i="226" s="1"/>
  <c r="T52" i="226" s="1"/>
  <c r="T54" i="226" s="1"/>
  <c r="T57" i="226" s="1"/>
  <c r="T60" i="226" s="1"/>
  <c r="S33" i="226"/>
  <c r="R33" i="226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P57" i="226" s="1"/>
  <c r="P60" i="226" s="1"/>
  <c r="O33" i="226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H60" i="226" s="1"/>
  <c r="G33" i="226"/>
  <c r="F33" i="226"/>
  <c r="F49" i="226" s="1"/>
  <c r="F52" i="226" s="1"/>
  <c r="F54" i="226" s="1"/>
  <c r="F57" i="226" s="1"/>
  <c r="F60" i="226" s="1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I49" i="227"/>
  <c r="I52" i="227" s="1"/>
  <c r="I54" i="227" s="1"/>
  <c r="I57" i="227" s="1"/>
  <c r="I60" i="227" s="1"/>
  <c r="F49" i="227"/>
  <c r="F52" i="227" s="1"/>
  <c r="F54" i="227" s="1"/>
  <c r="F57" i="227" s="1"/>
  <c r="F60" i="227" s="1"/>
  <c r="AA48" i="227"/>
  <c r="Z48" i="227"/>
  <c r="Y48" i="227"/>
  <c r="X48" i="227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Y49" i="227" s="1"/>
  <c r="Y52" i="227" s="1"/>
  <c r="Y54" i="227" s="1"/>
  <c r="Y57" i="227" s="1"/>
  <c r="Y60" i="227" s="1"/>
  <c r="X33" i="227"/>
  <c r="X49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U49" i="227" s="1"/>
  <c r="U52" i="227" s="1"/>
  <c r="U54" i="227" s="1"/>
  <c r="U57" i="227" s="1"/>
  <c r="U60" i="227" s="1"/>
  <c r="T33" i="227"/>
  <c r="T49" i="227" s="1"/>
  <c r="T52" i="227" s="1"/>
  <c r="T54" i="227" s="1"/>
  <c r="T57" i="227" s="1"/>
  <c r="T60" i="227" s="1"/>
  <c r="S33" i="227"/>
  <c r="S49" i="227" s="1"/>
  <c r="S52" i="227" s="1"/>
  <c r="S54" i="227" s="1"/>
  <c r="S57" i="227" s="1"/>
  <c r="S60" i="227" s="1"/>
  <c r="R33" i="227"/>
  <c r="Q33" i="227"/>
  <c r="Q49" i="227" s="1"/>
  <c r="Q52" i="227" s="1"/>
  <c r="Q54" i="227" s="1"/>
  <c r="Q57" i="227" s="1"/>
  <c r="Q60" i="227" s="1"/>
  <c r="P33" i="227"/>
  <c r="P49" i="227" s="1"/>
  <c r="P52" i="227" s="1"/>
  <c r="P54" i="227" s="1"/>
  <c r="P57" i="227" s="1"/>
  <c r="P60" i="227" s="1"/>
  <c r="O33" i="227"/>
  <c r="O49" i="227" s="1"/>
  <c r="O52" i="227" s="1"/>
  <c r="O54" i="227" s="1"/>
  <c r="O57" i="227" s="1"/>
  <c r="O60" i="227" s="1"/>
  <c r="N33" i="227"/>
  <c r="N49" i="227" s="1"/>
  <c r="N52" i="227" s="1"/>
  <c r="N54" i="227" s="1"/>
  <c r="N57" i="227" s="1"/>
  <c r="N60" i="227" s="1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K49" i="227" s="1"/>
  <c r="K52" i="227" s="1"/>
  <c r="K54" i="227" s="1"/>
  <c r="K57" i="227" s="1"/>
  <c r="K60" i="227" s="1"/>
  <c r="J33" i="227"/>
  <c r="I33" i="227"/>
  <c r="H33" i="227"/>
  <c r="H49" i="227" s="1"/>
  <c r="H52" i="227" s="1"/>
  <c r="H54" i="227" s="1"/>
  <c r="H57" i="227" s="1"/>
  <c r="H60" i="227" s="1"/>
  <c r="G33" i="227"/>
  <c r="G49" i="227" s="1"/>
  <c r="G52" i="227" s="1"/>
  <c r="G54" i="227" s="1"/>
  <c r="G57" i="227" s="1"/>
  <c r="G60" i="227" s="1"/>
  <c r="F33" i="227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E49" i="228"/>
  <c r="E52" i="228" s="1"/>
  <c r="E54" i="228" s="1"/>
  <c r="E57" i="228" s="1"/>
  <c r="E60" i="228" s="1"/>
  <c r="AA48" i="228"/>
  <c r="Y48" i="228"/>
  <c r="X48" i="228"/>
  <c r="X49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AA52" i="228" s="1"/>
  <c r="AA54" i="228" s="1"/>
  <c r="AA57" i="228" s="1"/>
  <c r="AA60" i="228" s="1"/>
  <c r="Y33" i="228"/>
  <c r="Z33" i="228" s="1"/>
  <c r="X33" i="228"/>
  <c r="W33" i="228"/>
  <c r="W49" i="228" s="1"/>
  <c r="W52" i="228" s="1"/>
  <c r="W54" i="228" s="1"/>
  <c r="W57" i="228" s="1"/>
  <c r="W60" i="228" s="1"/>
  <c r="V33" i="228"/>
  <c r="V49" i="228" s="1"/>
  <c r="V52" i="228" s="1"/>
  <c r="V54" i="228" s="1"/>
  <c r="V57" i="228" s="1"/>
  <c r="V60" i="228" s="1"/>
  <c r="U33" i="228"/>
  <c r="U49" i="228" s="1"/>
  <c r="U52" i="228" s="1"/>
  <c r="U54" i="228" s="1"/>
  <c r="U57" i="228" s="1"/>
  <c r="U60" i="228" s="1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Q33" i="228"/>
  <c r="P33" i="228"/>
  <c r="P49" i="228" s="1"/>
  <c r="P52" i="228" s="1"/>
  <c r="P54" i="228" s="1"/>
  <c r="P57" i="228" s="1"/>
  <c r="P60" i="228" s="1"/>
  <c r="O33" i="228"/>
  <c r="O49" i="228" s="1"/>
  <c r="O52" i="228" s="1"/>
  <c r="O54" i="228" s="1"/>
  <c r="O57" i="228" s="1"/>
  <c r="O60" i="228" s="1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I33" i="228"/>
  <c r="H33" i="228"/>
  <c r="H49" i="228" s="1"/>
  <c r="H52" i="228" s="1"/>
  <c r="H54" i="228" s="1"/>
  <c r="H57" i="228" s="1"/>
  <c r="H60" i="228" s="1"/>
  <c r="G33" i="228"/>
  <c r="G49" i="228" s="1"/>
  <c r="G52" i="228" s="1"/>
  <c r="G54" i="228" s="1"/>
  <c r="G57" i="228" s="1"/>
  <c r="G60" i="228" s="1"/>
  <c r="F33" i="228"/>
  <c r="F49" i="228" s="1"/>
  <c r="F52" i="228" s="1"/>
  <c r="F54" i="228" s="1"/>
  <c r="F57" i="228" s="1"/>
  <c r="F60" i="228" s="1"/>
  <c r="E33" i="228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T49" i="229"/>
  <c r="T52" i="229" s="1"/>
  <c r="T54" i="229" s="1"/>
  <c r="T57" i="229" s="1"/>
  <c r="T60" i="229" s="1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Y49" i="229" s="1"/>
  <c r="Y52" i="229" s="1"/>
  <c r="Y54" i="229" s="1"/>
  <c r="Y57" i="229" s="1"/>
  <c r="Y60" i="229" s="1"/>
  <c r="X33" i="229"/>
  <c r="W33" i="229"/>
  <c r="W49" i="229" s="1"/>
  <c r="W52" i="229" s="1"/>
  <c r="W54" i="229" s="1"/>
  <c r="W57" i="229" s="1"/>
  <c r="W60" i="229" s="1"/>
  <c r="V33" i="229"/>
  <c r="V49" i="229" s="1"/>
  <c r="V52" i="229" s="1"/>
  <c r="V54" i="229" s="1"/>
  <c r="V57" i="229" s="1"/>
  <c r="V60" i="229" s="1"/>
  <c r="U33" i="229"/>
  <c r="U49" i="229" s="1"/>
  <c r="U52" i="229" s="1"/>
  <c r="U54" i="229" s="1"/>
  <c r="U57" i="229" s="1"/>
  <c r="U60" i="229" s="1"/>
  <c r="T33" i="229"/>
  <c r="S33" i="229"/>
  <c r="S49" i="229" s="1"/>
  <c r="S52" i="229" s="1"/>
  <c r="S54" i="229" s="1"/>
  <c r="S57" i="229" s="1"/>
  <c r="S60" i="229" s="1"/>
  <c r="R33" i="229"/>
  <c r="R49" i="229" s="1"/>
  <c r="R52" i="229" s="1"/>
  <c r="R54" i="229" s="1"/>
  <c r="R57" i="229" s="1"/>
  <c r="R60" i="229" s="1"/>
  <c r="Q33" i="229"/>
  <c r="Q49" i="229" s="1"/>
  <c r="Q52" i="229" s="1"/>
  <c r="Q54" i="229" s="1"/>
  <c r="Q57" i="229" s="1"/>
  <c r="Q60" i="229" s="1"/>
  <c r="P33" i="229"/>
  <c r="O33" i="229"/>
  <c r="O49" i="229" s="1"/>
  <c r="O52" i="229" s="1"/>
  <c r="O54" i="229" s="1"/>
  <c r="O57" i="229" s="1"/>
  <c r="O60" i="229" s="1"/>
  <c r="N33" i="229"/>
  <c r="N49" i="229" s="1"/>
  <c r="N52" i="229" s="1"/>
  <c r="N54" i="229" s="1"/>
  <c r="N57" i="229" s="1"/>
  <c r="N60" i="229" s="1"/>
  <c r="M33" i="229"/>
  <c r="M49" i="229" s="1"/>
  <c r="M52" i="229" s="1"/>
  <c r="M54" i="229" s="1"/>
  <c r="M57" i="229" s="1"/>
  <c r="M60" i="229" s="1"/>
  <c r="L33" i="229"/>
  <c r="L49" i="229" s="1"/>
  <c r="L52" i="229" s="1"/>
  <c r="L54" i="229" s="1"/>
  <c r="L57" i="229" s="1"/>
  <c r="L60" i="229" s="1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G49" i="229" s="1"/>
  <c r="G52" i="229" s="1"/>
  <c r="G54" i="229" s="1"/>
  <c r="G57" i="229" s="1"/>
  <c r="G60" i="229" s="1"/>
  <c r="F33" i="229"/>
  <c r="F49" i="229" s="1"/>
  <c r="F52" i="229" s="1"/>
  <c r="F54" i="229" s="1"/>
  <c r="F57" i="229" s="1"/>
  <c r="F60" i="229" s="1"/>
  <c r="E33" i="229"/>
  <c r="E49" i="229" s="1"/>
  <c r="E52" i="229" s="1"/>
  <c r="E54" i="229" s="1"/>
  <c r="E57" i="229" s="1"/>
  <c r="E60" i="229" s="1"/>
  <c r="D33" i="229"/>
  <c r="D49" i="229" s="1"/>
  <c r="D52" i="229" s="1"/>
  <c r="D54" i="229" s="1"/>
  <c r="D57" i="229" s="1"/>
  <c r="D60" i="229" s="1"/>
  <c r="C33" i="229"/>
  <c r="C49" i="229" s="1"/>
  <c r="C52" i="229" s="1"/>
  <c r="C54" i="229" s="1"/>
  <c r="C57" i="229" s="1"/>
  <c r="C60" i="229" s="1"/>
  <c r="AA49" i="230"/>
  <c r="AA52" i="230" s="1"/>
  <c r="AA54" i="230" s="1"/>
  <c r="AA57" i="230" s="1"/>
  <c r="AA60" i="230" s="1"/>
  <c r="V49" i="230"/>
  <c r="V52" i="230" s="1"/>
  <c r="V54" i="230" s="1"/>
  <c r="V57" i="230" s="1"/>
  <c r="V60" i="230" s="1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Y33" i="230"/>
  <c r="Y49" i="230" s="1"/>
  <c r="Y52" i="230" s="1"/>
  <c r="Y54" i="230" s="1"/>
  <c r="Y57" i="230" s="1"/>
  <c r="Y60" i="230" s="1"/>
  <c r="X33" i="230"/>
  <c r="X49" i="230" s="1"/>
  <c r="W33" i="230"/>
  <c r="V33" i="230"/>
  <c r="U33" i="230"/>
  <c r="U49" i="230" s="1"/>
  <c r="U52" i="230" s="1"/>
  <c r="U54" i="230" s="1"/>
  <c r="U57" i="230" s="1"/>
  <c r="U60" i="230" s="1"/>
  <c r="T33" i="230"/>
  <c r="T49" i="230" s="1"/>
  <c r="T52" i="230" s="1"/>
  <c r="T54" i="230" s="1"/>
  <c r="T57" i="230" s="1"/>
  <c r="T60" i="230" s="1"/>
  <c r="S33" i="230"/>
  <c r="S49" i="230" s="1"/>
  <c r="S52" i="230" s="1"/>
  <c r="S54" i="230" s="1"/>
  <c r="S57" i="230" s="1"/>
  <c r="S60" i="230" s="1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P57" i="230" s="1"/>
  <c r="P60" i="230" s="1"/>
  <c r="O33" i="230"/>
  <c r="N33" i="230"/>
  <c r="N49" i="230" s="1"/>
  <c r="N52" i="230" s="1"/>
  <c r="N54" i="230" s="1"/>
  <c r="N57" i="230" s="1"/>
  <c r="N60" i="230" s="1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H49" i="230" s="1"/>
  <c r="H52" i="230" s="1"/>
  <c r="H54" i="230" s="1"/>
  <c r="H57" i="230" s="1"/>
  <c r="H60" i="230" s="1"/>
  <c r="G33" i="230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C57" i="230" s="1"/>
  <c r="C60" i="230" s="1"/>
  <c r="R49" i="231"/>
  <c r="R52" i="231" s="1"/>
  <c r="R54" i="231" s="1"/>
  <c r="R57" i="231" s="1"/>
  <c r="R60" i="231" s="1"/>
  <c r="AA48" i="231"/>
  <c r="Y48" i="23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W49" i="231" s="1"/>
  <c r="W52" i="231" s="1"/>
  <c r="W54" i="231" s="1"/>
  <c r="W57" i="231" s="1"/>
  <c r="W60" i="231" s="1"/>
  <c r="V33" i="231"/>
  <c r="U33" i="231"/>
  <c r="U49" i="231" s="1"/>
  <c r="U52" i="231" s="1"/>
  <c r="U54" i="231" s="1"/>
  <c r="U57" i="231" s="1"/>
  <c r="U60" i="231" s="1"/>
  <c r="T33" i="231"/>
  <c r="T49" i="231" s="1"/>
  <c r="T52" i="231" s="1"/>
  <c r="T54" i="231" s="1"/>
  <c r="T57" i="231" s="1"/>
  <c r="T60" i="231" s="1"/>
  <c r="S33" i="231"/>
  <c r="S49" i="231" s="1"/>
  <c r="S52" i="231" s="1"/>
  <c r="S54" i="231" s="1"/>
  <c r="S57" i="231" s="1"/>
  <c r="S60" i="231" s="1"/>
  <c r="R33" i="231"/>
  <c r="Q33" i="231"/>
  <c r="Q49" i="231" s="1"/>
  <c r="Q52" i="231" s="1"/>
  <c r="Q54" i="231" s="1"/>
  <c r="Q57" i="231" s="1"/>
  <c r="Q60" i="231" s="1"/>
  <c r="P33" i="231"/>
  <c r="P49" i="231" s="1"/>
  <c r="P52" i="231" s="1"/>
  <c r="P54" i="231" s="1"/>
  <c r="P57" i="231" s="1"/>
  <c r="P60" i="231" s="1"/>
  <c r="O33" i="231"/>
  <c r="O49" i="231" s="1"/>
  <c r="O52" i="231" s="1"/>
  <c r="O54" i="231" s="1"/>
  <c r="O57" i="231" s="1"/>
  <c r="O60" i="231" s="1"/>
  <c r="N33" i="231"/>
  <c r="M33" i="231"/>
  <c r="M49" i="231" s="1"/>
  <c r="M52" i="231" s="1"/>
  <c r="M54" i="231" s="1"/>
  <c r="M57" i="231" s="1"/>
  <c r="M60" i="231" s="1"/>
  <c r="L33" i="231"/>
  <c r="L49" i="231" s="1"/>
  <c r="L52" i="231" s="1"/>
  <c r="L54" i="231" s="1"/>
  <c r="L57" i="231" s="1"/>
  <c r="L60" i="231" s="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E33" i="231"/>
  <c r="D33" i="231"/>
  <c r="D49" i="231" s="1"/>
  <c r="D52" i="231" s="1"/>
  <c r="D54" i="231" s="1"/>
  <c r="D57" i="231" s="1"/>
  <c r="D60" i="231" s="1"/>
  <c r="C33" i="231"/>
  <c r="C49" i="231" s="1"/>
  <c r="C52" i="231" s="1"/>
  <c r="C54" i="231" s="1"/>
  <c r="C57" i="231" s="1"/>
  <c r="C60" i="231" s="1"/>
  <c r="I49" i="232"/>
  <c r="I52" i="232" s="1"/>
  <c r="I54" i="232" s="1"/>
  <c r="I57" i="232" s="1"/>
  <c r="I60" i="232" s="1"/>
  <c r="AA48" i="232"/>
  <c r="Z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AA49" i="232" s="1"/>
  <c r="AA52" i="232" s="1"/>
  <c r="AA54" i="232" s="1"/>
  <c r="AA57" i="232" s="1"/>
  <c r="AA60" i="232" s="1"/>
  <c r="Y33" i="232"/>
  <c r="Y49" i="232" s="1"/>
  <c r="Y52" i="232" s="1"/>
  <c r="Y54" i="232" s="1"/>
  <c r="Y57" i="232" s="1"/>
  <c r="Y60" i="232" s="1"/>
  <c r="X33" i="232"/>
  <c r="X49" i="232" s="1"/>
  <c r="W33" i="232"/>
  <c r="W49" i="232" s="1"/>
  <c r="W52" i="232" s="1"/>
  <c r="W54" i="232" s="1"/>
  <c r="W57" i="232" s="1"/>
  <c r="W60" i="232" s="1"/>
  <c r="V33" i="232"/>
  <c r="V49" i="232" s="1"/>
  <c r="V52" i="232" s="1"/>
  <c r="V54" i="232" s="1"/>
  <c r="V57" i="232" s="1"/>
  <c r="V60" i="232" s="1"/>
  <c r="U33" i="232"/>
  <c r="T33" i="232"/>
  <c r="T49" i="232" s="1"/>
  <c r="T52" i="232" s="1"/>
  <c r="T54" i="232" s="1"/>
  <c r="T57" i="232" s="1"/>
  <c r="T60" i="232" s="1"/>
  <c r="S33" i="232"/>
  <c r="S49" i="232" s="1"/>
  <c r="S52" i="232" s="1"/>
  <c r="S54" i="232" s="1"/>
  <c r="S57" i="232" s="1"/>
  <c r="S60" i="232" s="1"/>
  <c r="R33" i="232"/>
  <c r="R49" i="232" s="1"/>
  <c r="R52" i="232" s="1"/>
  <c r="R54" i="232" s="1"/>
  <c r="R57" i="232" s="1"/>
  <c r="R60" i="232" s="1"/>
  <c r="Q33" i="232"/>
  <c r="Q49" i="232" s="1"/>
  <c r="Q52" i="232" s="1"/>
  <c r="Q54" i="232" s="1"/>
  <c r="Q57" i="232" s="1"/>
  <c r="Q60" i="232" s="1"/>
  <c r="P33" i="232"/>
  <c r="P49" i="232" s="1"/>
  <c r="P52" i="232" s="1"/>
  <c r="P54" i="232" s="1"/>
  <c r="P57" i="232" s="1"/>
  <c r="P60" i="232" s="1"/>
  <c r="O33" i="232"/>
  <c r="O49" i="232" s="1"/>
  <c r="O52" i="232" s="1"/>
  <c r="O54" i="232" s="1"/>
  <c r="O57" i="232" s="1"/>
  <c r="O60" i="232" s="1"/>
  <c r="N33" i="232"/>
  <c r="N49" i="232" s="1"/>
  <c r="N52" i="232" s="1"/>
  <c r="N54" i="232" s="1"/>
  <c r="N57" i="232" s="1"/>
  <c r="N60" i="232" s="1"/>
  <c r="M33" i="232"/>
  <c r="L33" i="232"/>
  <c r="L49" i="232" s="1"/>
  <c r="L52" i="232" s="1"/>
  <c r="L54" i="232" s="1"/>
  <c r="L57" i="232" s="1"/>
  <c r="L60" i="232" s="1"/>
  <c r="K33" i="232"/>
  <c r="K49" i="232" s="1"/>
  <c r="K52" i="232" s="1"/>
  <c r="K54" i="232" s="1"/>
  <c r="K57" i="232" s="1"/>
  <c r="K60" i="232" s="1"/>
  <c r="J33" i="232"/>
  <c r="J49" i="232" s="1"/>
  <c r="J52" i="232" s="1"/>
  <c r="J54" i="232" s="1"/>
  <c r="J57" i="232" s="1"/>
  <c r="J60" i="232" s="1"/>
  <c r="I33" i="232"/>
  <c r="H33" i="232"/>
  <c r="H49" i="232" s="1"/>
  <c r="H52" i="232" s="1"/>
  <c r="H54" i="232" s="1"/>
  <c r="H57" i="232" s="1"/>
  <c r="H60" i="232" s="1"/>
  <c r="G33" i="232"/>
  <c r="G49" i="232" s="1"/>
  <c r="G52" i="232" s="1"/>
  <c r="G54" i="232" s="1"/>
  <c r="G57" i="232" s="1"/>
  <c r="G60" i="232" s="1"/>
  <c r="F33" i="232"/>
  <c r="F49" i="232" s="1"/>
  <c r="F52" i="232" s="1"/>
  <c r="F54" i="232" s="1"/>
  <c r="F57" i="232" s="1"/>
  <c r="F60" i="232" s="1"/>
  <c r="E33" i="232"/>
  <c r="D33" i="232"/>
  <c r="D49" i="232" s="1"/>
  <c r="D52" i="232" s="1"/>
  <c r="D54" i="232" s="1"/>
  <c r="D57" i="232" s="1"/>
  <c r="D60" i="232" s="1"/>
  <c r="C33" i="232"/>
  <c r="C49" i="232" s="1"/>
  <c r="C52" i="232" s="1"/>
  <c r="C54" i="232" s="1"/>
  <c r="C57" i="232" s="1"/>
  <c r="C60" i="232" s="1"/>
  <c r="AA49" i="233"/>
  <c r="AA52" i="233" s="1"/>
  <c r="AA54" i="233" s="1"/>
  <c r="AA57" i="233" s="1"/>
  <c r="AA60" i="233" s="1"/>
  <c r="H49" i="233"/>
  <c r="H52" i="233" s="1"/>
  <c r="H54" i="233" s="1"/>
  <c r="H57" i="233" s="1"/>
  <c r="H60" i="233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C49" i="233" s="1"/>
  <c r="C52" i="233" s="1"/>
  <c r="C54" i="233" s="1"/>
  <c r="C57" i="233" s="1"/>
  <c r="C60" i="233" s="1"/>
  <c r="AA33" i="233"/>
  <c r="Z33" i="233"/>
  <c r="Y33" i="233"/>
  <c r="X33" i="233"/>
  <c r="X49" i="233" s="1"/>
  <c r="W33" i="233"/>
  <c r="W49" i="233" s="1"/>
  <c r="W52" i="233" s="1"/>
  <c r="W54" i="233" s="1"/>
  <c r="W57" i="233" s="1"/>
  <c r="W60" i="233" s="1"/>
  <c r="V33" i="233"/>
  <c r="V49" i="233" s="1"/>
  <c r="V52" i="233" s="1"/>
  <c r="V54" i="233" s="1"/>
  <c r="V57" i="233" s="1"/>
  <c r="V60" i="233" s="1"/>
  <c r="U33" i="233"/>
  <c r="U49" i="233" s="1"/>
  <c r="U52" i="233" s="1"/>
  <c r="U54" i="233" s="1"/>
  <c r="U57" i="233" s="1"/>
  <c r="U60" i="233" s="1"/>
  <c r="T33" i="233"/>
  <c r="S33" i="233"/>
  <c r="R33" i="233"/>
  <c r="R49" i="233" s="1"/>
  <c r="R52" i="233" s="1"/>
  <c r="R54" i="233" s="1"/>
  <c r="R57" i="233" s="1"/>
  <c r="R60" i="233" s="1"/>
  <c r="Q33" i="233"/>
  <c r="P33" i="233"/>
  <c r="P49" i="233" s="1"/>
  <c r="P52" i="233" s="1"/>
  <c r="P54" i="233" s="1"/>
  <c r="P57" i="233" s="1"/>
  <c r="P60" i="233" s="1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M49" i="233" s="1"/>
  <c r="M52" i="233" s="1"/>
  <c r="M54" i="233" s="1"/>
  <c r="M57" i="233" s="1"/>
  <c r="M60" i="233" s="1"/>
  <c r="L33" i="233"/>
  <c r="K33" i="233"/>
  <c r="J33" i="233"/>
  <c r="J49" i="233" s="1"/>
  <c r="J52" i="233" s="1"/>
  <c r="J54" i="233" s="1"/>
  <c r="J57" i="233" s="1"/>
  <c r="J60" i="233" s="1"/>
  <c r="I33" i="233"/>
  <c r="H33" i="233"/>
  <c r="G33" i="233"/>
  <c r="G49" i="233" s="1"/>
  <c r="G52" i="233" s="1"/>
  <c r="G54" i="233" s="1"/>
  <c r="G57" i="233" s="1"/>
  <c r="G60" i="233" s="1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C33" i="233"/>
  <c r="AA48" i="234"/>
  <c r="Y48" i="234"/>
  <c r="X48" i="234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Y33" i="234"/>
  <c r="Y49" i="234" s="1"/>
  <c r="Y52" i="234" s="1"/>
  <c r="Y54" i="234" s="1"/>
  <c r="Y57" i="234" s="1"/>
  <c r="Y60" i="234" s="1"/>
  <c r="X33" i="234"/>
  <c r="X49" i="234" s="1"/>
  <c r="W33" i="234"/>
  <c r="W49" i="234" s="1"/>
  <c r="W52" i="234" s="1"/>
  <c r="W54" i="234" s="1"/>
  <c r="W57" i="234" s="1"/>
  <c r="W60" i="234" s="1"/>
  <c r="V33" i="234"/>
  <c r="V49" i="234" s="1"/>
  <c r="V52" i="234" s="1"/>
  <c r="V54" i="234" s="1"/>
  <c r="V57" i="234" s="1"/>
  <c r="V60" i="234" s="1"/>
  <c r="U33" i="234"/>
  <c r="U49" i="234" s="1"/>
  <c r="U52" i="234" s="1"/>
  <c r="U54" i="234" s="1"/>
  <c r="U57" i="234" s="1"/>
  <c r="U60" i="234" s="1"/>
  <c r="T33" i="234"/>
  <c r="T49" i="234" s="1"/>
  <c r="T52" i="234" s="1"/>
  <c r="T54" i="234" s="1"/>
  <c r="T57" i="234" s="1"/>
  <c r="T60" i="234" s="1"/>
  <c r="S33" i="234"/>
  <c r="R33" i="234"/>
  <c r="R49" i="234" s="1"/>
  <c r="R52" i="234" s="1"/>
  <c r="R54" i="234" s="1"/>
  <c r="R57" i="234" s="1"/>
  <c r="R60" i="234" s="1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P57" i="234" s="1"/>
  <c r="P60" i="234" s="1"/>
  <c r="O33" i="234"/>
  <c r="O49" i="234" s="1"/>
  <c r="O52" i="234" s="1"/>
  <c r="O54" i="234" s="1"/>
  <c r="O57" i="234" s="1"/>
  <c r="O60" i="234" s="1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L49" i="234" s="1"/>
  <c r="L52" i="234" s="1"/>
  <c r="L54" i="234" s="1"/>
  <c r="L57" i="234" s="1"/>
  <c r="L60" i="234" s="1"/>
  <c r="K33" i="234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F49" i="234" s="1"/>
  <c r="F52" i="234" s="1"/>
  <c r="F54" i="234" s="1"/>
  <c r="F57" i="234" s="1"/>
  <c r="F60" i="234" s="1"/>
  <c r="E33" i="234"/>
  <c r="E49" i="234" s="1"/>
  <c r="E52" i="234" s="1"/>
  <c r="E54" i="234" s="1"/>
  <c r="E57" i="234" s="1"/>
  <c r="E60" i="234" s="1"/>
  <c r="D33" i="234"/>
  <c r="D49" i="234" s="1"/>
  <c r="D52" i="234" s="1"/>
  <c r="D54" i="234" s="1"/>
  <c r="D57" i="234" s="1"/>
  <c r="D60" i="234" s="1"/>
  <c r="C33" i="234"/>
  <c r="Y49" i="235"/>
  <c r="Y52" i="235" s="1"/>
  <c r="Y54" i="235" s="1"/>
  <c r="Y57" i="235" s="1"/>
  <c r="Y60" i="235" s="1"/>
  <c r="Q49" i="235"/>
  <c r="Q52" i="235" s="1"/>
  <c r="Q54" i="235" s="1"/>
  <c r="Q57" i="235" s="1"/>
  <c r="Q60" i="235" s="1"/>
  <c r="AA48" i="235"/>
  <c r="Z48" i="235"/>
  <c r="Y48" i="235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Y33" i="235"/>
  <c r="X33" i="235"/>
  <c r="X49" i="235" s="1"/>
  <c r="W33" i="235"/>
  <c r="W49" i="235" s="1"/>
  <c r="W52" i="235" s="1"/>
  <c r="W54" i="235" s="1"/>
  <c r="W57" i="235" s="1"/>
  <c r="W60" i="235" s="1"/>
  <c r="V33" i="235"/>
  <c r="V49" i="235" s="1"/>
  <c r="V52" i="235" s="1"/>
  <c r="V54" i="235" s="1"/>
  <c r="V57" i="235" s="1"/>
  <c r="V60" i="235" s="1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S49" i="235" s="1"/>
  <c r="S52" i="235" s="1"/>
  <c r="S54" i="235" s="1"/>
  <c r="S57" i="235" s="1"/>
  <c r="S60" i="235" s="1"/>
  <c r="R33" i="235"/>
  <c r="Q33" i="235"/>
  <c r="P33" i="235"/>
  <c r="P49" i="235" s="1"/>
  <c r="P52" i="235" s="1"/>
  <c r="P54" i="235" s="1"/>
  <c r="P57" i="235" s="1"/>
  <c r="P60" i="235" s="1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M49" i="235" s="1"/>
  <c r="M52" i="235" s="1"/>
  <c r="M54" i="235" s="1"/>
  <c r="M57" i="235" s="1"/>
  <c r="M60" i="235" s="1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C49" i="235" s="1"/>
  <c r="C52" i="235" s="1"/>
  <c r="C54" i="235" s="1"/>
  <c r="C57" i="235" s="1"/>
  <c r="C60" i="235" s="1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Z33" i="236" s="1"/>
  <c r="X33" i="236"/>
  <c r="X49" i="236" s="1"/>
  <c r="W33" i="236"/>
  <c r="W49" i="236" s="1"/>
  <c r="W52" i="236" s="1"/>
  <c r="W54" i="236" s="1"/>
  <c r="W57" i="236" s="1"/>
  <c r="W60" i="236" s="1"/>
  <c r="V33" i="236"/>
  <c r="U33" i="236"/>
  <c r="U49" i="236" s="1"/>
  <c r="U52" i="236" s="1"/>
  <c r="U54" i="236" s="1"/>
  <c r="U57" i="236" s="1"/>
  <c r="U60" i="236" s="1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P33" i="236"/>
  <c r="P49" i="236" s="1"/>
  <c r="P52" i="236" s="1"/>
  <c r="P54" i="236" s="1"/>
  <c r="P57" i="236" s="1"/>
  <c r="P60" i="236" s="1"/>
  <c r="O33" i="236"/>
  <c r="O49" i="236" s="1"/>
  <c r="O52" i="236" s="1"/>
  <c r="O54" i="236" s="1"/>
  <c r="O57" i="236" s="1"/>
  <c r="O60" i="236" s="1"/>
  <c r="N33" i="236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J49" i="236" s="1"/>
  <c r="J52" i="236" s="1"/>
  <c r="J54" i="236" s="1"/>
  <c r="J57" i="236" s="1"/>
  <c r="J60" i="236" s="1"/>
  <c r="I33" i="236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E33" i="236"/>
  <c r="E49" i="236" s="1"/>
  <c r="E52" i="236" s="1"/>
  <c r="E54" i="236" s="1"/>
  <c r="E57" i="236" s="1"/>
  <c r="E60" i="236" s="1"/>
  <c r="D33" i="236"/>
  <c r="D49" i="236" s="1"/>
  <c r="D52" i="236" s="1"/>
  <c r="D54" i="236" s="1"/>
  <c r="D57" i="236" s="1"/>
  <c r="D60" i="236" s="1"/>
  <c r="C33" i="236"/>
  <c r="C49" i="236" s="1"/>
  <c r="C52" i="236" s="1"/>
  <c r="C54" i="236" s="1"/>
  <c r="C57" i="236" s="1"/>
  <c r="C60" i="236" s="1"/>
  <c r="W49" i="237"/>
  <c r="W52" i="237" s="1"/>
  <c r="W54" i="237" s="1"/>
  <c r="W57" i="237" s="1"/>
  <c r="W60" i="237" s="1"/>
  <c r="O49" i="237"/>
  <c r="O52" i="237" s="1"/>
  <c r="O54" i="237" s="1"/>
  <c r="O57" i="237" s="1"/>
  <c r="O60" i="237" s="1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Y49" i="237" s="1"/>
  <c r="Y52" i="237" s="1"/>
  <c r="Y54" i="237" s="1"/>
  <c r="Y57" i="237" s="1"/>
  <c r="Y60" i="237" s="1"/>
  <c r="X33" i="237"/>
  <c r="W33" i="237"/>
  <c r="V33" i="237"/>
  <c r="V49" i="237" s="1"/>
  <c r="V52" i="237" s="1"/>
  <c r="V54" i="237" s="1"/>
  <c r="V57" i="237" s="1"/>
  <c r="V60" i="237" s="1"/>
  <c r="U33" i="237"/>
  <c r="U49" i="237" s="1"/>
  <c r="U52" i="237" s="1"/>
  <c r="U54" i="237" s="1"/>
  <c r="U57" i="237" s="1"/>
  <c r="U60" i="237" s="1"/>
  <c r="T33" i="237"/>
  <c r="T49" i="237" s="1"/>
  <c r="T52" i="237" s="1"/>
  <c r="T54" i="237" s="1"/>
  <c r="T57" i="237" s="1"/>
  <c r="T60" i="237" s="1"/>
  <c r="S33" i="237"/>
  <c r="S49" i="237" s="1"/>
  <c r="S52" i="237" s="1"/>
  <c r="S54" i="237" s="1"/>
  <c r="S57" i="237" s="1"/>
  <c r="S60" i="237" s="1"/>
  <c r="R33" i="237"/>
  <c r="R49" i="237" s="1"/>
  <c r="R52" i="237" s="1"/>
  <c r="R54" i="237" s="1"/>
  <c r="R57" i="237" s="1"/>
  <c r="R60" i="237" s="1"/>
  <c r="Q33" i="237"/>
  <c r="Q49" i="237" s="1"/>
  <c r="Q52" i="237" s="1"/>
  <c r="Q54" i="237" s="1"/>
  <c r="Q57" i="237" s="1"/>
  <c r="Q60" i="237" s="1"/>
  <c r="P33" i="237"/>
  <c r="O33" i="237"/>
  <c r="N33" i="237"/>
  <c r="N49" i="237" s="1"/>
  <c r="N52" i="237" s="1"/>
  <c r="N54" i="237" s="1"/>
  <c r="N57" i="237" s="1"/>
  <c r="N60" i="237" s="1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J49" i="237" s="1"/>
  <c r="J52" i="237" s="1"/>
  <c r="J54" i="237" s="1"/>
  <c r="J57" i="237" s="1"/>
  <c r="J60" i="237" s="1"/>
  <c r="I33" i="237"/>
  <c r="I49" i="237" s="1"/>
  <c r="I52" i="237" s="1"/>
  <c r="I54" i="237" s="1"/>
  <c r="I57" i="237" s="1"/>
  <c r="I60" i="237" s="1"/>
  <c r="H33" i="237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C49" i="237" s="1"/>
  <c r="C52" i="237" s="1"/>
  <c r="C54" i="237" s="1"/>
  <c r="C57" i="237" s="1"/>
  <c r="C60" i="237" s="1"/>
  <c r="V49" i="238"/>
  <c r="V52" i="238" s="1"/>
  <c r="V54" i="238" s="1"/>
  <c r="V57" i="238" s="1"/>
  <c r="V60" i="238" s="1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X49" i="238" s="1"/>
  <c r="W33" i="238"/>
  <c r="V33" i="238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R49" i="238" s="1"/>
  <c r="R52" i="238" s="1"/>
  <c r="R54" i="238" s="1"/>
  <c r="R57" i="238" s="1"/>
  <c r="R60" i="238" s="1"/>
  <c r="Q33" i="238"/>
  <c r="Q49" i="238" s="1"/>
  <c r="Q52" i="238" s="1"/>
  <c r="Q54" i="238" s="1"/>
  <c r="Q57" i="238" s="1"/>
  <c r="Q60" i="238" s="1"/>
  <c r="P33" i="238"/>
  <c r="P49" i="238" s="1"/>
  <c r="P52" i="238" s="1"/>
  <c r="P54" i="238" s="1"/>
  <c r="P57" i="238" s="1"/>
  <c r="P60" i="238" s="1"/>
  <c r="O33" i="238"/>
  <c r="N33" i="238"/>
  <c r="N49" i="238" s="1"/>
  <c r="N52" i="238" s="1"/>
  <c r="N54" i="238" s="1"/>
  <c r="N57" i="238" s="1"/>
  <c r="N60" i="238" s="1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I49" i="238" s="1"/>
  <c r="I52" i="238" s="1"/>
  <c r="I54" i="238" s="1"/>
  <c r="I57" i="238" s="1"/>
  <c r="I60" i="238" s="1"/>
  <c r="H33" i="238"/>
  <c r="H49" i="238" s="1"/>
  <c r="H52" i="238" s="1"/>
  <c r="H54" i="238" s="1"/>
  <c r="H57" i="238" s="1"/>
  <c r="H60" i="238" s="1"/>
  <c r="G33" i="238"/>
  <c r="F33" i="238"/>
  <c r="F49" i="238" s="1"/>
  <c r="F52" i="238" s="1"/>
  <c r="F54" i="238" s="1"/>
  <c r="F57" i="238" s="1"/>
  <c r="F60" i="238" s="1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I60" i="239"/>
  <c r="J57" i="239"/>
  <c r="J60" i="239" s="1"/>
  <c r="E52" i="239"/>
  <c r="E54" i="239" s="1"/>
  <c r="E57" i="239" s="1"/>
  <c r="E60" i="239" s="1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Y49" i="239" s="1"/>
  <c r="Y52" i="239" s="1"/>
  <c r="Y54" i="239" s="1"/>
  <c r="Y57" i="239" s="1"/>
  <c r="Y60" i="239" s="1"/>
  <c r="X33" i="239"/>
  <c r="W33" i="239"/>
  <c r="W49" i="239" s="1"/>
  <c r="W52" i="239" s="1"/>
  <c r="W54" i="239" s="1"/>
  <c r="W57" i="239" s="1"/>
  <c r="W60" i="239" s="1"/>
  <c r="V33" i="239"/>
  <c r="U33" i="239"/>
  <c r="U49" i="239" s="1"/>
  <c r="U52" i="239" s="1"/>
  <c r="U54" i="239" s="1"/>
  <c r="U57" i="239" s="1"/>
  <c r="U60" i="239" s="1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Q49" i="239" s="1"/>
  <c r="Q52" i="239" s="1"/>
  <c r="Q54" i="239" s="1"/>
  <c r="Q57" i="239" s="1"/>
  <c r="Q60" i="239" s="1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M33" i="239"/>
  <c r="M49" i="239" s="1"/>
  <c r="M52" i="239" s="1"/>
  <c r="M54" i="239" s="1"/>
  <c r="M57" i="239" s="1"/>
  <c r="M60" i="239" s="1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I33" i="239"/>
  <c r="I49" i="239" s="1"/>
  <c r="I52" i="239" s="1"/>
  <c r="I54" i="239" s="1"/>
  <c r="I57" i="239" s="1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E33" i="239"/>
  <c r="E49" i="239" s="1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F49" i="240"/>
  <c r="F52" i="240" s="1"/>
  <c r="F54" i="240" s="1"/>
  <c r="F57" i="240" s="1"/>
  <c r="F60" i="240" s="1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Y57" i="240" s="1"/>
  <c r="Y60" i="240" s="1"/>
  <c r="X33" i="240"/>
  <c r="X49" i="240" s="1"/>
  <c r="X52" i="240" s="1"/>
  <c r="W33" i="240"/>
  <c r="V33" i="240"/>
  <c r="V49" i="240" s="1"/>
  <c r="V52" i="240" s="1"/>
  <c r="V54" i="240" s="1"/>
  <c r="V57" i="240" s="1"/>
  <c r="V60" i="240" s="1"/>
  <c r="U33" i="240"/>
  <c r="U49" i="240" s="1"/>
  <c r="U52" i="240" s="1"/>
  <c r="U54" i="240" s="1"/>
  <c r="U57" i="240" s="1"/>
  <c r="U60" i="240" s="1"/>
  <c r="T33" i="240"/>
  <c r="T49" i="240" s="1"/>
  <c r="T52" i="240" s="1"/>
  <c r="T54" i="240" s="1"/>
  <c r="T57" i="240" s="1"/>
  <c r="T60" i="240" s="1"/>
  <c r="S33" i="240"/>
  <c r="R33" i="240"/>
  <c r="R49" i="240" s="1"/>
  <c r="R52" i="240" s="1"/>
  <c r="R54" i="240" s="1"/>
  <c r="R57" i="240" s="1"/>
  <c r="R60" i="240" s="1"/>
  <c r="Q33" i="240"/>
  <c r="Q49" i="240" s="1"/>
  <c r="Q52" i="240" s="1"/>
  <c r="Q54" i="240" s="1"/>
  <c r="Q57" i="240" s="1"/>
  <c r="Q60" i="240" s="1"/>
  <c r="P33" i="240"/>
  <c r="P49" i="240" s="1"/>
  <c r="P52" i="240" s="1"/>
  <c r="P54" i="240" s="1"/>
  <c r="P57" i="240" s="1"/>
  <c r="P60" i="240" s="1"/>
  <c r="O33" i="240"/>
  <c r="N33" i="240"/>
  <c r="N49" i="240" s="1"/>
  <c r="N52" i="240" s="1"/>
  <c r="N54" i="240" s="1"/>
  <c r="N57" i="240" s="1"/>
  <c r="N60" i="240" s="1"/>
  <c r="M33" i="240"/>
  <c r="M49" i="240" s="1"/>
  <c r="M52" i="240" s="1"/>
  <c r="M54" i="240" s="1"/>
  <c r="M57" i="240" s="1"/>
  <c r="M60" i="240" s="1"/>
  <c r="L33" i="240"/>
  <c r="L49" i="240" s="1"/>
  <c r="L52" i="240" s="1"/>
  <c r="L54" i="240" s="1"/>
  <c r="L57" i="240" s="1"/>
  <c r="L60" i="240" s="1"/>
  <c r="K33" i="240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H60" i="240" s="1"/>
  <c r="G33" i="240"/>
  <c r="F33" i="240"/>
  <c r="E33" i="240"/>
  <c r="E49" i="240" s="1"/>
  <c r="E52" i="240" s="1"/>
  <c r="E54" i="240" s="1"/>
  <c r="E57" i="240" s="1"/>
  <c r="E60" i="240" s="1"/>
  <c r="D33" i="240"/>
  <c r="D49" i="240" s="1"/>
  <c r="D52" i="240" s="1"/>
  <c r="D54" i="240" s="1"/>
  <c r="D57" i="240" s="1"/>
  <c r="D60" i="240" s="1"/>
  <c r="C33" i="240"/>
  <c r="U49" i="241"/>
  <c r="U52" i="241" s="1"/>
  <c r="U54" i="241" s="1"/>
  <c r="U57" i="241" s="1"/>
  <c r="U60" i="241" s="1"/>
  <c r="AA48" i="241"/>
  <c r="Y48" i="241"/>
  <c r="Z48" i="241" s="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X49" i="241" s="1"/>
  <c r="W33" i="241"/>
  <c r="W49" i="241" s="1"/>
  <c r="W52" i="241" s="1"/>
  <c r="W54" i="241" s="1"/>
  <c r="W57" i="241" s="1"/>
  <c r="W60" i="241" s="1"/>
  <c r="V33" i="241"/>
  <c r="U33" i="241"/>
  <c r="T33" i="241"/>
  <c r="T49" i="241" s="1"/>
  <c r="T52" i="241" s="1"/>
  <c r="T54" i="241" s="1"/>
  <c r="T57" i="241" s="1"/>
  <c r="T60" i="241" s="1"/>
  <c r="S33" i="241"/>
  <c r="S49" i="241" s="1"/>
  <c r="S52" i="241" s="1"/>
  <c r="S54" i="241" s="1"/>
  <c r="S57" i="241" s="1"/>
  <c r="S60" i="241" s="1"/>
  <c r="R33" i="241"/>
  <c r="Q33" i="241"/>
  <c r="Q49" i="241" s="1"/>
  <c r="Q52" i="241" s="1"/>
  <c r="Q54" i="241" s="1"/>
  <c r="Q57" i="241" s="1"/>
  <c r="Q60" i="241" s="1"/>
  <c r="P33" i="241"/>
  <c r="P49" i="241" s="1"/>
  <c r="P52" i="241" s="1"/>
  <c r="P54" i="241" s="1"/>
  <c r="P57" i="241" s="1"/>
  <c r="P60" i="241" s="1"/>
  <c r="O33" i="241"/>
  <c r="O49" i="241" s="1"/>
  <c r="O52" i="241" s="1"/>
  <c r="O54" i="241" s="1"/>
  <c r="O57" i="241" s="1"/>
  <c r="O60" i="241" s="1"/>
  <c r="N33" i="24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K49" i="241" s="1"/>
  <c r="K52" i="241" s="1"/>
  <c r="K54" i="241" s="1"/>
  <c r="K57" i="241" s="1"/>
  <c r="K60" i="241" s="1"/>
  <c r="J33" i="24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G49" i="241" s="1"/>
  <c r="G52" i="241" s="1"/>
  <c r="G54" i="241" s="1"/>
  <c r="G57" i="241" s="1"/>
  <c r="G60" i="241" s="1"/>
  <c r="F33" i="24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C49" i="241" s="1"/>
  <c r="C52" i="241" s="1"/>
  <c r="C54" i="241" s="1"/>
  <c r="C57" i="241" s="1"/>
  <c r="C60" i="241" s="1"/>
  <c r="T49" i="242"/>
  <c r="T52" i="242" s="1"/>
  <c r="T54" i="242" s="1"/>
  <c r="T57" i="242" s="1"/>
  <c r="T60" i="242" s="1"/>
  <c r="L49" i="242"/>
  <c r="L52" i="242" s="1"/>
  <c r="L54" i="242" s="1"/>
  <c r="L57" i="242" s="1"/>
  <c r="L60" i="242" s="1"/>
  <c r="AA48" i="242"/>
  <c r="Y48" i="242"/>
  <c r="X48" i="242"/>
  <c r="W48" i="242"/>
  <c r="V48" i="242"/>
  <c r="U48" i="242"/>
  <c r="U49" i="242" s="1"/>
  <c r="U52" i="242" s="1"/>
  <c r="U54" i="242" s="1"/>
  <c r="U57" i="242" s="1"/>
  <c r="U60" i="242" s="1"/>
  <c r="T48" i="242"/>
  <c r="S48" i="242"/>
  <c r="R48" i="242"/>
  <c r="Q48" i="242"/>
  <c r="P48" i="242"/>
  <c r="O48" i="242"/>
  <c r="N48" i="242"/>
  <c r="M48" i="242"/>
  <c r="M49" i="242" s="1"/>
  <c r="M52" i="242" s="1"/>
  <c r="M54" i="242" s="1"/>
  <c r="M57" i="242" s="1"/>
  <c r="M60" i="242" s="1"/>
  <c r="L48" i="242"/>
  <c r="K48" i="242"/>
  <c r="J48" i="242"/>
  <c r="I48" i="242"/>
  <c r="H48" i="242"/>
  <c r="G48" i="242"/>
  <c r="F48" i="242"/>
  <c r="E48" i="242"/>
  <c r="E49" i="242" s="1"/>
  <c r="E52" i="242" s="1"/>
  <c r="E54" i="242" s="1"/>
  <c r="E57" i="242" s="1"/>
  <c r="E60" i="242" s="1"/>
  <c r="D48" i="242"/>
  <c r="C48" i="242"/>
  <c r="AA33" i="242"/>
  <c r="AA49" i="242" s="1"/>
  <c r="AA52" i="242" s="1"/>
  <c r="AA54" i="242" s="1"/>
  <c r="AA57" i="242" s="1"/>
  <c r="AA60" i="242" s="1"/>
  <c r="Y33" i="242"/>
  <c r="X33" i="242"/>
  <c r="Z33" i="242" s="1"/>
  <c r="W33" i="242"/>
  <c r="V33" i="242"/>
  <c r="V49" i="242" s="1"/>
  <c r="V52" i="242" s="1"/>
  <c r="V54" i="242" s="1"/>
  <c r="V57" i="242" s="1"/>
  <c r="V60" i="242" s="1"/>
  <c r="U33" i="242"/>
  <c r="T33" i="242"/>
  <c r="S33" i="242"/>
  <c r="S49" i="242" s="1"/>
  <c r="S52" i="242" s="1"/>
  <c r="S54" i="242" s="1"/>
  <c r="S57" i="242" s="1"/>
  <c r="S60" i="242" s="1"/>
  <c r="R33" i="242"/>
  <c r="R49" i="242" s="1"/>
  <c r="R52" i="242" s="1"/>
  <c r="R54" i="242" s="1"/>
  <c r="R57" i="242" s="1"/>
  <c r="R60" i="242" s="1"/>
  <c r="Q33" i="242"/>
  <c r="P33" i="242"/>
  <c r="P49" i="242" s="1"/>
  <c r="P52" i="242" s="1"/>
  <c r="P54" i="242" s="1"/>
  <c r="P57" i="242" s="1"/>
  <c r="P60" i="242" s="1"/>
  <c r="O33" i="242"/>
  <c r="N33" i="242"/>
  <c r="N49" i="242" s="1"/>
  <c r="N52" i="242" s="1"/>
  <c r="N54" i="242" s="1"/>
  <c r="N57" i="242" s="1"/>
  <c r="N60" i="242" s="1"/>
  <c r="M33" i="242"/>
  <c r="L33" i="242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H33" i="242"/>
  <c r="H49" i="242" s="1"/>
  <c r="H52" i="242" s="1"/>
  <c r="H54" i="242" s="1"/>
  <c r="H57" i="242" s="1"/>
  <c r="H60" i="242" s="1"/>
  <c r="G33" i="242"/>
  <c r="F33" i="242"/>
  <c r="F49" i="242" s="1"/>
  <c r="F52" i="242" s="1"/>
  <c r="F54" i="242" s="1"/>
  <c r="F57" i="242" s="1"/>
  <c r="F60" i="242" s="1"/>
  <c r="E33" i="242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S49" i="243"/>
  <c r="S52" i="243" s="1"/>
  <c r="S54" i="243" s="1"/>
  <c r="S57" i="243" s="1"/>
  <c r="S60" i="243" s="1"/>
  <c r="K49" i="243"/>
  <c r="K52" i="243" s="1"/>
  <c r="K54" i="243" s="1"/>
  <c r="K57" i="243" s="1"/>
  <c r="K60" i="243" s="1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W33" i="243"/>
  <c r="W49" i="243" s="1"/>
  <c r="W52" i="243" s="1"/>
  <c r="W54" i="243" s="1"/>
  <c r="W57" i="243" s="1"/>
  <c r="W60" i="243" s="1"/>
  <c r="V33" i="243"/>
  <c r="V49" i="243" s="1"/>
  <c r="V52" i="243" s="1"/>
  <c r="V54" i="243" s="1"/>
  <c r="V57" i="243" s="1"/>
  <c r="V60" i="243" s="1"/>
  <c r="U33" i="243"/>
  <c r="U49" i="243" s="1"/>
  <c r="U52" i="243" s="1"/>
  <c r="U54" i="243" s="1"/>
  <c r="U57" i="243" s="1"/>
  <c r="U60" i="243" s="1"/>
  <c r="T33" i="243"/>
  <c r="S33" i="243"/>
  <c r="R33" i="243"/>
  <c r="R49" i="243" s="1"/>
  <c r="R52" i="243" s="1"/>
  <c r="R54" i="243" s="1"/>
  <c r="R57" i="243" s="1"/>
  <c r="R60" i="243" s="1"/>
  <c r="Q33" i="243"/>
  <c r="Q49" i="243" s="1"/>
  <c r="Q52" i="243" s="1"/>
  <c r="Q54" i="243" s="1"/>
  <c r="Q57" i="243" s="1"/>
  <c r="Q60" i="243" s="1"/>
  <c r="P33" i="243"/>
  <c r="O33" i="243"/>
  <c r="O49" i="243" s="1"/>
  <c r="O52" i="243" s="1"/>
  <c r="O54" i="243" s="1"/>
  <c r="O57" i="243" s="1"/>
  <c r="O60" i="243" s="1"/>
  <c r="N33" i="243"/>
  <c r="N49" i="243" s="1"/>
  <c r="N52" i="243" s="1"/>
  <c r="N54" i="243" s="1"/>
  <c r="N57" i="243" s="1"/>
  <c r="N60" i="243" s="1"/>
  <c r="M33" i="243"/>
  <c r="M49" i="243" s="1"/>
  <c r="M52" i="243" s="1"/>
  <c r="M54" i="243" s="1"/>
  <c r="M57" i="243" s="1"/>
  <c r="M60" i="243" s="1"/>
  <c r="L33" i="243"/>
  <c r="K33" i="243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E49" i="243" s="1"/>
  <c r="E52" i="243" s="1"/>
  <c r="E54" i="243" s="1"/>
  <c r="E57" i="243" s="1"/>
  <c r="E60" i="243" s="1"/>
  <c r="D33" i="243"/>
  <c r="C33" i="243"/>
  <c r="C49" i="243" s="1"/>
  <c r="C52" i="243" s="1"/>
  <c r="C54" i="243" s="1"/>
  <c r="C57" i="243" s="1"/>
  <c r="C60" i="243" s="1"/>
  <c r="N49" i="244"/>
  <c r="N52" i="244" s="1"/>
  <c r="N54" i="244" s="1"/>
  <c r="N57" i="244" s="1"/>
  <c r="N60" i="244" s="1"/>
  <c r="J49" i="244"/>
  <c r="J52" i="244" s="1"/>
  <c r="J54" i="244" s="1"/>
  <c r="J57" i="244" s="1"/>
  <c r="J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Y33" i="244"/>
  <c r="Y49" i="244" s="1"/>
  <c r="Y52" i="244" s="1"/>
  <c r="Y54" i="244" s="1"/>
  <c r="Y57" i="244" s="1"/>
  <c r="Y60" i="244" s="1"/>
  <c r="X33" i="244"/>
  <c r="X49" i="244" s="1"/>
  <c r="W33" i="244"/>
  <c r="V33" i="244"/>
  <c r="V49" i="244" s="1"/>
  <c r="V52" i="244" s="1"/>
  <c r="V54" i="244" s="1"/>
  <c r="V57" i="244" s="1"/>
  <c r="V60" i="244" s="1"/>
  <c r="U33" i="244"/>
  <c r="U49" i="244" s="1"/>
  <c r="U52" i="244" s="1"/>
  <c r="U54" i="244" s="1"/>
  <c r="U57" i="244" s="1"/>
  <c r="U60" i="244" s="1"/>
  <c r="T33" i="244"/>
  <c r="T49" i="244" s="1"/>
  <c r="T52" i="244" s="1"/>
  <c r="T54" i="244" s="1"/>
  <c r="T57" i="244" s="1"/>
  <c r="T60" i="244" s="1"/>
  <c r="S33" i="244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P49" i="244" s="1"/>
  <c r="P52" i="244" s="1"/>
  <c r="P54" i="244" s="1"/>
  <c r="P57" i="244" s="1"/>
  <c r="P60" i="244" s="1"/>
  <c r="O33" i="244"/>
  <c r="N33" i="244"/>
  <c r="M33" i="244"/>
  <c r="M49" i="244" s="1"/>
  <c r="M52" i="244" s="1"/>
  <c r="M54" i="244" s="1"/>
  <c r="M57" i="244" s="1"/>
  <c r="M60" i="244" s="1"/>
  <c r="L33" i="244"/>
  <c r="L49" i="244" s="1"/>
  <c r="L52" i="244" s="1"/>
  <c r="L54" i="244" s="1"/>
  <c r="L57" i="244" s="1"/>
  <c r="L60" i="244" s="1"/>
  <c r="K33" i="244"/>
  <c r="J33" i="244"/>
  <c r="I33" i="244"/>
  <c r="I49" i="244" s="1"/>
  <c r="I52" i="244" s="1"/>
  <c r="I54" i="244" s="1"/>
  <c r="I57" i="244" s="1"/>
  <c r="I60" i="244" s="1"/>
  <c r="H33" i="244"/>
  <c r="H49" i="244" s="1"/>
  <c r="H52" i="244" s="1"/>
  <c r="H54" i="244" s="1"/>
  <c r="H57" i="244" s="1"/>
  <c r="H60" i="244" s="1"/>
  <c r="G33" i="244"/>
  <c r="F33" i="244"/>
  <c r="F49" i="244" s="1"/>
  <c r="F52" i="244" s="1"/>
  <c r="F54" i="244" s="1"/>
  <c r="F57" i="244" s="1"/>
  <c r="F60" i="244" s="1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E49" i="245"/>
  <c r="E52" i="245" s="1"/>
  <c r="E54" i="245" s="1"/>
  <c r="E57" i="245" s="1"/>
  <c r="E60" i="245" s="1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Y33" i="245"/>
  <c r="Y49" i="245" s="1"/>
  <c r="Y52" i="245" s="1"/>
  <c r="Y54" i="245" s="1"/>
  <c r="Y57" i="245" s="1"/>
  <c r="Y60" i="245" s="1"/>
  <c r="X33" i="245"/>
  <c r="X49" i="245" s="1"/>
  <c r="W33" i="245"/>
  <c r="W49" i="245" s="1"/>
  <c r="W52" i="245" s="1"/>
  <c r="W54" i="245" s="1"/>
  <c r="W57" i="245" s="1"/>
  <c r="W60" i="245" s="1"/>
  <c r="V33" i="245"/>
  <c r="U33" i="245"/>
  <c r="U49" i="245" s="1"/>
  <c r="U52" i="245" s="1"/>
  <c r="U54" i="245" s="1"/>
  <c r="U57" i="245" s="1"/>
  <c r="U60" i="245" s="1"/>
  <c r="T33" i="245"/>
  <c r="T49" i="245" s="1"/>
  <c r="T52" i="245" s="1"/>
  <c r="T54" i="245" s="1"/>
  <c r="T57" i="245" s="1"/>
  <c r="T60" i="245" s="1"/>
  <c r="S33" i="245"/>
  <c r="S49" i="245" s="1"/>
  <c r="S52" i="245" s="1"/>
  <c r="S54" i="245" s="1"/>
  <c r="S57" i="245" s="1"/>
  <c r="S60" i="245" s="1"/>
  <c r="R33" i="245"/>
  <c r="Q33" i="245"/>
  <c r="Q49" i="245" s="1"/>
  <c r="Q52" i="245" s="1"/>
  <c r="Q54" i="245" s="1"/>
  <c r="Q57" i="245" s="1"/>
  <c r="Q60" i="245" s="1"/>
  <c r="P33" i="245"/>
  <c r="P49" i="245" s="1"/>
  <c r="P52" i="245" s="1"/>
  <c r="P54" i="245" s="1"/>
  <c r="P57" i="245" s="1"/>
  <c r="P60" i="245" s="1"/>
  <c r="O33" i="245"/>
  <c r="O49" i="245" s="1"/>
  <c r="O52" i="245" s="1"/>
  <c r="O54" i="245" s="1"/>
  <c r="O57" i="245" s="1"/>
  <c r="O60" i="245" s="1"/>
  <c r="N33" i="245"/>
  <c r="M33" i="245"/>
  <c r="M49" i="245" s="1"/>
  <c r="M52" i="245" s="1"/>
  <c r="M54" i="245" s="1"/>
  <c r="M57" i="245" s="1"/>
  <c r="M60" i="245" s="1"/>
  <c r="L33" i="245"/>
  <c r="L49" i="245" s="1"/>
  <c r="L52" i="245" s="1"/>
  <c r="L54" i="245" s="1"/>
  <c r="L57" i="245" s="1"/>
  <c r="L60" i="245" s="1"/>
  <c r="K33" i="245"/>
  <c r="K49" i="245" s="1"/>
  <c r="K52" i="245" s="1"/>
  <c r="K54" i="245" s="1"/>
  <c r="K57" i="245" s="1"/>
  <c r="K60" i="245" s="1"/>
  <c r="J33" i="245"/>
  <c r="I33" i="245"/>
  <c r="I49" i="245" s="1"/>
  <c r="I52" i="245" s="1"/>
  <c r="I54" i="245" s="1"/>
  <c r="I57" i="245" s="1"/>
  <c r="I60" i="245" s="1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E33" i="245"/>
  <c r="D33" i="245"/>
  <c r="D49" i="245" s="1"/>
  <c r="D52" i="245" s="1"/>
  <c r="D54" i="245" s="1"/>
  <c r="D57" i="245" s="1"/>
  <c r="D60" i="245" s="1"/>
  <c r="C33" i="245"/>
  <c r="C49" i="245" s="1"/>
  <c r="C52" i="245" s="1"/>
  <c r="C54" i="245" s="1"/>
  <c r="C57" i="245" s="1"/>
  <c r="C60" i="245" s="1"/>
  <c r="T49" i="246"/>
  <c r="T52" i="246" s="1"/>
  <c r="T54" i="246" s="1"/>
  <c r="T57" i="246" s="1"/>
  <c r="T60" i="246" s="1"/>
  <c r="AA48" i="246"/>
  <c r="Y48" i="246"/>
  <c r="Y49" i="246" s="1"/>
  <c r="X48" i="246"/>
  <c r="W48" i="246"/>
  <c r="V48" i="246"/>
  <c r="U48" i="246"/>
  <c r="U49" i="246" s="1"/>
  <c r="U52" i="246" s="1"/>
  <c r="U54" i="246" s="1"/>
  <c r="U57" i="246" s="1"/>
  <c r="U60" i="246" s="1"/>
  <c r="T48" i="246"/>
  <c r="S48" i="246"/>
  <c r="R48" i="246"/>
  <c r="Q48" i="246"/>
  <c r="Q49" i="246" s="1"/>
  <c r="Q52" i="246" s="1"/>
  <c r="Q54" i="246" s="1"/>
  <c r="Q57" i="246" s="1"/>
  <c r="Q60" i="246" s="1"/>
  <c r="P48" i="246"/>
  <c r="O48" i="246"/>
  <c r="N48" i="246"/>
  <c r="M48" i="246"/>
  <c r="M49" i="246" s="1"/>
  <c r="M52" i="246" s="1"/>
  <c r="M54" i="246" s="1"/>
  <c r="M57" i="246" s="1"/>
  <c r="M60" i="246" s="1"/>
  <c r="L48" i="246"/>
  <c r="K48" i="246"/>
  <c r="J48" i="246"/>
  <c r="I48" i="246"/>
  <c r="I49" i="246" s="1"/>
  <c r="I52" i="246" s="1"/>
  <c r="I54" i="246" s="1"/>
  <c r="I57" i="246" s="1"/>
  <c r="I60" i="246" s="1"/>
  <c r="H48" i="246"/>
  <c r="G48" i="246"/>
  <c r="F48" i="246"/>
  <c r="E48" i="246"/>
  <c r="E49" i="246" s="1"/>
  <c r="E52" i="246" s="1"/>
  <c r="E54" i="246" s="1"/>
  <c r="E57" i="246" s="1"/>
  <c r="E60" i="246" s="1"/>
  <c r="D48" i="246"/>
  <c r="C48" i="246"/>
  <c r="AA33" i="246"/>
  <c r="AA49" i="246" s="1"/>
  <c r="AA52" i="246" s="1"/>
  <c r="AA54" i="246" s="1"/>
  <c r="AA57" i="246" s="1"/>
  <c r="AA60" i="246" s="1"/>
  <c r="Z33" i="246"/>
  <c r="Y33" i="246"/>
  <c r="X33" i="246"/>
  <c r="X49" i="246" s="1"/>
  <c r="X52" i="246" s="1"/>
  <c r="W33" i="246"/>
  <c r="V33" i="246"/>
  <c r="V49" i="246" s="1"/>
  <c r="V52" i="246" s="1"/>
  <c r="V54" i="246" s="1"/>
  <c r="V57" i="246" s="1"/>
  <c r="V60" i="246" s="1"/>
  <c r="U33" i="246"/>
  <c r="T33" i="246"/>
  <c r="S33" i="246"/>
  <c r="S49" i="246" s="1"/>
  <c r="S52" i="246" s="1"/>
  <c r="S54" i="246" s="1"/>
  <c r="S57" i="246" s="1"/>
  <c r="S60" i="246" s="1"/>
  <c r="R33" i="246"/>
  <c r="Q33" i="246"/>
  <c r="P33" i="246"/>
  <c r="P49" i="246" s="1"/>
  <c r="P52" i="246" s="1"/>
  <c r="P54" i="246" s="1"/>
  <c r="P57" i="246" s="1"/>
  <c r="P60" i="246" s="1"/>
  <c r="O33" i="246"/>
  <c r="N33" i="246"/>
  <c r="N49" i="246" s="1"/>
  <c r="N52" i="246" s="1"/>
  <c r="N54" i="246" s="1"/>
  <c r="N57" i="246" s="1"/>
  <c r="N60" i="246" s="1"/>
  <c r="M33" i="246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I33" i="246"/>
  <c r="H33" i="246"/>
  <c r="H49" i="246" s="1"/>
  <c r="H52" i="246" s="1"/>
  <c r="H54" i="246" s="1"/>
  <c r="H57" i="246" s="1"/>
  <c r="H60" i="246" s="1"/>
  <c r="G33" i="246"/>
  <c r="F33" i="246"/>
  <c r="F49" i="246" s="1"/>
  <c r="F52" i="246" s="1"/>
  <c r="F54" i="246" s="1"/>
  <c r="F57" i="246" s="1"/>
  <c r="F60" i="246" s="1"/>
  <c r="E33" i="246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AA49" i="247"/>
  <c r="AA52" i="247" s="1"/>
  <c r="AA54" i="247" s="1"/>
  <c r="AA57" i="247" s="1"/>
  <c r="AA60" i="247" s="1"/>
  <c r="K49" i="247"/>
  <c r="K52" i="247" s="1"/>
  <c r="K54" i="247" s="1"/>
  <c r="K57" i="247" s="1"/>
  <c r="K60" i="247" s="1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Y33" i="247"/>
  <c r="Y49" i="247" s="1"/>
  <c r="Y52" i="247" s="1"/>
  <c r="Y54" i="247" s="1"/>
  <c r="Y57" i="247" s="1"/>
  <c r="Y60" i="247" s="1"/>
  <c r="X33" i="247"/>
  <c r="W33" i="247"/>
  <c r="W49" i="247" s="1"/>
  <c r="W52" i="247" s="1"/>
  <c r="W54" i="247" s="1"/>
  <c r="W57" i="247" s="1"/>
  <c r="W60" i="247" s="1"/>
  <c r="V33" i="247"/>
  <c r="V49" i="247" s="1"/>
  <c r="V52" i="247" s="1"/>
  <c r="V54" i="247" s="1"/>
  <c r="V57" i="247" s="1"/>
  <c r="V60" i="247" s="1"/>
  <c r="U33" i="247"/>
  <c r="U49" i="247" s="1"/>
  <c r="U52" i="247" s="1"/>
  <c r="U54" i="247" s="1"/>
  <c r="U57" i="247" s="1"/>
  <c r="U60" i="247" s="1"/>
  <c r="T33" i="247"/>
  <c r="S33" i="247"/>
  <c r="S49" i="247" s="1"/>
  <c r="S52" i="247" s="1"/>
  <c r="S54" i="247" s="1"/>
  <c r="S57" i="247" s="1"/>
  <c r="S60" i="247" s="1"/>
  <c r="R33" i="247"/>
  <c r="R49" i="247" s="1"/>
  <c r="R52" i="247" s="1"/>
  <c r="R54" i="247" s="1"/>
  <c r="R57" i="247" s="1"/>
  <c r="R60" i="247" s="1"/>
  <c r="Q33" i="247"/>
  <c r="Q49" i="247" s="1"/>
  <c r="Q52" i="247" s="1"/>
  <c r="Q54" i="247" s="1"/>
  <c r="Q57" i="247" s="1"/>
  <c r="Q60" i="247" s="1"/>
  <c r="P33" i="247"/>
  <c r="O33" i="247"/>
  <c r="O49" i="247" s="1"/>
  <c r="O52" i="247" s="1"/>
  <c r="O54" i="247" s="1"/>
  <c r="O57" i="247" s="1"/>
  <c r="O60" i="247" s="1"/>
  <c r="N33" i="247"/>
  <c r="N49" i="247" s="1"/>
  <c r="N52" i="247" s="1"/>
  <c r="N54" i="247" s="1"/>
  <c r="N57" i="247" s="1"/>
  <c r="N60" i="247" s="1"/>
  <c r="M33" i="247"/>
  <c r="M49" i="247" s="1"/>
  <c r="M52" i="247" s="1"/>
  <c r="M54" i="247" s="1"/>
  <c r="M57" i="247" s="1"/>
  <c r="M60" i="247" s="1"/>
  <c r="L33" i="247"/>
  <c r="K33" i="247"/>
  <c r="J33" i="247"/>
  <c r="J49" i="247" s="1"/>
  <c r="J52" i="247" s="1"/>
  <c r="J54" i="247" s="1"/>
  <c r="J57" i="247" s="1"/>
  <c r="J60" i="247" s="1"/>
  <c r="I33" i="247"/>
  <c r="I49" i="247" s="1"/>
  <c r="I52" i="247" s="1"/>
  <c r="I54" i="247" s="1"/>
  <c r="I57" i="247" s="1"/>
  <c r="I60" i="247" s="1"/>
  <c r="H33" i="247"/>
  <c r="G33" i="247"/>
  <c r="G49" i="247" s="1"/>
  <c r="G52" i="247" s="1"/>
  <c r="G54" i="247" s="1"/>
  <c r="G57" i="247" s="1"/>
  <c r="G60" i="247" s="1"/>
  <c r="F33" i="247"/>
  <c r="F49" i="247" s="1"/>
  <c r="F52" i="247" s="1"/>
  <c r="F54" i="247" s="1"/>
  <c r="F57" i="247" s="1"/>
  <c r="F60" i="247" s="1"/>
  <c r="E33" i="247"/>
  <c r="E49" i="247" s="1"/>
  <c r="E52" i="247" s="1"/>
  <c r="E54" i="247" s="1"/>
  <c r="E57" i="247" s="1"/>
  <c r="E60" i="247" s="1"/>
  <c r="D33" i="247"/>
  <c r="C33" i="247"/>
  <c r="C49" i="247" s="1"/>
  <c r="C52" i="247" s="1"/>
  <c r="C54" i="247" s="1"/>
  <c r="C57" i="247" s="1"/>
  <c r="C60" i="247" s="1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Y33" i="248"/>
  <c r="Y49" i="248" s="1"/>
  <c r="Y52" i="248" s="1"/>
  <c r="Y54" i="248" s="1"/>
  <c r="Y57" i="248" s="1"/>
  <c r="Y60" i="248" s="1"/>
  <c r="X33" i="248"/>
  <c r="X49" i="248" s="1"/>
  <c r="W33" i="248"/>
  <c r="V33" i="248"/>
  <c r="V49" i="248" s="1"/>
  <c r="V52" i="248" s="1"/>
  <c r="V54" i="248" s="1"/>
  <c r="V57" i="248" s="1"/>
  <c r="V60" i="248" s="1"/>
  <c r="U33" i="248"/>
  <c r="U49" i="248" s="1"/>
  <c r="U52" i="248" s="1"/>
  <c r="U54" i="248" s="1"/>
  <c r="U57" i="248" s="1"/>
  <c r="U60" i="248" s="1"/>
  <c r="T33" i="248"/>
  <c r="T49" i="248" s="1"/>
  <c r="T52" i="248" s="1"/>
  <c r="T54" i="248" s="1"/>
  <c r="T57" i="248" s="1"/>
  <c r="T60" i="248" s="1"/>
  <c r="S33" i="248"/>
  <c r="R33" i="248"/>
  <c r="R49" i="248" s="1"/>
  <c r="R52" i="248" s="1"/>
  <c r="R54" i="248" s="1"/>
  <c r="R57" i="248" s="1"/>
  <c r="R60" i="248" s="1"/>
  <c r="Q33" i="248"/>
  <c r="Q49" i="248" s="1"/>
  <c r="Q52" i="248" s="1"/>
  <c r="Q54" i="248" s="1"/>
  <c r="Q57" i="248" s="1"/>
  <c r="Q60" i="248" s="1"/>
  <c r="P33" i="248"/>
  <c r="P49" i="248" s="1"/>
  <c r="P52" i="248" s="1"/>
  <c r="P54" i="248" s="1"/>
  <c r="P57" i="248" s="1"/>
  <c r="P60" i="248" s="1"/>
  <c r="O33" i="248"/>
  <c r="N33" i="248"/>
  <c r="N49" i="248" s="1"/>
  <c r="N52" i="248" s="1"/>
  <c r="N54" i="248" s="1"/>
  <c r="N57" i="248" s="1"/>
  <c r="N60" i="248" s="1"/>
  <c r="M33" i="248"/>
  <c r="M49" i="248" s="1"/>
  <c r="M52" i="248" s="1"/>
  <c r="M54" i="248" s="1"/>
  <c r="M57" i="248" s="1"/>
  <c r="M60" i="248" s="1"/>
  <c r="L33" i="248"/>
  <c r="L49" i="248" s="1"/>
  <c r="L52" i="248" s="1"/>
  <c r="L54" i="248" s="1"/>
  <c r="L57" i="248" s="1"/>
  <c r="L60" i="248" s="1"/>
  <c r="K33" i="248"/>
  <c r="J33" i="248"/>
  <c r="J49" i="248" s="1"/>
  <c r="J52" i="248" s="1"/>
  <c r="J54" i="248" s="1"/>
  <c r="J57" i="248" s="1"/>
  <c r="J60" i="248" s="1"/>
  <c r="I33" i="248"/>
  <c r="I49" i="248" s="1"/>
  <c r="I52" i="248" s="1"/>
  <c r="I54" i="248" s="1"/>
  <c r="I57" i="248" s="1"/>
  <c r="I60" i="248" s="1"/>
  <c r="H33" i="248"/>
  <c r="H49" i="248" s="1"/>
  <c r="H52" i="248" s="1"/>
  <c r="H54" i="248" s="1"/>
  <c r="H57" i="248" s="1"/>
  <c r="H60" i="248" s="1"/>
  <c r="G33" i="248"/>
  <c r="F33" i="248"/>
  <c r="F49" i="248" s="1"/>
  <c r="F52" i="248" s="1"/>
  <c r="F54" i="248" s="1"/>
  <c r="F57" i="248" s="1"/>
  <c r="F60" i="248" s="1"/>
  <c r="E33" i="248"/>
  <c r="E49" i="248" s="1"/>
  <c r="E52" i="248" s="1"/>
  <c r="E54" i="248" s="1"/>
  <c r="E57" i="248" s="1"/>
  <c r="E60" i="248" s="1"/>
  <c r="D33" i="248"/>
  <c r="D49" i="248" s="1"/>
  <c r="D52" i="248" s="1"/>
  <c r="D54" i="248" s="1"/>
  <c r="D57" i="248" s="1"/>
  <c r="D60" i="248" s="1"/>
  <c r="C33" i="248"/>
  <c r="I49" i="249"/>
  <c r="I52" i="249" s="1"/>
  <c r="I54" i="249" s="1"/>
  <c r="I57" i="249" s="1"/>
  <c r="I60" i="249" s="1"/>
  <c r="AA48" i="249"/>
  <c r="Y48" i="249"/>
  <c r="Z48" i="249" s="1"/>
  <c r="X48" i="249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X49" i="249" s="1"/>
  <c r="W33" i="249"/>
  <c r="W49" i="249" s="1"/>
  <c r="W52" i="249" s="1"/>
  <c r="W54" i="249" s="1"/>
  <c r="W57" i="249" s="1"/>
  <c r="W60" i="249" s="1"/>
  <c r="V33" i="249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S49" i="249" s="1"/>
  <c r="S52" i="249" s="1"/>
  <c r="S54" i="249" s="1"/>
  <c r="S57" i="249" s="1"/>
  <c r="S60" i="249" s="1"/>
  <c r="R33" i="249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O49" i="249" s="1"/>
  <c r="O52" i="249" s="1"/>
  <c r="O54" i="249" s="1"/>
  <c r="O57" i="249" s="1"/>
  <c r="O60" i="249" s="1"/>
  <c r="N33" i="249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K49" i="249" s="1"/>
  <c r="K52" i="249" s="1"/>
  <c r="K54" i="249" s="1"/>
  <c r="K57" i="249" s="1"/>
  <c r="K60" i="249" s="1"/>
  <c r="J33" i="249"/>
  <c r="I33" i="249"/>
  <c r="H33" i="249"/>
  <c r="H49" i="249" s="1"/>
  <c r="H52" i="249" s="1"/>
  <c r="H54" i="249" s="1"/>
  <c r="H57" i="249" s="1"/>
  <c r="H60" i="249" s="1"/>
  <c r="G33" i="249"/>
  <c r="G49" i="249" s="1"/>
  <c r="G52" i="249" s="1"/>
  <c r="G54" i="249" s="1"/>
  <c r="G57" i="249" s="1"/>
  <c r="G60" i="249" s="1"/>
  <c r="F33" i="249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V49" i="250"/>
  <c r="V52" i="250" s="1"/>
  <c r="V54" i="250" s="1"/>
  <c r="V57" i="250" s="1"/>
  <c r="V60" i="250" s="1"/>
  <c r="F49" i="250"/>
  <c r="F52" i="250" s="1"/>
  <c r="F54" i="250" s="1"/>
  <c r="F57" i="250" s="1"/>
  <c r="F60" i="250" s="1"/>
  <c r="AA48" i="250"/>
  <c r="Y48" i="250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X33" i="250"/>
  <c r="Z33" i="250" s="1"/>
  <c r="W33" i="250"/>
  <c r="V33" i="250"/>
  <c r="U33" i="250"/>
  <c r="T33" i="250"/>
  <c r="T49" i="250" s="1"/>
  <c r="T52" i="250" s="1"/>
  <c r="T54" i="250" s="1"/>
  <c r="T57" i="250" s="1"/>
  <c r="T60" i="250" s="1"/>
  <c r="S33" i="250"/>
  <c r="S49" i="250" s="1"/>
  <c r="S52" i="250" s="1"/>
  <c r="S54" i="250" s="1"/>
  <c r="S57" i="250" s="1"/>
  <c r="S60" i="250" s="1"/>
  <c r="R33" i="250"/>
  <c r="Q33" i="250"/>
  <c r="P33" i="250"/>
  <c r="P49" i="250" s="1"/>
  <c r="P52" i="250" s="1"/>
  <c r="P54" i="250" s="1"/>
  <c r="P57" i="250" s="1"/>
  <c r="P60" i="250" s="1"/>
  <c r="O33" i="250"/>
  <c r="N33" i="250"/>
  <c r="N49" i="250" s="1"/>
  <c r="N52" i="250" s="1"/>
  <c r="N54" i="250" s="1"/>
  <c r="N57" i="250" s="1"/>
  <c r="N60" i="250" s="1"/>
  <c r="M33" i="250"/>
  <c r="L33" i="250"/>
  <c r="L49" i="250" s="1"/>
  <c r="L52" i="250" s="1"/>
  <c r="L54" i="250" s="1"/>
  <c r="L57" i="250" s="1"/>
  <c r="L60" i="250" s="1"/>
  <c r="K33" i="250"/>
  <c r="K49" i="250" s="1"/>
  <c r="K52" i="250" s="1"/>
  <c r="K54" i="250" s="1"/>
  <c r="K57" i="250" s="1"/>
  <c r="K60" i="250" s="1"/>
  <c r="J33" i="250"/>
  <c r="I33" i="250"/>
  <c r="H33" i="250"/>
  <c r="H49" i="250" s="1"/>
  <c r="H52" i="250" s="1"/>
  <c r="H54" i="250" s="1"/>
  <c r="H57" i="250" s="1"/>
  <c r="H60" i="250" s="1"/>
  <c r="G33" i="250"/>
  <c r="F33" i="250"/>
  <c r="E33" i="250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G49" i="251"/>
  <c r="G52" i="251" s="1"/>
  <c r="G54" i="251" s="1"/>
  <c r="G57" i="251" s="1"/>
  <c r="G60" i="251" s="1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AA49" i="251" s="1"/>
  <c r="AA52" i="251" s="1"/>
  <c r="AA54" i="251" s="1"/>
  <c r="AA57" i="251" s="1"/>
  <c r="AA60" i="251" s="1"/>
  <c r="Y33" i="251"/>
  <c r="Y49" i="251" s="1"/>
  <c r="Y52" i="251" s="1"/>
  <c r="Y54" i="251" s="1"/>
  <c r="Y57" i="251" s="1"/>
  <c r="Y60" i="251" s="1"/>
  <c r="X33" i="251"/>
  <c r="W33" i="251"/>
  <c r="W49" i="251" s="1"/>
  <c r="W52" i="251" s="1"/>
  <c r="W54" i="251" s="1"/>
  <c r="W57" i="251" s="1"/>
  <c r="W60" i="251" s="1"/>
  <c r="V33" i="251"/>
  <c r="V49" i="251" s="1"/>
  <c r="V52" i="251" s="1"/>
  <c r="V54" i="251" s="1"/>
  <c r="V57" i="251" s="1"/>
  <c r="V60" i="251" s="1"/>
  <c r="U33" i="251"/>
  <c r="U49" i="251" s="1"/>
  <c r="U52" i="251" s="1"/>
  <c r="U54" i="251" s="1"/>
  <c r="U57" i="251" s="1"/>
  <c r="U60" i="251" s="1"/>
  <c r="T33" i="251"/>
  <c r="S33" i="251"/>
  <c r="S49" i="251" s="1"/>
  <c r="S52" i="251" s="1"/>
  <c r="S54" i="251" s="1"/>
  <c r="S57" i="251" s="1"/>
  <c r="S60" i="251" s="1"/>
  <c r="R33" i="251"/>
  <c r="R49" i="251" s="1"/>
  <c r="R52" i="251" s="1"/>
  <c r="R54" i="251" s="1"/>
  <c r="R57" i="251" s="1"/>
  <c r="R60" i="251" s="1"/>
  <c r="Q33" i="251"/>
  <c r="Q49" i="251" s="1"/>
  <c r="Q52" i="251" s="1"/>
  <c r="Q54" i="251" s="1"/>
  <c r="Q57" i="251" s="1"/>
  <c r="Q60" i="251" s="1"/>
  <c r="P33" i="251"/>
  <c r="O33" i="251"/>
  <c r="O49" i="251" s="1"/>
  <c r="O52" i="251" s="1"/>
  <c r="O54" i="251" s="1"/>
  <c r="O57" i="251" s="1"/>
  <c r="O60" i="251" s="1"/>
  <c r="N33" i="251"/>
  <c r="M33" i="251"/>
  <c r="M49" i="251" s="1"/>
  <c r="M52" i="251" s="1"/>
  <c r="M54" i="251" s="1"/>
  <c r="M57" i="251" s="1"/>
  <c r="M60" i="251" s="1"/>
  <c r="L33" i="25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I49" i="251" s="1"/>
  <c r="I52" i="251" s="1"/>
  <c r="I54" i="251" s="1"/>
  <c r="I57" i="251" s="1"/>
  <c r="I60" i="251" s="1"/>
  <c r="H33" i="251"/>
  <c r="G33" i="251"/>
  <c r="F33" i="251"/>
  <c r="F49" i="251" s="1"/>
  <c r="F52" i="251" s="1"/>
  <c r="F54" i="251" s="1"/>
  <c r="F57" i="251" s="1"/>
  <c r="F60" i="251" s="1"/>
  <c r="E33" i="251"/>
  <c r="E49" i="251" s="1"/>
  <c r="E52" i="251" s="1"/>
  <c r="E54" i="251" s="1"/>
  <c r="E57" i="251" s="1"/>
  <c r="E60" i="251" s="1"/>
  <c r="D33" i="251"/>
  <c r="C33" i="251"/>
  <c r="C49" i="251" s="1"/>
  <c r="C52" i="251" s="1"/>
  <c r="C54" i="251" s="1"/>
  <c r="C57" i="251" s="1"/>
  <c r="C60" i="251" s="1"/>
  <c r="AA48" i="252"/>
  <c r="Y48" i="252"/>
  <c r="X48" i="252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Y33" i="252"/>
  <c r="Y49" i="252" s="1"/>
  <c r="Y52" i="252" s="1"/>
  <c r="Y54" i="252" s="1"/>
  <c r="Y57" i="252" s="1"/>
  <c r="Y60" i="252" s="1"/>
  <c r="X33" i="252"/>
  <c r="X49" i="252" s="1"/>
  <c r="W33" i="252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N33" i="252"/>
  <c r="N49" i="252" s="1"/>
  <c r="N52" i="252" s="1"/>
  <c r="N54" i="252" s="1"/>
  <c r="N57" i="252" s="1"/>
  <c r="N60" i="252" s="1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J33" i="252"/>
  <c r="J49" i="252" s="1"/>
  <c r="J52" i="252" s="1"/>
  <c r="J54" i="252" s="1"/>
  <c r="J57" i="252" s="1"/>
  <c r="J60" i="252" s="1"/>
  <c r="I33" i="252"/>
  <c r="I49" i="252" s="1"/>
  <c r="I52" i="252" s="1"/>
  <c r="I54" i="252" s="1"/>
  <c r="I57" i="252" s="1"/>
  <c r="I60" i="252" s="1"/>
  <c r="H33" i="252"/>
  <c r="H49" i="252" s="1"/>
  <c r="H52" i="252" s="1"/>
  <c r="H54" i="252" s="1"/>
  <c r="H57" i="252" s="1"/>
  <c r="H60" i="252" s="1"/>
  <c r="G33" i="252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D49" i="252" s="1"/>
  <c r="D52" i="252" s="1"/>
  <c r="D54" i="252" s="1"/>
  <c r="D57" i="252" s="1"/>
  <c r="D60" i="252" s="1"/>
  <c r="C33" i="252"/>
  <c r="M49" i="253"/>
  <c r="M52" i="253" s="1"/>
  <c r="M54" i="253" s="1"/>
  <c r="M57" i="253" s="1"/>
  <c r="M60" i="253" s="1"/>
  <c r="AA48" i="253"/>
  <c r="Y48" i="253"/>
  <c r="X48" i="253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AA49" i="253" s="1"/>
  <c r="AA52" i="253" s="1"/>
  <c r="AA54" i="253" s="1"/>
  <c r="AA57" i="253" s="1"/>
  <c r="AA60" i="253" s="1"/>
  <c r="Y33" i="253"/>
  <c r="Y49" i="253" s="1"/>
  <c r="Y52" i="253" s="1"/>
  <c r="Y54" i="253" s="1"/>
  <c r="Y57" i="253" s="1"/>
  <c r="Y60" i="253" s="1"/>
  <c r="X33" i="253"/>
  <c r="X49" i="253" s="1"/>
  <c r="W33" i="253"/>
  <c r="W49" i="253" s="1"/>
  <c r="W52" i="253" s="1"/>
  <c r="W54" i="253" s="1"/>
  <c r="W57" i="253" s="1"/>
  <c r="W60" i="253" s="1"/>
  <c r="V33" i="253"/>
  <c r="U33" i="253"/>
  <c r="U49" i="253" s="1"/>
  <c r="U52" i="253" s="1"/>
  <c r="U54" i="253" s="1"/>
  <c r="U57" i="253" s="1"/>
  <c r="U60" i="253" s="1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O49" i="253" s="1"/>
  <c r="O52" i="253" s="1"/>
  <c r="O54" i="253" s="1"/>
  <c r="O57" i="253" s="1"/>
  <c r="O60" i="253" s="1"/>
  <c r="N33" i="253"/>
  <c r="M33" i="253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I33" i="253"/>
  <c r="I49" i="253" s="1"/>
  <c r="I52" i="253" s="1"/>
  <c r="I54" i="253" s="1"/>
  <c r="I57" i="253" s="1"/>
  <c r="I60" i="253" s="1"/>
  <c r="H33" i="253"/>
  <c r="H49" i="253" s="1"/>
  <c r="H52" i="253" s="1"/>
  <c r="H54" i="253" s="1"/>
  <c r="H57" i="253" s="1"/>
  <c r="H60" i="253" s="1"/>
  <c r="G33" i="253"/>
  <c r="G49" i="253" s="1"/>
  <c r="G52" i="253" s="1"/>
  <c r="G54" i="253" s="1"/>
  <c r="G57" i="253" s="1"/>
  <c r="G60" i="253" s="1"/>
  <c r="F33" i="253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AA48" i="254"/>
  <c r="Y48" i="254"/>
  <c r="X48" i="254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X33" i="254"/>
  <c r="X49" i="254" s="1"/>
  <c r="W33" i="254"/>
  <c r="W49" i="254" s="1"/>
  <c r="W52" i="254" s="1"/>
  <c r="W54" i="254" s="1"/>
  <c r="W57" i="254" s="1"/>
  <c r="W60" i="254" s="1"/>
  <c r="V33" i="254"/>
  <c r="V49" i="254" s="1"/>
  <c r="V52" i="254" s="1"/>
  <c r="V54" i="254" s="1"/>
  <c r="V57" i="254" s="1"/>
  <c r="V60" i="254" s="1"/>
  <c r="U33" i="254"/>
  <c r="T33" i="254"/>
  <c r="T49" i="254" s="1"/>
  <c r="T52" i="254" s="1"/>
  <c r="T54" i="254" s="1"/>
  <c r="T57" i="254" s="1"/>
  <c r="T60" i="254" s="1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P33" i="254"/>
  <c r="P49" i="254" s="1"/>
  <c r="P52" i="254" s="1"/>
  <c r="P54" i="254" s="1"/>
  <c r="P57" i="254" s="1"/>
  <c r="P60" i="254" s="1"/>
  <c r="O33" i="254"/>
  <c r="O49" i="254" s="1"/>
  <c r="O52" i="254" s="1"/>
  <c r="O54" i="254" s="1"/>
  <c r="O57" i="254" s="1"/>
  <c r="O60" i="254" s="1"/>
  <c r="N33" i="254"/>
  <c r="N49" i="254" s="1"/>
  <c r="N52" i="254" s="1"/>
  <c r="N54" i="254" s="1"/>
  <c r="N57" i="254" s="1"/>
  <c r="N60" i="254" s="1"/>
  <c r="M33" i="254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H33" i="254"/>
  <c r="H49" i="254" s="1"/>
  <c r="H52" i="254" s="1"/>
  <c r="H54" i="254" s="1"/>
  <c r="H57" i="254" s="1"/>
  <c r="H60" i="254" s="1"/>
  <c r="G33" i="254"/>
  <c r="G49" i="254" s="1"/>
  <c r="G52" i="254" s="1"/>
  <c r="G54" i="254" s="1"/>
  <c r="G57" i="254" s="1"/>
  <c r="G60" i="254" s="1"/>
  <c r="F33" i="254"/>
  <c r="F49" i="254" s="1"/>
  <c r="F52" i="254" s="1"/>
  <c r="F54" i="254" s="1"/>
  <c r="F57" i="254" s="1"/>
  <c r="F60" i="254" s="1"/>
  <c r="E33" i="254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AA49" i="255" s="1"/>
  <c r="AA52" i="255" s="1"/>
  <c r="AA54" i="255" s="1"/>
  <c r="AA57" i="255" s="1"/>
  <c r="AA60" i="255" s="1"/>
  <c r="Y33" i="255"/>
  <c r="Y49" i="255" s="1"/>
  <c r="Y52" i="255" s="1"/>
  <c r="Y54" i="255" s="1"/>
  <c r="Y57" i="255" s="1"/>
  <c r="Y60" i="255" s="1"/>
  <c r="X33" i="255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V57" i="255" s="1"/>
  <c r="V60" i="255" s="1"/>
  <c r="U33" i="255"/>
  <c r="U49" i="255" s="1"/>
  <c r="U52" i="255" s="1"/>
  <c r="U54" i="255" s="1"/>
  <c r="U57" i="255" s="1"/>
  <c r="U60" i="255" s="1"/>
  <c r="T33" i="255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O33" i="255"/>
  <c r="O49" i="255" s="1"/>
  <c r="O52" i="255" s="1"/>
  <c r="O54" i="255" s="1"/>
  <c r="O57" i="255" s="1"/>
  <c r="O60" i="255" s="1"/>
  <c r="N33" i="255"/>
  <c r="N49" i="255" s="1"/>
  <c r="N52" i="255" s="1"/>
  <c r="N54" i="255" s="1"/>
  <c r="N57" i="255" s="1"/>
  <c r="N60" i="255" s="1"/>
  <c r="M33" i="255"/>
  <c r="M49" i="255" s="1"/>
  <c r="M52" i="255" s="1"/>
  <c r="M54" i="255" s="1"/>
  <c r="M57" i="255" s="1"/>
  <c r="M60" i="255" s="1"/>
  <c r="L33" i="255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I49" i="255" s="1"/>
  <c r="I52" i="255" s="1"/>
  <c r="I54" i="255" s="1"/>
  <c r="I57" i="255" s="1"/>
  <c r="I60" i="255" s="1"/>
  <c r="H33" i="255"/>
  <c r="G33" i="255"/>
  <c r="G49" i="255" s="1"/>
  <c r="G52" i="255" s="1"/>
  <c r="G54" i="255" s="1"/>
  <c r="G57" i="255" s="1"/>
  <c r="G60" i="255" s="1"/>
  <c r="F33" i="255"/>
  <c r="F49" i="255" s="1"/>
  <c r="F52" i="255" s="1"/>
  <c r="F54" i="255" s="1"/>
  <c r="F57" i="255" s="1"/>
  <c r="F60" i="255" s="1"/>
  <c r="E33" i="255"/>
  <c r="E49" i="255" s="1"/>
  <c r="E52" i="255" s="1"/>
  <c r="E54" i="255" s="1"/>
  <c r="E57" i="255" s="1"/>
  <c r="E60" i="255" s="1"/>
  <c r="D33" i="255"/>
  <c r="C33" i="255"/>
  <c r="C49" i="255" s="1"/>
  <c r="C52" i="255" s="1"/>
  <c r="C54" i="255" s="1"/>
  <c r="C57" i="255" s="1"/>
  <c r="C60" i="255" s="1"/>
  <c r="K49" i="256"/>
  <c r="K52" i="256" s="1"/>
  <c r="K54" i="256" s="1"/>
  <c r="K57" i="256" s="1"/>
  <c r="K60" i="256" s="1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O49" i="256" s="1"/>
  <c r="O52" i="256" s="1"/>
  <c r="O54" i="256" s="1"/>
  <c r="O57" i="256" s="1"/>
  <c r="O60" i="256" s="1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Y33" i="256"/>
  <c r="Y49" i="256" s="1"/>
  <c r="Y52" i="256" s="1"/>
  <c r="Y54" i="256" s="1"/>
  <c r="Y57" i="256" s="1"/>
  <c r="Y60" i="256" s="1"/>
  <c r="X33" i="256"/>
  <c r="X49" i="256" s="1"/>
  <c r="W33" i="256"/>
  <c r="V33" i="256"/>
  <c r="V49" i="256" s="1"/>
  <c r="V52" i="256" s="1"/>
  <c r="V54" i="256" s="1"/>
  <c r="V57" i="256" s="1"/>
  <c r="V60" i="256" s="1"/>
  <c r="U33" i="256"/>
  <c r="U49" i="256" s="1"/>
  <c r="U52" i="256" s="1"/>
  <c r="U54" i="256" s="1"/>
  <c r="U57" i="256" s="1"/>
  <c r="U60" i="256" s="1"/>
  <c r="T33" i="256"/>
  <c r="T49" i="256" s="1"/>
  <c r="T52" i="256" s="1"/>
  <c r="T54" i="256" s="1"/>
  <c r="T57" i="256" s="1"/>
  <c r="T60" i="256" s="1"/>
  <c r="S33" i="256"/>
  <c r="R33" i="256"/>
  <c r="R49" i="256" s="1"/>
  <c r="R52" i="256" s="1"/>
  <c r="R54" i="256" s="1"/>
  <c r="R57" i="256" s="1"/>
  <c r="R60" i="256" s="1"/>
  <c r="Q33" i="256"/>
  <c r="Q49" i="256" s="1"/>
  <c r="Q52" i="256" s="1"/>
  <c r="Q54" i="256" s="1"/>
  <c r="Q57" i="256" s="1"/>
  <c r="Q60" i="256" s="1"/>
  <c r="P33" i="256"/>
  <c r="P49" i="256" s="1"/>
  <c r="P52" i="256" s="1"/>
  <c r="P54" i="256" s="1"/>
  <c r="P57" i="256" s="1"/>
  <c r="P60" i="256" s="1"/>
  <c r="O33" i="256"/>
  <c r="N33" i="256"/>
  <c r="N49" i="256" s="1"/>
  <c r="N52" i="256" s="1"/>
  <c r="N54" i="256" s="1"/>
  <c r="N57" i="256" s="1"/>
  <c r="N60" i="256" s="1"/>
  <c r="M33" i="256"/>
  <c r="M49" i="256" s="1"/>
  <c r="M52" i="256" s="1"/>
  <c r="M54" i="256" s="1"/>
  <c r="M57" i="256" s="1"/>
  <c r="M60" i="256" s="1"/>
  <c r="L33" i="256"/>
  <c r="L49" i="256" s="1"/>
  <c r="L52" i="256" s="1"/>
  <c r="L54" i="256" s="1"/>
  <c r="L57" i="256" s="1"/>
  <c r="L60" i="256" s="1"/>
  <c r="K33" i="256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F33" i="256"/>
  <c r="F49" i="256" s="1"/>
  <c r="F52" i="256" s="1"/>
  <c r="F54" i="256" s="1"/>
  <c r="F57" i="256" s="1"/>
  <c r="F60" i="256" s="1"/>
  <c r="E33" i="256"/>
  <c r="E49" i="256" s="1"/>
  <c r="E52" i="256" s="1"/>
  <c r="E54" i="256" s="1"/>
  <c r="E57" i="256" s="1"/>
  <c r="E60" i="256" s="1"/>
  <c r="D33" i="256"/>
  <c r="D49" i="256" s="1"/>
  <c r="D52" i="256" s="1"/>
  <c r="D54" i="256" s="1"/>
  <c r="D57" i="256" s="1"/>
  <c r="D60" i="256" s="1"/>
  <c r="C33" i="256"/>
  <c r="Q49" i="257"/>
  <c r="Q52" i="257" s="1"/>
  <c r="Q54" i="257" s="1"/>
  <c r="Q57" i="257" s="1"/>
  <c r="Q60" i="257" s="1"/>
  <c r="N49" i="257"/>
  <c r="N52" i="257" s="1"/>
  <c r="N54" i="257" s="1"/>
  <c r="N57" i="257" s="1"/>
  <c r="N60" i="257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Y33" i="257"/>
  <c r="Y49" i="257" s="1"/>
  <c r="Y52" i="257" s="1"/>
  <c r="Y54" i="257" s="1"/>
  <c r="Y57" i="257" s="1"/>
  <c r="Y60" i="257" s="1"/>
  <c r="X33" i="257"/>
  <c r="X49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T49" i="257" s="1"/>
  <c r="T52" i="257" s="1"/>
  <c r="T54" i="257" s="1"/>
  <c r="T57" i="257" s="1"/>
  <c r="T60" i="257" s="1"/>
  <c r="S33" i="257"/>
  <c r="S49" i="257" s="1"/>
  <c r="S52" i="257" s="1"/>
  <c r="S54" i="257" s="1"/>
  <c r="S57" i="257" s="1"/>
  <c r="S60" i="257" s="1"/>
  <c r="R33" i="257"/>
  <c r="Q33" i="257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M33" i="257"/>
  <c r="M49" i="257" s="1"/>
  <c r="M52" i="257" s="1"/>
  <c r="M54" i="257" s="1"/>
  <c r="M57" i="257" s="1"/>
  <c r="M60" i="257" s="1"/>
  <c r="L33" i="257"/>
  <c r="L49" i="257" s="1"/>
  <c r="L52" i="257" s="1"/>
  <c r="L54" i="257" s="1"/>
  <c r="L57" i="257" s="1"/>
  <c r="L60" i="257" s="1"/>
  <c r="K33" i="257"/>
  <c r="K49" i="257" s="1"/>
  <c r="K52" i="257" s="1"/>
  <c r="K54" i="257" s="1"/>
  <c r="K57" i="257" s="1"/>
  <c r="K60" i="257" s="1"/>
  <c r="J33" i="257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E49" i="257" s="1"/>
  <c r="E52" i="257" s="1"/>
  <c r="E54" i="257" s="1"/>
  <c r="E57" i="257" s="1"/>
  <c r="E60" i="257" s="1"/>
  <c r="D33" i="257"/>
  <c r="D49" i="257" s="1"/>
  <c r="D52" i="257" s="1"/>
  <c r="D54" i="257" s="1"/>
  <c r="D57" i="257" s="1"/>
  <c r="D60" i="257" s="1"/>
  <c r="C33" i="257"/>
  <c r="C49" i="257" s="1"/>
  <c r="C52" i="257" s="1"/>
  <c r="C54" i="257" s="1"/>
  <c r="C57" i="257" s="1"/>
  <c r="C60" i="257" s="1"/>
  <c r="AA48" i="258"/>
  <c r="Y48" i="258"/>
  <c r="Z48" i="258" s="1"/>
  <c r="X48" i="258"/>
  <c r="W48" i="258"/>
  <c r="V48" i="258"/>
  <c r="U48" i="258"/>
  <c r="T48" i="258"/>
  <c r="S48" i="258"/>
  <c r="R48" i="258"/>
  <c r="Q48" i="258"/>
  <c r="Q49" i="258" s="1"/>
  <c r="Q52" i="258" s="1"/>
  <c r="Q54" i="258" s="1"/>
  <c r="Q57" i="258" s="1"/>
  <c r="Q60" i="258" s="1"/>
  <c r="P48" i="258"/>
  <c r="O48" i="258"/>
  <c r="N48" i="258"/>
  <c r="M48" i="258"/>
  <c r="L48" i="258"/>
  <c r="K48" i="258"/>
  <c r="J48" i="258"/>
  <c r="I48" i="258"/>
  <c r="I49" i="258" s="1"/>
  <c r="I52" i="258" s="1"/>
  <c r="I54" i="258" s="1"/>
  <c r="I57" i="258" s="1"/>
  <c r="I60" i="258" s="1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Z33" i="258"/>
  <c r="Y33" i="258"/>
  <c r="X33" i="258"/>
  <c r="X49" i="258" s="1"/>
  <c r="W33" i="258"/>
  <c r="W49" i="258" s="1"/>
  <c r="W52" i="258" s="1"/>
  <c r="W54" i="258" s="1"/>
  <c r="W57" i="258" s="1"/>
  <c r="W60" i="258" s="1"/>
  <c r="V33" i="258"/>
  <c r="U33" i="258"/>
  <c r="T33" i="258"/>
  <c r="T49" i="258" s="1"/>
  <c r="T52" i="258" s="1"/>
  <c r="T54" i="258" s="1"/>
  <c r="T57" i="258" s="1"/>
  <c r="T60" i="258" s="1"/>
  <c r="S33" i="258"/>
  <c r="S49" i="258" s="1"/>
  <c r="S52" i="258" s="1"/>
  <c r="S54" i="258" s="1"/>
  <c r="S57" i="258" s="1"/>
  <c r="S60" i="258" s="1"/>
  <c r="R33" i="258"/>
  <c r="R49" i="258" s="1"/>
  <c r="R52" i="258" s="1"/>
  <c r="R54" i="258" s="1"/>
  <c r="R57" i="258" s="1"/>
  <c r="R60" i="258" s="1"/>
  <c r="Q33" i="258"/>
  <c r="P33" i="258"/>
  <c r="P49" i="258" s="1"/>
  <c r="P52" i="258" s="1"/>
  <c r="P54" i="258" s="1"/>
  <c r="P57" i="258" s="1"/>
  <c r="P60" i="258" s="1"/>
  <c r="O33" i="258"/>
  <c r="O49" i="258" s="1"/>
  <c r="O52" i="258" s="1"/>
  <c r="O54" i="258" s="1"/>
  <c r="O57" i="258" s="1"/>
  <c r="O60" i="258" s="1"/>
  <c r="N33" i="258"/>
  <c r="M33" i="258"/>
  <c r="L33" i="258"/>
  <c r="L49" i="258" s="1"/>
  <c r="L52" i="258" s="1"/>
  <c r="L54" i="258" s="1"/>
  <c r="L57" i="258" s="1"/>
  <c r="L60" i="258" s="1"/>
  <c r="K33" i="258"/>
  <c r="K49" i="258" s="1"/>
  <c r="K52" i="258" s="1"/>
  <c r="K54" i="258" s="1"/>
  <c r="K57" i="258" s="1"/>
  <c r="K60" i="258" s="1"/>
  <c r="J33" i="258"/>
  <c r="J49" i="258" s="1"/>
  <c r="J52" i="258" s="1"/>
  <c r="J54" i="258" s="1"/>
  <c r="J57" i="258" s="1"/>
  <c r="J60" i="258" s="1"/>
  <c r="I33" i="258"/>
  <c r="H33" i="258"/>
  <c r="H49" i="258" s="1"/>
  <c r="H52" i="258" s="1"/>
  <c r="H54" i="258" s="1"/>
  <c r="H57" i="258" s="1"/>
  <c r="H60" i="258" s="1"/>
  <c r="G33" i="258"/>
  <c r="G49" i="258" s="1"/>
  <c r="G52" i="258" s="1"/>
  <c r="G54" i="258" s="1"/>
  <c r="G57" i="258" s="1"/>
  <c r="G60" i="258" s="1"/>
  <c r="F33" i="258"/>
  <c r="E33" i="258"/>
  <c r="D33" i="258"/>
  <c r="D49" i="258" s="1"/>
  <c r="D52" i="258" s="1"/>
  <c r="D54" i="258" s="1"/>
  <c r="D57" i="258" s="1"/>
  <c r="D60" i="258" s="1"/>
  <c r="C33" i="258"/>
  <c r="C49" i="258" s="1"/>
  <c r="C52" i="258" s="1"/>
  <c r="C54" i="258" s="1"/>
  <c r="C57" i="258" s="1"/>
  <c r="C60" i="258" s="1"/>
  <c r="AA49" i="1"/>
  <c r="AA52" i="1" s="1"/>
  <c r="AA54" i="1" s="1"/>
  <c r="AA57" i="1" s="1"/>
  <c r="AA60" i="1" s="1"/>
  <c r="O49" i="1"/>
  <c r="O52" i="1" s="1"/>
  <c r="O54" i="1" s="1"/>
  <c r="O57" i="1" s="1"/>
  <c r="O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Y49" i="1" l="1"/>
  <c r="Y52" i="1" s="1"/>
  <c r="Y54" i="1" s="1"/>
  <c r="Y57" i="1" s="1"/>
  <c r="Y60" i="1" s="1"/>
  <c r="D49" i="209"/>
  <c r="D52" i="209" s="1"/>
  <c r="D54" i="209" s="1"/>
  <c r="D57" i="209" s="1"/>
  <c r="D60" i="209" s="1"/>
  <c r="D49" i="255"/>
  <c r="D52" i="255" s="1"/>
  <c r="D54" i="255" s="1"/>
  <c r="D57" i="255" s="1"/>
  <c r="D60" i="255" s="1"/>
  <c r="L49" i="255"/>
  <c r="L52" i="255" s="1"/>
  <c r="L54" i="255" s="1"/>
  <c r="L57" i="255" s="1"/>
  <c r="L60" i="255" s="1"/>
  <c r="T49" i="255"/>
  <c r="T52" i="255" s="1"/>
  <c r="T54" i="255" s="1"/>
  <c r="T57" i="255" s="1"/>
  <c r="T60" i="255" s="1"/>
  <c r="AA49" i="252"/>
  <c r="AA52" i="252" s="1"/>
  <c r="AA54" i="252" s="1"/>
  <c r="AA57" i="252" s="1"/>
  <c r="AA60" i="252" s="1"/>
  <c r="D49" i="233"/>
  <c r="D52" i="233" s="1"/>
  <c r="D54" i="233" s="1"/>
  <c r="D57" i="233" s="1"/>
  <c r="D60" i="233" s="1"/>
  <c r="L49" i="233"/>
  <c r="L52" i="233" s="1"/>
  <c r="L54" i="233" s="1"/>
  <c r="L57" i="233" s="1"/>
  <c r="L60" i="233" s="1"/>
  <c r="T49" i="233"/>
  <c r="T52" i="233" s="1"/>
  <c r="T54" i="233" s="1"/>
  <c r="T57" i="233" s="1"/>
  <c r="T60" i="233" s="1"/>
  <c r="F49" i="231"/>
  <c r="F52" i="231" s="1"/>
  <c r="F54" i="231" s="1"/>
  <c r="F57" i="231" s="1"/>
  <c r="F60" i="231" s="1"/>
  <c r="N49" i="231"/>
  <c r="N52" i="231" s="1"/>
  <c r="N54" i="231" s="1"/>
  <c r="N57" i="231" s="1"/>
  <c r="N60" i="231" s="1"/>
  <c r="V49" i="231"/>
  <c r="V52" i="231" s="1"/>
  <c r="V54" i="231" s="1"/>
  <c r="V57" i="231" s="1"/>
  <c r="V60" i="231" s="1"/>
  <c r="G49" i="256"/>
  <c r="G52" i="256" s="1"/>
  <c r="G54" i="256" s="1"/>
  <c r="G57" i="256" s="1"/>
  <c r="G60" i="256" s="1"/>
  <c r="I49" i="254"/>
  <c r="I52" i="254" s="1"/>
  <c r="I54" i="254" s="1"/>
  <c r="I57" i="254" s="1"/>
  <c r="I60" i="254" s="1"/>
  <c r="Q49" i="254"/>
  <c r="Q52" i="254" s="1"/>
  <c r="Q54" i="254" s="1"/>
  <c r="Q57" i="254" s="1"/>
  <c r="Q60" i="254" s="1"/>
  <c r="Y49" i="254"/>
  <c r="Y52" i="254" s="1"/>
  <c r="Y54" i="254" s="1"/>
  <c r="Y57" i="254" s="1"/>
  <c r="Y60" i="254" s="1"/>
  <c r="F49" i="253"/>
  <c r="F52" i="253" s="1"/>
  <c r="F54" i="253" s="1"/>
  <c r="F57" i="253" s="1"/>
  <c r="F60" i="253" s="1"/>
  <c r="N49" i="253"/>
  <c r="N52" i="253" s="1"/>
  <c r="N54" i="253" s="1"/>
  <c r="N57" i="253" s="1"/>
  <c r="N60" i="253" s="1"/>
  <c r="V49" i="253"/>
  <c r="V52" i="253" s="1"/>
  <c r="V54" i="253" s="1"/>
  <c r="V57" i="253" s="1"/>
  <c r="V60" i="253" s="1"/>
  <c r="C49" i="252"/>
  <c r="C52" i="252" s="1"/>
  <c r="C54" i="252" s="1"/>
  <c r="C57" i="252" s="1"/>
  <c r="C60" i="252" s="1"/>
  <c r="K49" i="252"/>
  <c r="K52" i="252" s="1"/>
  <c r="K54" i="252" s="1"/>
  <c r="K57" i="252" s="1"/>
  <c r="K60" i="252" s="1"/>
  <c r="S49" i="252"/>
  <c r="S52" i="252" s="1"/>
  <c r="S54" i="252" s="1"/>
  <c r="S57" i="252" s="1"/>
  <c r="S60" i="252" s="1"/>
  <c r="H49" i="251"/>
  <c r="H52" i="251" s="1"/>
  <c r="H54" i="251" s="1"/>
  <c r="H57" i="251" s="1"/>
  <c r="H60" i="251" s="1"/>
  <c r="P49" i="251"/>
  <c r="P52" i="251" s="1"/>
  <c r="P54" i="251" s="1"/>
  <c r="P57" i="251" s="1"/>
  <c r="P60" i="251" s="1"/>
  <c r="F49" i="249"/>
  <c r="F52" i="249" s="1"/>
  <c r="F54" i="249" s="1"/>
  <c r="F57" i="249" s="1"/>
  <c r="F60" i="249" s="1"/>
  <c r="N49" i="249"/>
  <c r="N52" i="249" s="1"/>
  <c r="N54" i="249" s="1"/>
  <c r="N57" i="249" s="1"/>
  <c r="N60" i="249" s="1"/>
  <c r="V49" i="249"/>
  <c r="V52" i="249" s="1"/>
  <c r="V54" i="249" s="1"/>
  <c r="V57" i="249" s="1"/>
  <c r="V60" i="249" s="1"/>
  <c r="AA49" i="248"/>
  <c r="AA52" i="248" s="1"/>
  <c r="AA54" i="248" s="1"/>
  <c r="AA57" i="248" s="1"/>
  <c r="AA60" i="248" s="1"/>
  <c r="I49" i="236"/>
  <c r="I52" i="236" s="1"/>
  <c r="I54" i="236" s="1"/>
  <c r="I57" i="236" s="1"/>
  <c r="I60" i="236" s="1"/>
  <c r="Q49" i="236"/>
  <c r="Q52" i="236" s="1"/>
  <c r="Q54" i="236" s="1"/>
  <c r="Q57" i="236" s="1"/>
  <c r="Q60" i="236" s="1"/>
  <c r="Y49" i="236"/>
  <c r="Y52" i="236" s="1"/>
  <c r="Y54" i="236" s="1"/>
  <c r="Y57" i="236" s="1"/>
  <c r="Y60" i="236" s="1"/>
  <c r="W49" i="256"/>
  <c r="W52" i="256" s="1"/>
  <c r="W54" i="256" s="1"/>
  <c r="W57" i="256" s="1"/>
  <c r="W60" i="256" s="1"/>
  <c r="P49" i="247"/>
  <c r="P52" i="247" s="1"/>
  <c r="P54" i="247" s="1"/>
  <c r="P57" i="247" s="1"/>
  <c r="P60" i="247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AA49" i="256"/>
  <c r="AA52" i="256" s="1"/>
  <c r="AA54" i="256" s="1"/>
  <c r="AA57" i="256" s="1"/>
  <c r="AA60" i="256" s="1"/>
  <c r="E49" i="250"/>
  <c r="E52" i="250" s="1"/>
  <c r="E54" i="250" s="1"/>
  <c r="E57" i="250" s="1"/>
  <c r="E60" i="250" s="1"/>
  <c r="M49" i="250"/>
  <c r="M52" i="250" s="1"/>
  <c r="M54" i="250" s="1"/>
  <c r="M57" i="250" s="1"/>
  <c r="M60" i="250" s="1"/>
  <c r="U49" i="250"/>
  <c r="U52" i="250" s="1"/>
  <c r="U54" i="250" s="1"/>
  <c r="U57" i="250" s="1"/>
  <c r="U60" i="250" s="1"/>
  <c r="C49" i="248"/>
  <c r="C52" i="248" s="1"/>
  <c r="C54" i="248" s="1"/>
  <c r="C57" i="248" s="1"/>
  <c r="C60" i="248" s="1"/>
  <c r="K49" i="248"/>
  <c r="K52" i="248" s="1"/>
  <c r="K54" i="248" s="1"/>
  <c r="K57" i="248" s="1"/>
  <c r="K60" i="248" s="1"/>
  <c r="S49" i="248"/>
  <c r="S52" i="248" s="1"/>
  <c r="S54" i="248" s="1"/>
  <c r="S57" i="248" s="1"/>
  <c r="S60" i="248" s="1"/>
  <c r="C49" i="240"/>
  <c r="C52" i="240" s="1"/>
  <c r="C54" i="240" s="1"/>
  <c r="C57" i="240" s="1"/>
  <c r="C60" i="240" s="1"/>
  <c r="K49" i="240"/>
  <c r="K52" i="240" s="1"/>
  <c r="K54" i="240" s="1"/>
  <c r="K57" i="240" s="1"/>
  <c r="K60" i="240" s="1"/>
  <c r="S49" i="240"/>
  <c r="S52" i="240" s="1"/>
  <c r="S54" i="240" s="1"/>
  <c r="S57" i="240" s="1"/>
  <c r="S60" i="240" s="1"/>
  <c r="L49" i="209"/>
  <c r="L52" i="209" s="1"/>
  <c r="L54" i="209" s="1"/>
  <c r="L57" i="209" s="1"/>
  <c r="L60" i="209" s="1"/>
  <c r="F49" i="258"/>
  <c r="F52" i="258" s="1"/>
  <c r="F54" i="258" s="1"/>
  <c r="F57" i="258" s="1"/>
  <c r="F60" i="258" s="1"/>
  <c r="N49" i="258"/>
  <c r="N52" i="258" s="1"/>
  <c r="N54" i="258" s="1"/>
  <c r="N57" i="258" s="1"/>
  <c r="N60" i="258" s="1"/>
  <c r="V49" i="258"/>
  <c r="V52" i="258" s="1"/>
  <c r="V54" i="258" s="1"/>
  <c r="V57" i="258" s="1"/>
  <c r="V60" i="258" s="1"/>
  <c r="E49" i="258"/>
  <c r="E52" i="258" s="1"/>
  <c r="E54" i="258" s="1"/>
  <c r="E57" i="258" s="1"/>
  <c r="E60" i="258" s="1"/>
  <c r="M49" i="258"/>
  <c r="M52" i="258" s="1"/>
  <c r="M54" i="258" s="1"/>
  <c r="M57" i="258" s="1"/>
  <c r="M60" i="258" s="1"/>
  <c r="U49" i="258"/>
  <c r="U52" i="258" s="1"/>
  <c r="U54" i="258" s="1"/>
  <c r="U57" i="258" s="1"/>
  <c r="U60" i="258" s="1"/>
  <c r="AA49" i="257"/>
  <c r="AA52" i="257" s="1"/>
  <c r="AA54" i="257" s="1"/>
  <c r="AA57" i="257" s="1"/>
  <c r="AA60" i="257" s="1"/>
  <c r="J49" i="257"/>
  <c r="J52" i="257" s="1"/>
  <c r="J54" i="257" s="1"/>
  <c r="J57" i="257" s="1"/>
  <c r="J60" i="257" s="1"/>
  <c r="R49" i="257"/>
  <c r="R52" i="257" s="1"/>
  <c r="R54" i="257" s="1"/>
  <c r="R57" i="257" s="1"/>
  <c r="R60" i="257" s="1"/>
  <c r="C49" i="256"/>
  <c r="C52" i="256" s="1"/>
  <c r="C54" i="256" s="1"/>
  <c r="C57" i="256" s="1"/>
  <c r="C60" i="256" s="1"/>
  <c r="S49" i="256"/>
  <c r="S52" i="256" s="1"/>
  <c r="S54" i="256" s="1"/>
  <c r="S57" i="256" s="1"/>
  <c r="S60" i="256" s="1"/>
  <c r="Z48" i="253"/>
  <c r="G49" i="250"/>
  <c r="G52" i="250" s="1"/>
  <c r="G54" i="250" s="1"/>
  <c r="G57" i="250" s="1"/>
  <c r="G60" i="250" s="1"/>
  <c r="O49" i="250"/>
  <c r="O52" i="250" s="1"/>
  <c r="O54" i="250" s="1"/>
  <c r="O57" i="250" s="1"/>
  <c r="O60" i="250" s="1"/>
  <c r="W49" i="250"/>
  <c r="W52" i="250" s="1"/>
  <c r="W54" i="250" s="1"/>
  <c r="W57" i="250" s="1"/>
  <c r="W60" i="250" s="1"/>
  <c r="J49" i="246"/>
  <c r="J52" i="246" s="1"/>
  <c r="J54" i="246" s="1"/>
  <c r="J57" i="246" s="1"/>
  <c r="J60" i="246" s="1"/>
  <c r="R49" i="246"/>
  <c r="R52" i="246" s="1"/>
  <c r="R54" i="246" s="1"/>
  <c r="R57" i="246" s="1"/>
  <c r="R60" i="246" s="1"/>
  <c r="G49" i="238"/>
  <c r="G52" i="238" s="1"/>
  <c r="G54" i="238" s="1"/>
  <c r="G57" i="238" s="1"/>
  <c r="G60" i="238" s="1"/>
  <c r="O49" i="238"/>
  <c r="O52" i="238" s="1"/>
  <c r="O54" i="238" s="1"/>
  <c r="O57" i="238" s="1"/>
  <c r="O60" i="238" s="1"/>
  <c r="W49" i="238"/>
  <c r="W52" i="238" s="1"/>
  <c r="W54" i="238" s="1"/>
  <c r="W57" i="238" s="1"/>
  <c r="W60" i="238" s="1"/>
  <c r="H49" i="255"/>
  <c r="H52" i="255" s="1"/>
  <c r="H54" i="255" s="1"/>
  <c r="H57" i="255" s="1"/>
  <c r="H60" i="255" s="1"/>
  <c r="P49" i="255"/>
  <c r="P52" i="255" s="1"/>
  <c r="P54" i="255" s="1"/>
  <c r="P57" i="255" s="1"/>
  <c r="P60" i="255" s="1"/>
  <c r="E49" i="232"/>
  <c r="E52" i="232" s="1"/>
  <c r="E54" i="232" s="1"/>
  <c r="E57" i="232" s="1"/>
  <c r="E60" i="232" s="1"/>
  <c r="M49" i="232"/>
  <c r="M52" i="232" s="1"/>
  <c r="M54" i="232" s="1"/>
  <c r="M57" i="232" s="1"/>
  <c r="M60" i="232" s="1"/>
  <c r="U49" i="232"/>
  <c r="U52" i="232" s="1"/>
  <c r="U54" i="232" s="1"/>
  <c r="U57" i="232" s="1"/>
  <c r="U60" i="232" s="1"/>
  <c r="AA49" i="222"/>
  <c r="AA52" i="222" s="1"/>
  <c r="AA54" i="222" s="1"/>
  <c r="AA57" i="222" s="1"/>
  <c r="AA60" i="222" s="1"/>
  <c r="X49" i="204"/>
  <c r="Z33" i="204"/>
  <c r="N49" i="251"/>
  <c r="N52" i="251" s="1"/>
  <c r="N54" i="251" s="1"/>
  <c r="N57" i="251" s="1"/>
  <c r="N60" i="251" s="1"/>
  <c r="H49" i="247"/>
  <c r="H52" i="247" s="1"/>
  <c r="H54" i="247" s="1"/>
  <c r="H57" i="247" s="1"/>
  <c r="H60" i="247" s="1"/>
  <c r="E49" i="231"/>
  <c r="E52" i="231" s="1"/>
  <c r="E54" i="231" s="1"/>
  <c r="E57" i="231" s="1"/>
  <c r="E60" i="231" s="1"/>
  <c r="E49" i="254"/>
  <c r="E52" i="254" s="1"/>
  <c r="E54" i="254" s="1"/>
  <c r="E57" i="254" s="1"/>
  <c r="E60" i="254" s="1"/>
  <c r="M49" i="254"/>
  <c r="M52" i="254" s="1"/>
  <c r="M54" i="254" s="1"/>
  <c r="M57" i="254" s="1"/>
  <c r="M60" i="254" s="1"/>
  <c r="U49" i="254"/>
  <c r="U52" i="254" s="1"/>
  <c r="U54" i="254" s="1"/>
  <c r="U57" i="254" s="1"/>
  <c r="U60" i="254" s="1"/>
  <c r="J49" i="253"/>
  <c r="J52" i="253" s="1"/>
  <c r="J54" i="253" s="1"/>
  <c r="J57" i="253" s="1"/>
  <c r="J60" i="253" s="1"/>
  <c r="R49" i="253"/>
  <c r="R52" i="253" s="1"/>
  <c r="R54" i="253" s="1"/>
  <c r="R57" i="253" s="1"/>
  <c r="R60" i="253" s="1"/>
  <c r="G49" i="252"/>
  <c r="G52" i="252" s="1"/>
  <c r="G54" i="252" s="1"/>
  <c r="G57" i="252" s="1"/>
  <c r="G60" i="252" s="1"/>
  <c r="O49" i="252"/>
  <c r="O52" i="252" s="1"/>
  <c r="O54" i="252" s="1"/>
  <c r="O57" i="252" s="1"/>
  <c r="O60" i="252" s="1"/>
  <c r="W49" i="252"/>
  <c r="W52" i="252" s="1"/>
  <c r="W54" i="252" s="1"/>
  <c r="W57" i="252" s="1"/>
  <c r="W60" i="252" s="1"/>
  <c r="D49" i="251"/>
  <c r="D52" i="251" s="1"/>
  <c r="D54" i="251" s="1"/>
  <c r="D57" i="251" s="1"/>
  <c r="D60" i="251" s="1"/>
  <c r="L49" i="251"/>
  <c r="L52" i="251" s="1"/>
  <c r="L54" i="251" s="1"/>
  <c r="L57" i="251" s="1"/>
  <c r="L60" i="251" s="1"/>
  <c r="T49" i="251"/>
  <c r="T52" i="251" s="1"/>
  <c r="T54" i="251" s="1"/>
  <c r="T57" i="251" s="1"/>
  <c r="T60" i="251" s="1"/>
  <c r="X49" i="250"/>
  <c r="J49" i="249"/>
  <c r="J52" i="249" s="1"/>
  <c r="J54" i="249" s="1"/>
  <c r="J57" i="249" s="1"/>
  <c r="J60" i="249" s="1"/>
  <c r="R49" i="249"/>
  <c r="R52" i="249" s="1"/>
  <c r="R54" i="249" s="1"/>
  <c r="R57" i="249" s="1"/>
  <c r="R60" i="249" s="1"/>
  <c r="AA49" i="234"/>
  <c r="AA52" i="234" s="1"/>
  <c r="AA54" i="234" s="1"/>
  <c r="AA57" i="234" s="1"/>
  <c r="AA60" i="234" s="1"/>
  <c r="C49" i="177"/>
  <c r="C52" i="177" s="1"/>
  <c r="C54" i="177" s="1"/>
  <c r="C57" i="177" s="1"/>
  <c r="C60" i="177" s="1"/>
  <c r="K49" i="177"/>
  <c r="K52" i="177" s="1"/>
  <c r="K54" i="177" s="1"/>
  <c r="K57" i="177" s="1"/>
  <c r="K60" i="177" s="1"/>
  <c r="S49" i="177"/>
  <c r="S52" i="177" s="1"/>
  <c r="S54" i="177" s="1"/>
  <c r="S57" i="177" s="1"/>
  <c r="S60" i="177" s="1"/>
  <c r="G49" i="175"/>
  <c r="G52" i="175" s="1"/>
  <c r="G54" i="175" s="1"/>
  <c r="G57" i="175" s="1"/>
  <c r="G60" i="175" s="1"/>
  <c r="O49" i="175"/>
  <c r="O52" i="175" s="1"/>
  <c r="O54" i="175" s="1"/>
  <c r="O57" i="175" s="1"/>
  <c r="O60" i="175" s="1"/>
  <c r="W49" i="175"/>
  <c r="W52" i="175" s="1"/>
  <c r="W54" i="175" s="1"/>
  <c r="W57" i="175" s="1"/>
  <c r="W60" i="175" s="1"/>
  <c r="X49" i="247"/>
  <c r="Z48" i="247"/>
  <c r="T49" i="209"/>
  <c r="T52" i="209" s="1"/>
  <c r="T54" i="209" s="1"/>
  <c r="T57" i="209" s="1"/>
  <c r="T60" i="209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Z48" i="252"/>
  <c r="J49" i="250"/>
  <c r="J52" i="250" s="1"/>
  <c r="J54" i="250" s="1"/>
  <c r="J57" i="250" s="1"/>
  <c r="J60" i="250" s="1"/>
  <c r="R49" i="250"/>
  <c r="R52" i="250" s="1"/>
  <c r="R54" i="250" s="1"/>
  <c r="R57" i="250" s="1"/>
  <c r="R60" i="250" s="1"/>
  <c r="I49" i="250"/>
  <c r="I52" i="250" s="1"/>
  <c r="I54" i="250" s="1"/>
  <c r="I57" i="250" s="1"/>
  <c r="I60" i="250" s="1"/>
  <c r="Q49" i="250"/>
  <c r="Q52" i="250" s="1"/>
  <c r="Q54" i="250" s="1"/>
  <c r="Q57" i="250" s="1"/>
  <c r="Q60" i="250" s="1"/>
  <c r="Y49" i="250"/>
  <c r="Y52" i="250" s="1"/>
  <c r="Y54" i="250" s="1"/>
  <c r="Y57" i="250" s="1"/>
  <c r="Y60" i="250" s="1"/>
  <c r="G49" i="248"/>
  <c r="G52" i="248" s="1"/>
  <c r="G54" i="248" s="1"/>
  <c r="G57" i="248" s="1"/>
  <c r="G60" i="248" s="1"/>
  <c r="O49" i="248"/>
  <c r="O52" i="248" s="1"/>
  <c r="O54" i="248" s="1"/>
  <c r="O57" i="248" s="1"/>
  <c r="O60" i="248" s="1"/>
  <c r="W49" i="248"/>
  <c r="W52" i="248" s="1"/>
  <c r="W54" i="248" s="1"/>
  <c r="W57" i="248" s="1"/>
  <c r="W60" i="248" s="1"/>
  <c r="H49" i="243"/>
  <c r="H52" i="243" s="1"/>
  <c r="H54" i="243" s="1"/>
  <c r="H57" i="243" s="1"/>
  <c r="H60" i="243" s="1"/>
  <c r="P49" i="243"/>
  <c r="P52" i="243" s="1"/>
  <c r="P54" i="243" s="1"/>
  <c r="P57" i="243" s="1"/>
  <c r="P60" i="243" s="1"/>
  <c r="X49" i="242"/>
  <c r="Z49" i="242" s="1"/>
  <c r="J49" i="241"/>
  <c r="J52" i="241" s="1"/>
  <c r="J54" i="241" s="1"/>
  <c r="J57" i="241" s="1"/>
  <c r="J60" i="241" s="1"/>
  <c r="R49" i="241"/>
  <c r="R52" i="241" s="1"/>
  <c r="R54" i="241" s="1"/>
  <c r="R57" i="241" s="1"/>
  <c r="R60" i="241" s="1"/>
  <c r="F49" i="239"/>
  <c r="F52" i="239" s="1"/>
  <c r="F54" i="239" s="1"/>
  <c r="F57" i="239" s="1"/>
  <c r="F60" i="239" s="1"/>
  <c r="N49" i="239"/>
  <c r="N52" i="239" s="1"/>
  <c r="N54" i="239" s="1"/>
  <c r="N57" i="239" s="1"/>
  <c r="N60" i="239" s="1"/>
  <c r="V49" i="239"/>
  <c r="V52" i="239" s="1"/>
  <c r="V54" i="239" s="1"/>
  <c r="V57" i="239" s="1"/>
  <c r="V60" i="239" s="1"/>
  <c r="K49" i="233"/>
  <c r="K52" i="233" s="1"/>
  <c r="K54" i="233" s="1"/>
  <c r="K57" i="233" s="1"/>
  <c r="K60" i="233" s="1"/>
  <c r="S49" i="233"/>
  <c r="S52" i="233" s="1"/>
  <c r="S54" i="233" s="1"/>
  <c r="S57" i="233" s="1"/>
  <c r="S60" i="233" s="1"/>
  <c r="Z33" i="225"/>
  <c r="X49" i="225"/>
  <c r="X49" i="212"/>
  <c r="Z49" i="212" s="1"/>
  <c r="Z33" i="212"/>
  <c r="I49" i="224"/>
  <c r="I52" i="224" s="1"/>
  <c r="I54" i="224" s="1"/>
  <c r="I57" i="224" s="1"/>
  <c r="I60" i="224" s="1"/>
  <c r="Q49" i="224"/>
  <c r="Q52" i="224" s="1"/>
  <c r="Q54" i="224" s="1"/>
  <c r="Q57" i="224" s="1"/>
  <c r="Q60" i="224" s="1"/>
  <c r="Y49" i="224"/>
  <c r="Y52" i="224" s="1"/>
  <c r="Y54" i="224" s="1"/>
  <c r="Y57" i="224" s="1"/>
  <c r="Y60" i="224" s="1"/>
  <c r="F49" i="223"/>
  <c r="F52" i="223" s="1"/>
  <c r="F54" i="223" s="1"/>
  <c r="F57" i="223" s="1"/>
  <c r="F60" i="223" s="1"/>
  <c r="N49" i="223"/>
  <c r="N52" i="223" s="1"/>
  <c r="N54" i="223" s="1"/>
  <c r="N57" i="223" s="1"/>
  <c r="N60" i="223" s="1"/>
  <c r="V49" i="223"/>
  <c r="V52" i="223" s="1"/>
  <c r="V54" i="223" s="1"/>
  <c r="V57" i="223" s="1"/>
  <c r="V60" i="223" s="1"/>
  <c r="C49" i="222"/>
  <c r="C52" i="222" s="1"/>
  <c r="C54" i="222" s="1"/>
  <c r="C57" i="222" s="1"/>
  <c r="C60" i="222" s="1"/>
  <c r="K49" i="222"/>
  <c r="K52" i="222" s="1"/>
  <c r="K54" i="222" s="1"/>
  <c r="K57" i="222" s="1"/>
  <c r="K60" i="222" s="1"/>
  <c r="S49" i="222"/>
  <c r="S52" i="222" s="1"/>
  <c r="S54" i="222" s="1"/>
  <c r="S57" i="222" s="1"/>
  <c r="S60" i="222" s="1"/>
  <c r="H49" i="221"/>
  <c r="H52" i="221" s="1"/>
  <c r="H54" i="221" s="1"/>
  <c r="H57" i="221" s="1"/>
  <c r="H60" i="221" s="1"/>
  <c r="P49" i="221"/>
  <c r="P52" i="221" s="1"/>
  <c r="P54" i="221" s="1"/>
  <c r="P57" i="221" s="1"/>
  <c r="P60" i="221" s="1"/>
  <c r="F49" i="219"/>
  <c r="F52" i="219" s="1"/>
  <c r="F54" i="219" s="1"/>
  <c r="F57" i="219" s="1"/>
  <c r="F60" i="219" s="1"/>
  <c r="H49" i="213"/>
  <c r="H52" i="213" s="1"/>
  <c r="H54" i="213" s="1"/>
  <c r="H57" i="213" s="1"/>
  <c r="H60" i="213" s="1"/>
  <c r="P49" i="213"/>
  <c r="P52" i="213" s="1"/>
  <c r="P54" i="213" s="1"/>
  <c r="P57" i="213" s="1"/>
  <c r="P60" i="213" s="1"/>
  <c r="AA49" i="210"/>
  <c r="AA52" i="210" s="1"/>
  <c r="AA54" i="210" s="1"/>
  <c r="AA57" i="210" s="1"/>
  <c r="AA60" i="210" s="1"/>
  <c r="E49" i="208"/>
  <c r="E52" i="208" s="1"/>
  <c r="E54" i="208" s="1"/>
  <c r="E57" i="208" s="1"/>
  <c r="E60" i="208" s="1"/>
  <c r="M49" i="208"/>
  <c r="M52" i="208" s="1"/>
  <c r="M54" i="208" s="1"/>
  <c r="M57" i="208" s="1"/>
  <c r="M60" i="208" s="1"/>
  <c r="U49" i="208"/>
  <c r="U52" i="208" s="1"/>
  <c r="U54" i="208" s="1"/>
  <c r="U57" i="208" s="1"/>
  <c r="U60" i="208" s="1"/>
  <c r="G49" i="202"/>
  <c r="G52" i="202" s="1"/>
  <c r="G54" i="202" s="1"/>
  <c r="G57" i="202" s="1"/>
  <c r="G60" i="202" s="1"/>
  <c r="O49" i="202"/>
  <c r="O52" i="202" s="1"/>
  <c r="O54" i="202" s="1"/>
  <c r="O57" i="202" s="1"/>
  <c r="O60" i="202" s="1"/>
  <c r="W49" i="202"/>
  <c r="W52" i="202" s="1"/>
  <c r="W54" i="202" s="1"/>
  <c r="W57" i="202" s="1"/>
  <c r="W60" i="202" s="1"/>
  <c r="P49" i="156"/>
  <c r="P52" i="156" s="1"/>
  <c r="P54" i="156" s="1"/>
  <c r="P57" i="156" s="1"/>
  <c r="P60" i="156" s="1"/>
  <c r="H49" i="78"/>
  <c r="H52" i="78" s="1"/>
  <c r="H54" i="78" s="1"/>
  <c r="H57" i="78" s="1"/>
  <c r="H60" i="78" s="1"/>
  <c r="Z33" i="58"/>
  <c r="X49" i="58"/>
  <c r="I49" i="242"/>
  <c r="I52" i="242" s="1"/>
  <c r="I54" i="242" s="1"/>
  <c r="I57" i="242" s="1"/>
  <c r="I60" i="242" s="1"/>
  <c r="Q49" i="242"/>
  <c r="Q52" i="242" s="1"/>
  <c r="Q54" i="242" s="1"/>
  <c r="Q57" i="242" s="1"/>
  <c r="Q60" i="242" s="1"/>
  <c r="Y49" i="242"/>
  <c r="Y52" i="242" s="1"/>
  <c r="Y54" i="242" s="1"/>
  <c r="Y57" i="242" s="1"/>
  <c r="Y60" i="242" s="1"/>
  <c r="C49" i="234"/>
  <c r="C52" i="234" s="1"/>
  <c r="C54" i="234" s="1"/>
  <c r="C57" i="234" s="1"/>
  <c r="C60" i="234" s="1"/>
  <c r="K49" i="234"/>
  <c r="K52" i="234" s="1"/>
  <c r="K54" i="234" s="1"/>
  <c r="K57" i="234" s="1"/>
  <c r="K60" i="234" s="1"/>
  <c r="S49" i="234"/>
  <c r="S52" i="234" s="1"/>
  <c r="S54" i="234" s="1"/>
  <c r="S57" i="234" s="1"/>
  <c r="S60" i="234" s="1"/>
  <c r="Z48" i="225"/>
  <c r="N49" i="220"/>
  <c r="N52" i="220" s="1"/>
  <c r="N54" i="220" s="1"/>
  <c r="N57" i="220" s="1"/>
  <c r="N60" i="220" s="1"/>
  <c r="V49" i="220"/>
  <c r="V52" i="220" s="1"/>
  <c r="V54" i="220" s="1"/>
  <c r="V57" i="220" s="1"/>
  <c r="V60" i="220" s="1"/>
  <c r="Z48" i="218"/>
  <c r="J49" i="212"/>
  <c r="J52" i="212" s="1"/>
  <c r="J54" i="212" s="1"/>
  <c r="J57" i="212" s="1"/>
  <c r="J60" i="212" s="1"/>
  <c r="R49" i="212"/>
  <c r="R52" i="212" s="1"/>
  <c r="R54" i="212" s="1"/>
  <c r="R57" i="212" s="1"/>
  <c r="R60" i="212" s="1"/>
  <c r="I49" i="212"/>
  <c r="I52" i="212" s="1"/>
  <c r="I54" i="212" s="1"/>
  <c r="I57" i="212" s="1"/>
  <c r="I60" i="212" s="1"/>
  <c r="Q49" i="212"/>
  <c r="Q52" i="212" s="1"/>
  <c r="Q54" i="212" s="1"/>
  <c r="Q57" i="212" s="1"/>
  <c r="Q60" i="212" s="1"/>
  <c r="Y49" i="212"/>
  <c r="Y52" i="212" s="1"/>
  <c r="Y54" i="212" s="1"/>
  <c r="Y57" i="212" s="1"/>
  <c r="Y60" i="212" s="1"/>
  <c r="AA49" i="211"/>
  <c r="AA52" i="211" s="1"/>
  <c r="AA54" i="211" s="1"/>
  <c r="AA57" i="211" s="1"/>
  <c r="AA60" i="211" s="1"/>
  <c r="J49" i="211"/>
  <c r="J52" i="211" s="1"/>
  <c r="J54" i="211" s="1"/>
  <c r="J57" i="211" s="1"/>
  <c r="J60" i="211" s="1"/>
  <c r="R49" i="211"/>
  <c r="R52" i="211" s="1"/>
  <c r="R54" i="211" s="1"/>
  <c r="R57" i="211" s="1"/>
  <c r="R60" i="211" s="1"/>
  <c r="C49" i="210"/>
  <c r="C52" i="210" s="1"/>
  <c r="C54" i="210" s="1"/>
  <c r="C57" i="210" s="1"/>
  <c r="C60" i="210" s="1"/>
  <c r="K49" i="210"/>
  <c r="K52" i="210" s="1"/>
  <c r="K54" i="210" s="1"/>
  <c r="K57" i="210" s="1"/>
  <c r="K60" i="210" s="1"/>
  <c r="S49" i="210"/>
  <c r="S52" i="210" s="1"/>
  <c r="S54" i="210" s="1"/>
  <c r="S57" i="210" s="1"/>
  <c r="S60" i="210" s="1"/>
  <c r="G49" i="208"/>
  <c r="G52" i="208" s="1"/>
  <c r="G54" i="208" s="1"/>
  <c r="G57" i="208" s="1"/>
  <c r="G60" i="208" s="1"/>
  <c r="O49" i="208"/>
  <c r="O52" i="208" s="1"/>
  <c r="O54" i="208" s="1"/>
  <c r="O57" i="208" s="1"/>
  <c r="O60" i="208" s="1"/>
  <c r="W49" i="208"/>
  <c r="W52" i="208" s="1"/>
  <c r="W54" i="208" s="1"/>
  <c r="W57" i="208" s="1"/>
  <c r="W60" i="208" s="1"/>
  <c r="J49" i="204"/>
  <c r="J52" i="204" s="1"/>
  <c r="J54" i="204" s="1"/>
  <c r="J57" i="204" s="1"/>
  <c r="J60" i="204" s="1"/>
  <c r="R49" i="204"/>
  <c r="R52" i="204" s="1"/>
  <c r="R54" i="204" s="1"/>
  <c r="R57" i="204" s="1"/>
  <c r="R60" i="204" s="1"/>
  <c r="Z48" i="202"/>
  <c r="G49" i="200"/>
  <c r="G52" i="200" s="1"/>
  <c r="G54" i="200" s="1"/>
  <c r="G57" i="200" s="1"/>
  <c r="G60" i="200" s="1"/>
  <c r="O49" i="200"/>
  <c r="O52" i="200" s="1"/>
  <c r="O54" i="200" s="1"/>
  <c r="O57" i="200" s="1"/>
  <c r="O60" i="200" s="1"/>
  <c r="W49" i="200"/>
  <c r="W52" i="200" s="1"/>
  <c r="W54" i="200" s="1"/>
  <c r="W57" i="200" s="1"/>
  <c r="W60" i="200" s="1"/>
  <c r="I49" i="187"/>
  <c r="I52" i="187" s="1"/>
  <c r="I54" i="187" s="1"/>
  <c r="I57" i="187" s="1"/>
  <c r="I60" i="187" s="1"/>
  <c r="Q49" i="187"/>
  <c r="Q52" i="187" s="1"/>
  <c r="Q54" i="187" s="1"/>
  <c r="Q57" i="187" s="1"/>
  <c r="Q60" i="187" s="1"/>
  <c r="Y49" i="187"/>
  <c r="Y52" i="187" s="1"/>
  <c r="Y54" i="187" s="1"/>
  <c r="Y57" i="187" s="1"/>
  <c r="Y60" i="187" s="1"/>
  <c r="J49" i="160"/>
  <c r="J52" i="160" s="1"/>
  <c r="J54" i="160" s="1"/>
  <c r="J57" i="160" s="1"/>
  <c r="J60" i="160" s="1"/>
  <c r="R49" i="160"/>
  <c r="R52" i="160" s="1"/>
  <c r="R54" i="160" s="1"/>
  <c r="R57" i="160" s="1"/>
  <c r="R60" i="160" s="1"/>
  <c r="J49" i="146"/>
  <c r="J52" i="146" s="1"/>
  <c r="J54" i="146" s="1"/>
  <c r="J57" i="146" s="1"/>
  <c r="J60" i="146" s="1"/>
  <c r="R49" i="146"/>
  <c r="R52" i="146" s="1"/>
  <c r="R54" i="146" s="1"/>
  <c r="R57" i="146" s="1"/>
  <c r="R60" i="146" s="1"/>
  <c r="F49" i="245"/>
  <c r="F52" i="245" s="1"/>
  <c r="F54" i="245" s="1"/>
  <c r="F57" i="245" s="1"/>
  <c r="F60" i="245" s="1"/>
  <c r="N49" i="245"/>
  <c r="N52" i="245" s="1"/>
  <c r="N54" i="245" s="1"/>
  <c r="N57" i="245" s="1"/>
  <c r="N60" i="245" s="1"/>
  <c r="V49" i="245"/>
  <c r="V52" i="245" s="1"/>
  <c r="V54" i="245" s="1"/>
  <c r="V57" i="245" s="1"/>
  <c r="V60" i="245" s="1"/>
  <c r="G49" i="244"/>
  <c r="G52" i="244" s="1"/>
  <c r="G54" i="244" s="1"/>
  <c r="G57" i="244" s="1"/>
  <c r="G60" i="244" s="1"/>
  <c r="O49" i="244"/>
  <c r="O52" i="244" s="1"/>
  <c r="O54" i="244" s="1"/>
  <c r="O57" i="244" s="1"/>
  <c r="O60" i="244" s="1"/>
  <c r="W49" i="244"/>
  <c r="W52" i="244" s="1"/>
  <c r="W54" i="244" s="1"/>
  <c r="W57" i="244" s="1"/>
  <c r="W60" i="244" s="1"/>
  <c r="Z48" i="231"/>
  <c r="D49" i="217"/>
  <c r="D52" i="217" s="1"/>
  <c r="D54" i="217" s="1"/>
  <c r="D57" i="217" s="1"/>
  <c r="D60" i="217" s="1"/>
  <c r="L49" i="217"/>
  <c r="L52" i="217" s="1"/>
  <c r="L54" i="217" s="1"/>
  <c r="L57" i="217" s="1"/>
  <c r="L60" i="217" s="1"/>
  <c r="T49" i="217"/>
  <c r="T52" i="217" s="1"/>
  <c r="T54" i="217" s="1"/>
  <c r="T57" i="217" s="1"/>
  <c r="T60" i="217" s="1"/>
  <c r="F49" i="215"/>
  <c r="F52" i="215" s="1"/>
  <c r="F54" i="215" s="1"/>
  <c r="F57" i="215" s="1"/>
  <c r="F60" i="215" s="1"/>
  <c r="N49" i="215"/>
  <c r="N52" i="215" s="1"/>
  <c r="N54" i="215" s="1"/>
  <c r="N57" i="215" s="1"/>
  <c r="N60" i="215" s="1"/>
  <c r="V49" i="215"/>
  <c r="V52" i="215" s="1"/>
  <c r="V54" i="215" s="1"/>
  <c r="V57" i="215" s="1"/>
  <c r="V60" i="215" s="1"/>
  <c r="G49" i="214"/>
  <c r="G52" i="214" s="1"/>
  <c r="G54" i="214" s="1"/>
  <c r="G57" i="214" s="1"/>
  <c r="G60" i="214" s="1"/>
  <c r="O49" i="214"/>
  <c r="O52" i="214" s="1"/>
  <c r="O54" i="214" s="1"/>
  <c r="O57" i="214" s="1"/>
  <c r="O60" i="214" s="1"/>
  <c r="W49" i="214"/>
  <c r="W52" i="214" s="1"/>
  <c r="W54" i="214" s="1"/>
  <c r="W57" i="214" s="1"/>
  <c r="W60" i="214" s="1"/>
  <c r="J49" i="199"/>
  <c r="J52" i="199" s="1"/>
  <c r="J54" i="199" s="1"/>
  <c r="J57" i="199" s="1"/>
  <c r="J60" i="199" s="1"/>
  <c r="R49" i="199"/>
  <c r="R52" i="199" s="1"/>
  <c r="R54" i="199" s="1"/>
  <c r="R57" i="199" s="1"/>
  <c r="R60" i="199" s="1"/>
  <c r="X49" i="186"/>
  <c r="Z33" i="186"/>
  <c r="X49" i="173"/>
  <c r="Z33" i="173"/>
  <c r="H49" i="148"/>
  <c r="H52" i="148" s="1"/>
  <c r="H54" i="148" s="1"/>
  <c r="H57" i="148" s="1"/>
  <c r="H60" i="148" s="1"/>
  <c r="P49" i="148"/>
  <c r="P52" i="148" s="1"/>
  <c r="P54" i="148" s="1"/>
  <c r="P57" i="148" s="1"/>
  <c r="P60" i="148" s="1"/>
  <c r="H49" i="237"/>
  <c r="H52" i="237" s="1"/>
  <c r="H54" i="237" s="1"/>
  <c r="H57" i="237" s="1"/>
  <c r="H60" i="237" s="1"/>
  <c r="P49" i="237"/>
  <c r="P52" i="237" s="1"/>
  <c r="P54" i="237" s="1"/>
  <c r="P57" i="237" s="1"/>
  <c r="P60" i="237" s="1"/>
  <c r="C49" i="218"/>
  <c r="C52" i="218" s="1"/>
  <c r="C54" i="218" s="1"/>
  <c r="C57" i="218" s="1"/>
  <c r="C60" i="218" s="1"/>
  <c r="K49" i="218"/>
  <c r="K52" i="218" s="1"/>
  <c r="K54" i="218" s="1"/>
  <c r="K57" i="218" s="1"/>
  <c r="K60" i="218" s="1"/>
  <c r="S49" i="218"/>
  <c r="S52" i="218" s="1"/>
  <c r="S54" i="218" s="1"/>
  <c r="S57" i="218" s="1"/>
  <c r="S60" i="218" s="1"/>
  <c r="E49" i="216"/>
  <c r="E52" i="216" s="1"/>
  <c r="E54" i="216" s="1"/>
  <c r="E57" i="216" s="1"/>
  <c r="E60" i="216" s="1"/>
  <c r="M49" i="216"/>
  <c r="M52" i="216" s="1"/>
  <c r="M54" i="216" s="1"/>
  <c r="M57" i="216" s="1"/>
  <c r="M60" i="216" s="1"/>
  <c r="U49" i="216"/>
  <c r="U52" i="216" s="1"/>
  <c r="U54" i="216" s="1"/>
  <c r="U57" i="216" s="1"/>
  <c r="U60" i="216" s="1"/>
  <c r="Z48" i="214"/>
  <c r="X49" i="208"/>
  <c r="F49" i="203"/>
  <c r="F52" i="203" s="1"/>
  <c r="F54" i="203" s="1"/>
  <c r="F57" i="203" s="1"/>
  <c r="F60" i="203" s="1"/>
  <c r="N49" i="203"/>
  <c r="N52" i="203" s="1"/>
  <c r="N54" i="203" s="1"/>
  <c r="N57" i="203" s="1"/>
  <c r="N60" i="203" s="1"/>
  <c r="V49" i="203"/>
  <c r="V52" i="203" s="1"/>
  <c r="V54" i="203" s="1"/>
  <c r="V57" i="203" s="1"/>
  <c r="V60" i="203" s="1"/>
  <c r="D49" i="195"/>
  <c r="D52" i="195" s="1"/>
  <c r="D54" i="195" s="1"/>
  <c r="D57" i="195" s="1"/>
  <c r="D60" i="195" s="1"/>
  <c r="T49" i="195"/>
  <c r="T52" i="195" s="1"/>
  <c r="T54" i="195" s="1"/>
  <c r="T57" i="195" s="1"/>
  <c r="T60" i="195" s="1"/>
  <c r="C49" i="159"/>
  <c r="C52" i="159" s="1"/>
  <c r="C54" i="159" s="1"/>
  <c r="C57" i="159" s="1"/>
  <c r="C60" i="159" s="1"/>
  <c r="K49" i="159"/>
  <c r="K52" i="159" s="1"/>
  <c r="K54" i="159" s="1"/>
  <c r="K57" i="159" s="1"/>
  <c r="K60" i="159" s="1"/>
  <c r="S49" i="159"/>
  <c r="S52" i="159" s="1"/>
  <c r="S54" i="159" s="1"/>
  <c r="S57" i="159" s="1"/>
  <c r="S60" i="159" s="1"/>
  <c r="C49" i="145"/>
  <c r="C52" i="145" s="1"/>
  <c r="C54" i="145" s="1"/>
  <c r="C57" i="145" s="1"/>
  <c r="C60" i="145" s="1"/>
  <c r="K49" i="145"/>
  <c r="K52" i="145" s="1"/>
  <c r="K54" i="145" s="1"/>
  <c r="K57" i="145" s="1"/>
  <c r="K60" i="145" s="1"/>
  <c r="S49" i="145"/>
  <c r="S52" i="145" s="1"/>
  <c r="S54" i="145" s="1"/>
  <c r="S57" i="145" s="1"/>
  <c r="S60" i="145" s="1"/>
  <c r="D49" i="247"/>
  <c r="D52" i="247" s="1"/>
  <c r="D54" i="247" s="1"/>
  <c r="D57" i="247" s="1"/>
  <c r="D60" i="247" s="1"/>
  <c r="L49" i="247"/>
  <c r="L52" i="247" s="1"/>
  <c r="L54" i="247" s="1"/>
  <c r="L57" i="247" s="1"/>
  <c r="L60" i="247" s="1"/>
  <c r="T49" i="247"/>
  <c r="T52" i="247" s="1"/>
  <c r="T54" i="247" s="1"/>
  <c r="T57" i="247" s="1"/>
  <c r="T60" i="247" s="1"/>
  <c r="G49" i="246"/>
  <c r="G52" i="246" s="1"/>
  <c r="G54" i="246" s="1"/>
  <c r="G57" i="246" s="1"/>
  <c r="G60" i="246" s="1"/>
  <c r="O49" i="246"/>
  <c r="O52" i="246" s="1"/>
  <c r="O54" i="246" s="1"/>
  <c r="O57" i="246" s="1"/>
  <c r="O60" i="246" s="1"/>
  <c r="W49" i="246"/>
  <c r="W52" i="246" s="1"/>
  <c r="W54" i="246" s="1"/>
  <c r="W57" i="246" s="1"/>
  <c r="W60" i="246" s="1"/>
  <c r="D49" i="243"/>
  <c r="D52" i="243" s="1"/>
  <c r="D54" i="243" s="1"/>
  <c r="D57" i="243" s="1"/>
  <c r="D60" i="243" s="1"/>
  <c r="L49" i="243"/>
  <c r="L52" i="243" s="1"/>
  <c r="L54" i="243" s="1"/>
  <c r="L57" i="243" s="1"/>
  <c r="L60" i="243" s="1"/>
  <c r="T49" i="243"/>
  <c r="T52" i="243" s="1"/>
  <c r="T54" i="243" s="1"/>
  <c r="T57" i="243" s="1"/>
  <c r="T60" i="243" s="1"/>
  <c r="F49" i="241"/>
  <c r="F52" i="241" s="1"/>
  <c r="F54" i="241" s="1"/>
  <c r="F57" i="241" s="1"/>
  <c r="F60" i="241" s="1"/>
  <c r="N49" i="241"/>
  <c r="N52" i="241" s="1"/>
  <c r="N54" i="241" s="1"/>
  <c r="N57" i="241" s="1"/>
  <c r="N60" i="241" s="1"/>
  <c r="V49" i="241"/>
  <c r="V52" i="241" s="1"/>
  <c r="V54" i="241" s="1"/>
  <c r="V57" i="241" s="1"/>
  <c r="V60" i="241" s="1"/>
  <c r="G49" i="240"/>
  <c r="G52" i="240" s="1"/>
  <c r="G54" i="240" s="1"/>
  <c r="G57" i="240" s="1"/>
  <c r="G60" i="240" s="1"/>
  <c r="O49" i="240"/>
  <c r="O52" i="240" s="1"/>
  <c r="O54" i="240" s="1"/>
  <c r="O57" i="240" s="1"/>
  <c r="O60" i="240" s="1"/>
  <c r="W49" i="240"/>
  <c r="W52" i="240" s="1"/>
  <c r="W54" i="240" s="1"/>
  <c r="W57" i="240" s="1"/>
  <c r="W60" i="240" s="1"/>
  <c r="F49" i="236"/>
  <c r="F52" i="236" s="1"/>
  <c r="F54" i="236" s="1"/>
  <c r="F57" i="236" s="1"/>
  <c r="F60" i="236" s="1"/>
  <c r="N49" i="236"/>
  <c r="N52" i="236" s="1"/>
  <c r="N54" i="236" s="1"/>
  <c r="N57" i="236" s="1"/>
  <c r="N60" i="236" s="1"/>
  <c r="V49" i="236"/>
  <c r="V52" i="236" s="1"/>
  <c r="V54" i="236" s="1"/>
  <c r="V57" i="236" s="1"/>
  <c r="V60" i="236" s="1"/>
  <c r="AA49" i="235"/>
  <c r="AA52" i="235" s="1"/>
  <c r="AA54" i="235" s="1"/>
  <c r="AA57" i="235" s="1"/>
  <c r="AA60" i="235" s="1"/>
  <c r="J49" i="235"/>
  <c r="J52" i="235" s="1"/>
  <c r="J54" i="235" s="1"/>
  <c r="J57" i="235" s="1"/>
  <c r="J60" i="235" s="1"/>
  <c r="R49" i="235"/>
  <c r="R52" i="235" s="1"/>
  <c r="R54" i="235" s="1"/>
  <c r="R57" i="235" s="1"/>
  <c r="R60" i="235" s="1"/>
  <c r="I49" i="233"/>
  <c r="I52" i="233" s="1"/>
  <c r="I54" i="233" s="1"/>
  <c r="I57" i="233" s="1"/>
  <c r="I60" i="233" s="1"/>
  <c r="Q49" i="233"/>
  <c r="Q52" i="233" s="1"/>
  <c r="Q54" i="233" s="1"/>
  <c r="Q57" i="233" s="1"/>
  <c r="Q60" i="233" s="1"/>
  <c r="Y49" i="233"/>
  <c r="Y52" i="233" s="1"/>
  <c r="Y54" i="233" s="1"/>
  <c r="Y57" i="233" s="1"/>
  <c r="Y60" i="233" s="1"/>
  <c r="Z48" i="233"/>
  <c r="AA49" i="226"/>
  <c r="AA52" i="226" s="1"/>
  <c r="AA54" i="226" s="1"/>
  <c r="AA57" i="226" s="1"/>
  <c r="AA60" i="226" s="1"/>
  <c r="E49" i="225"/>
  <c r="E52" i="225" s="1"/>
  <c r="E54" i="225" s="1"/>
  <c r="E57" i="225" s="1"/>
  <c r="E60" i="225" s="1"/>
  <c r="M49" i="225"/>
  <c r="M52" i="225" s="1"/>
  <c r="M54" i="225" s="1"/>
  <c r="M57" i="225" s="1"/>
  <c r="M60" i="225" s="1"/>
  <c r="U49" i="225"/>
  <c r="U52" i="225" s="1"/>
  <c r="U54" i="225" s="1"/>
  <c r="U57" i="225" s="1"/>
  <c r="U60" i="225" s="1"/>
  <c r="D49" i="225"/>
  <c r="D52" i="225" s="1"/>
  <c r="D54" i="225" s="1"/>
  <c r="D57" i="225" s="1"/>
  <c r="D60" i="225" s="1"/>
  <c r="L49" i="225"/>
  <c r="L52" i="225" s="1"/>
  <c r="L54" i="225" s="1"/>
  <c r="L57" i="225" s="1"/>
  <c r="L60" i="225" s="1"/>
  <c r="T49" i="225"/>
  <c r="T52" i="225" s="1"/>
  <c r="T54" i="225" s="1"/>
  <c r="T57" i="225" s="1"/>
  <c r="T60" i="225" s="1"/>
  <c r="E49" i="224"/>
  <c r="E52" i="224" s="1"/>
  <c r="E54" i="224" s="1"/>
  <c r="E57" i="224" s="1"/>
  <c r="E60" i="224" s="1"/>
  <c r="M49" i="224"/>
  <c r="M52" i="224" s="1"/>
  <c r="M54" i="224" s="1"/>
  <c r="M57" i="224" s="1"/>
  <c r="M60" i="224" s="1"/>
  <c r="U49" i="224"/>
  <c r="U52" i="224" s="1"/>
  <c r="U54" i="224" s="1"/>
  <c r="U57" i="224" s="1"/>
  <c r="U60" i="224" s="1"/>
  <c r="J49" i="223"/>
  <c r="J52" i="223" s="1"/>
  <c r="J54" i="223" s="1"/>
  <c r="J57" i="223" s="1"/>
  <c r="J60" i="223" s="1"/>
  <c r="R49" i="223"/>
  <c r="R52" i="223" s="1"/>
  <c r="R54" i="223" s="1"/>
  <c r="R57" i="223" s="1"/>
  <c r="R60" i="223" s="1"/>
  <c r="G49" i="222"/>
  <c r="G52" i="222" s="1"/>
  <c r="G54" i="222" s="1"/>
  <c r="G57" i="222" s="1"/>
  <c r="G60" i="222" s="1"/>
  <c r="O49" i="222"/>
  <c r="O52" i="222" s="1"/>
  <c r="O54" i="222" s="1"/>
  <c r="O57" i="222" s="1"/>
  <c r="O60" i="222" s="1"/>
  <c r="W49" i="222"/>
  <c r="W52" i="222" s="1"/>
  <c r="W54" i="222" s="1"/>
  <c r="W57" i="222" s="1"/>
  <c r="W60" i="222" s="1"/>
  <c r="D49" i="221"/>
  <c r="D52" i="221" s="1"/>
  <c r="D54" i="221" s="1"/>
  <c r="D57" i="221" s="1"/>
  <c r="D60" i="221" s="1"/>
  <c r="L49" i="221"/>
  <c r="L52" i="221" s="1"/>
  <c r="L54" i="221" s="1"/>
  <c r="L57" i="221" s="1"/>
  <c r="L60" i="221" s="1"/>
  <c r="T49" i="221"/>
  <c r="T52" i="221" s="1"/>
  <c r="T54" i="221" s="1"/>
  <c r="T57" i="221" s="1"/>
  <c r="T60" i="221" s="1"/>
  <c r="AA49" i="219"/>
  <c r="AA52" i="219" s="1"/>
  <c r="AA54" i="219" s="1"/>
  <c r="AA57" i="219" s="1"/>
  <c r="AA60" i="219" s="1"/>
  <c r="J49" i="219"/>
  <c r="J52" i="219" s="1"/>
  <c r="J54" i="219" s="1"/>
  <c r="J57" i="219" s="1"/>
  <c r="J60" i="219" s="1"/>
  <c r="R49" i="219"/>
  <c r="R52" i="219" s="1"/>
  <c r="R54" i="219" s="1"/>
  <c r="R57" i="219" s="1"/>
  <c r="R60" i="219" s="1"/>
  <c r="G49" i="216"/>
  <c r="G52" i="216" s="1"/>
  <c r="G54" i="216" s="1"/>
  <c r="G57" i="216" s="1"/>
  <c r="G60" i="216" s="1"/>
  <c r="O49" i="216"/>
  <c r="O52" i="216" s="1"/>
  <c r="O54" i="216" s="1"/>
  <c r="O57" i="216" s="1"/>
  <c r="O60" i="216" s="1"/>
  <c r="W49" i="216"/>
  <c r="W52" i="216" s="1"/>
  <c r="W54" i="216" s="1"/>
  <c r="W57" i="216" s="1"/>
  <c r="W60" i="216" s="1"/>
  <c r="E49" i="212"/>
  <c r="E52" i="212" s="1"/>
  <c r="E54" i="212" s="1"/>
  <c r="E57" i="212" s="1"/>
  <c r="E60" i="212" s="1"/>
  <c r="M49" i="212"/>
  <c r="M52" i="212" s="1"/>
  <c r="M54" i="212" s="1"/>
  <c r="M57" i="212" s="1"/>
  <c r="M60" i="212" s="1"/>
  <c r="U49" i="212"/>
  <c r="U52" i="212" s="1"/>
  <c r="U54" i="212" s="1"/>
  <c r="U57" i="212" s="1"/>
  <c r="U60" i="212" s="1"/>
  <c r="J49" i="208"/>
  <c r="J52" i="208" s="1"/>
  <c r="J54" i="208" s="1"/>
  <c r="J57" i="208" s="1"/>
  <c r="J60" i="208" s="1"/>
  <c r="R49" i="208"/>
  <c r="R52" i="208" s="1"/>
  <c r="R54" i="208" s="1"/>
  <c r="R57" i="208" s="1"/>
  <c r="R60" i="208" s="1"/>
  <c r="H49" i="201"/>
  <c r="H52" i="201" s="1"/>
  <c r="H54" i="201" s="1"/>
  <c r="H57" i="201" s="1"/>
  <c r="H60" i="201" s="1"/>
  <c r="P49" i="201"/>
  <c r="P52" i="201" s="1"/>
  <c r="P54" i="201" s="1"/>
  <c r="P57" i="201" s="1"/>
  <c r="P60" i="201" s="1"/>
  <c r="Z48" i="201"/>
  <c r="Z33" i="200"/>
  <c r="E49" i="195"/>
  <c r="E52" i="195" s="1"/>
  <c r="E54" i="195" s="1"/>
  <c r="E57" i="195" s="1"/>
  <c r="E60" i="195" s="1"/>
  <c r="M49" i="195"/>
  <c r="M52" i="195" s="1"/>
  <c r="M54" i="195" s="1"/>
  <c r="M57" i="195" s="1"/>
  <c r="M60" i="195" s="1"/>
  <c r="U49" i="195"/>
  <c r="U52" i="195" s="1"/>
  <c r="U54" i="195" s="1"/>
  <c r="U57" i="195" s="1"/>
  <c r="U60" i="195" s="1"/>
  <c r="H49" i="188"/>
  <c r="H52" i="188" s="1"/>
  <c r="H54" i="188" s="1"/>
  <c r="H57" i="188" s="1"/>
  <c r="H60" i="188" s="1"/>
  <c r="P49" i="188"/>
  <c r="P52" i="188" s="1"/>
  <c r="P54" i="188" s="1"/>
  <c r="P57" i="188" s="1"/>
  <c r="P60" i="188" s="1"/>
  <c r="Z48" i="188"/>
  <c r="J49" i="178"/>
  <c r="J52" i="178" s="1"/>
  <c r="J54" i="178" s="1"/>
  <c r="J57" i="178" s="1"/>
  <c r="J60" i="178" s="1"/>
  <c r="R49" i="178"/>
  <c r="R52" i="178" s="1"/>
  <c r="R54" i="178" s="1"/>
  <c r="R57" i="178" s="1"/>
  <c r="R60" i="178" s="1"/>
  <c r="F49" i="176"/>
  <c r="F52" i="176" s="1"/>
  <c r="F54" i="176" s="1"/>
  <c r="F57" i="176" s="1"/>
  <c r="F60" i="176" s="1"/>
  <c r="N49" i="176"/>
  <c r="N52" i="176" s="1"/>
  <c r="N54" i="176" s="1"/>
  <c r="N57" i="176" s="1"/>
  <c r="N60" i="176" s="1"/>
  <c r="V49" i="176"/>
  <c r="V52" i="176" s="1"/>
  <c r="V54" i="176" s="1"/>
  <c r="V57" i="176" s="1"/>
  <c r="V60" i="176" s="1"/>
  <c r="AA49" i="244"/>
  <c r="AA52" i="244" s="1"/>
  <c r="AA54" i="244" s="1"/>
  <c r="AA57" i="244" s="1"/>
  <c r="AA60" i="244" s="1"/>
  <c r="J49" i="227"/>
  <c r="J52" i="227" s="1"/>
  <c r="J54" i="227" s="1"/>
  <c r="J57" i="227" s="1"/>
  <c r="J60" i="227" s="1"/>
  <c r="R49" i="227"/>
  <c r="R52" i="227" s="1"/>
  <c r="R54" i="227" s="1"/>
  <c r="R57" i="227" s="1"/>
  <c r="R60" i="227" s="1"/>
  <c r="C49" i="226"/>
  <c r="C52" i="226" s="1"/>
  <c r="C54" i="226" s="1"/>
  <c r="C57" i="226" s="1"/>
  <c r="C60" i="226" s="1"/>
  <c r="K49" i="226"/>
  <c r="K52" i="226" s="1"/>
  <c r="K54" i="226" s="1"/>
  <c r="K57" i="226" s="1"/>
  <c r="K60" i="226" s="1"/>
  <c r="S49" i="226"/>
  <c r="S52" i="226" s="1"/>
  <c r="S54" i="226" s="1"/>
  <c r="S57" i="226" s="1"/>
  <c r="S60" i="226" s="1"/>
  <c r="H49" i="180"/>
  <c r="H52" i="180" s="1"/>
  <c r="H54" i="180" s="1"/>
  <c r="H57" i="180" s="1"/>
  <c r="H60" i="180" s="1"/>
  <c r="P49" i="180"/>
  <c r="P52" i="180" s="1"/>
  <c r="P54" i="180" s="1"/>
  <c r="P57" i="180" s="1"/>
  <c r="P60" i="180" s="1"/>
  <c r="AA49" i="245"/>
  <c r="AA52" i="245" s="1"/>
  <c r="AA54" i="245" s="1"/>
  <c r="AA57" i="245" s="1"/>
  <c r="AA60" i="245" s="1"/>
  <c r="J49" i="245"/>
  <c r="J52" i="245" s="1"/>
  <c r="J54" i="245" s="1"/>
  <c r="J57" i="245" s="1"/>
  <c r="J60" i="245" s="1"/>
  <c r="R49" i="245"/>
  <c r="R52" i="245" s="1"/>
  <c r="R54" i="245" s="1"/>
  <c r="R57" i="245" s="1"/>
  <c r="R60" i="245" s="1"/>
  <c r="C49" i="244"/>
  <c r="C52" i="244" s="1"/>
  <c r="C54" i="244" s="1"/>
  <c r="C57" i="244" s="1"/>
  <c r="C60" i="244" s="1"/>
  <c r="K49" i="244"/>
  <c r="K52" i="244" s="1"/>
  <c r="K54" i="244" s="1"/>
  <c r="K57" i="244" s="1"/>
  <c r="K60" i="244" s="1"/>
  <c r="S49" i="244"/>
  <c r="S52" i="244" s="1"/>
  <c r="S54" i="244" s="1"/>
  <c r="S57" i="244" s="1"/>
  <c r="S60" i="244" s="1"/>
  <c r="G49" i="242"/>
  <c r="G52" i="242" s="1"/>
  <c r="G54" i="242" s="1"/>
  <c r="G57" i="242" s="1"/>
  <c r="G60" i="242" s="1"/>
  <c r="O49" i="242"/>
  <c r="O52" i="242" s="1"/>
  <c r="O54" i="242" s="1"/>
  <c r="O57" i="242" s="1"/>
  <c r="O60" i="242" s="1"/>
  <c r="W49" i="242"/>
  <c r="W52" i="242" s="1"/>
  <c r="W54" i="242" s="1"/>
  <c r="W57" i="242" s="1"/>
  <c r="W60" i="242" s="1"/>
  <c r="Z48" i="234"/>
  <c r="G49" i="230"/>
  <c r="G52" i="230" s="1"/>
  <c r="G54" i="230" s="1"/>
  <c r="G57" i="230" s="1"/>
  <c r="G60" i="230" s="1"/>
  <c r="O49" i="230"/>
  <c r="O52" i="230" s="1"/>
  <c r="O54" i="230" s="1"/>
  <c r="O57" i="230" s="1"/>
  <c r="O60" i="230" s="1"/>
  <c r="W49" i="230"/>
  <c r="W52" i="230" s="1"/>
  <c r="W54" i="230" s="1"/>
  <c r="W57" i="230" s="1"/>
  <c r="W60" i="230" s="1"/>
  <c r="H49" i="229"/>
  <c r="H52" i="229" s="1"/>
  <c r="H54" i="229" s="1"/>
  <c r="H57" i="229" s="1"/>
  <c r="H60" i="229" s="1"/>
  <c r="P49" i="229"/>
  <c r="P52" i="229" s="1"/>
  <c r="P54" i="229" s="1"/>
  <c r="P57" i="229" s="1"/>
  <c r="P60" i="229" s="1"/>
  <c r="Z48" i="229"/>
  <c r="J49" i="228"/>
  <c r="J52" i="228" s="1"/>
  <c r="J54" i="228" s="1"/>
  <c r="J57" i="228" s="1"/>
  <c r="J60" i="228" s="1"/>
  <c r="R49" i="228"/>
  <c r="R52" i="228" s="1"/>
  <c r="R54" i="228" s="1"/>
  <c r="R57" i="228" s="1"/>
  <c r="R60" i="228" s="1"/>
  <c r="I49" i="228"/>
  <c r="I52" i="228" s="1"/>
  <c r="I54" i="228" s="1"/>
  <c r="I57" i="228" s="1"/>
  <c r="I60" i="228" s="1"/>
  <c r="Q49" i="228"/>
  <c r="Q52" i="228" s="1"/>
  <c r="Q54" i="228" s="1"/>
  <c r="Q57" i="228" s="1"/>
  <c r="Q60" i="228" s="1"/>
  <c r="Y49" i="228"/>
  <c r="Y52" i="228" s="1"/>
  <c r="Y54" i="228" s="1"/>
  <c r="Y57" i="228" s="1"/>
  <c r="Y60" i="228" s="1"/>
  <c r="G49" i="225"/>
  <c r="G52" i="225" s="1"/>
  <c r="G54" i="225" s="1"/>
  <c r="G57" i="225" s="1"/>
  <c r="G60" i="225" s="1"/>
  <c r="O49" i="225"/>
  <c r="O52" i="225" s="1"/>
  <c r="O54" i="225" s="1"/>
  <c r="O57" i="225" s="1"/>
  <c r="O60" i="225" s="1"/>
  <c r="W49" i="225"/>
  <c r="W52" i="225" s="1"/>
  <c r="W54" i="225" s="1"/>
  <c r="W57" i="225" s="1"/>
  <c r="W60" i="225" s="1"/>
  <c r="C49" i="220"/>
  <c r="C52" i="220" s="1"/>
  <c r="C54" i="220" s="1"/>
  <c r="C57" i="220" s="1"/>
  <c r="C60" i="220" s="1"/>
  <c r="K49" i="220"/>
  <c r="K52" i="220" s="1"/>
  <c r="K54" i="220" s="1"/>
  <c r="K57" i="220" s="1"/>
  <c r="K60" i="220" s="1"/>
  <c r="S49" i="220"/>
  <c r="S52" i="220" s="1"/>
  <c r="S54" i="220" s="1"/>
  <c r="S57" i="220" s="1"/>
  <c r="S60" i="220" s="1"/>
  <c r="I49" i="216"/>
  <c r="I52" i="216" s="1"/>
  <c r="I54" i="216" s="1"/>
  <c r="I57" i="216" s="1"/>
  <c r="I60" i="216" s="1"/>
  <c r="Q49" i="216"/>
  <c r="Q52" i="216" s="1"/>
  <c r="Q54" i="216" s="1"/>
  <c r="Q57" i="216" s="1"/>
  <c r="Q60" i="216" s="1"/>
  <c r="Y49" i="216"/>
  <c r="Y52" i="216" s="1"/>
  <c r="Y54" i="216" s="1"/>
  <c r="Y57" i="216" s="1"/>
  <c r="Y60" i="216" s="1"/>
  <c r="Z48" i="216"/>
  <c r="AA49" i="215"/>
  <c r="AA52" i="215" s="1"/>
  <c r="AA54" i="215" s="1"/>
  <c r="AA57" i="215" s="1"/>
  <c r="AA60" i="215" s="1"/>
  <c r="G49" i="212"/>
  <c r="G52" i="212" s="1"/>
  <c r="G54" i="212" s="1"/>
  <c r="G57" i="212" s="1"/>
  <c r="G60" i="212" s="1"/>
  <c r="O49" i="212"/>
  <c r="O52" i="212" s="1"/>
  <c r="O54" i="212" s="1"/>
  <c r="O57" i="212" s="1"/>
  <c r="O60" i="212" s="1"/>
  <c r="W49" i="212"/>
  <c r="W52" i="212" s="1"/>
  <c r="W54" i="212" s="1"/>
  <c r="W57" i="212" s="1"/>
  <c r="W60" i="212" s="1"/>
  <c r="Z48" i="210"/>
  <c r="Z48" i="206"/>
  <c r="E49" i="205"/>
  <c r="E52" i="205" s="1"/>
  <c r="E54" i="205" s="1"/>
  <c r="E57" i="205" s="1"/>
  <c r="E60" i="205" s="1"/>
  <c r="M49" i="205"/>
  <c r="M52" i="205" s="1"/>
  <c r="M54" i="205" s="1"/>
  <c r="M57" i="205" s="1"/>
  <c r="M60" i="205" s="1"/>
  <c r="U49" i="205"/>
  <c r="U52" i="205" s="1"/>
  <c r="U54" i="205" s="1"/>
  <c r="U57" i="205" s="1"/>
  <c r="U60" i="205" s="1"/>
  <c r="D49" i="205"/>
  <c r="D52" i="205" s="1"/>
  <c r="D54" i="205" s="1"/>
  <c r="D57" i="205" s="1"/>
  <c r="D60" i="205" s="1"/>
  <c r="L49" i="205"/>
  <c r="L52" i="205" s="1"/>
  <c r="L54" i="205" s="1"/>
  <c r="L57" i="205" s="1"/>
  <c r="L60" i="205" s="1"/>
  <c r="T49" i="205"/>
  <c r="T52" i="205" s="1"/>
  <c r="T54" i="205" s="1"/>
  <c r="T57" i="205" s="1"/>
  <c r="T60" i="205" s="1"/>
  <c r="G49" i="204"/>
  <c r="G52" i="204" s="1"/>
  <c r="G54" i="204" s="1"/>
  <c r="G57" i="204" s="1"/>
  <c r="G60" i="204" s="1"/>
  <c r="O49" i="204"/>
  <c r="O52" i="204" s="1"/>
  <c r="O54" i="204" s="1"/>
  <c r="O57" i="204" s="1"/>
  <c r="O60" i="204" s="1"/>
  <c r="W49" i="204"/>
  <c r="W52" i="204" s="1"/>
  <c r="W54" i="204" s="1"/>
  <c r="W57" i="204" s="1"/>
  <c r="W60" i="204" s="1"/>
  <c r="C49" i="198"/>
  <c r="C52" i="198" s="1"/>
  <c r="C54" i="198" s="1"/>
  <c r="C57" i="198" s="1"/>
  <c r="C60" i="198" s="1"/>
  <c r="K49" i="198"/>
  <c r="K52" i="198" s="1"/>
  <c r="K54" i="198" s="1"/>
  <c r="K57" i="198" s="1"/>
  <c r="K60" i="198" s="1"/>
  <c r="S49" i="198"/>
  <c r="S52" i="198" s="1"/>
  <c r="S54" i="198" s="1"/>
  <c r="S57" i="198" s="1"/>
  <c r="S60" i="198" s="1"/>
  <c r="J49" i="191"/>
  <c r="J52" i="191" s="1"/>
  <c r="J54" i="191" s="1"/>
  <c r="J57" i="191" s="1"/>
  <c r="J60" i="191" s="1"/>
  <c r="R49" i="191"/>
  <c r="R52" i="191" s="1"/>
  <c r="R54" i="191" s="1"/>
  <c r="R57" i="191" s="1"/>
  <c r="R60" i="191" s="1"/>
  <c r="Z33" i="191"/>
  <c r="Z48" i="191"/>
  <c r="G49" i="186"/>
  <c r="G52" i="186" s="1"/>
  <c r="G54" i="186" s="1"/>
  <c r="G57" i="186" s="1"/>
  <c r="G60" i="186" s="1"/>
  <c r="O49" i="186"/>
  <c r="O52" i="186" s="1"/>
  <c r="O54" i="186" s="1"/>
  <c r="O57" i="186" s="1"/>
  <c r="O60" i="186" s="1"/>
  <c r="W49" i="186"/>
  <c r="W52" i="186" s="1"/>
  <c r="W54" i="186" s="1"/>
  <c r="W57" i="186" s="1"/>
  <c r="W60" i="186" s="1"/>
  <c r="J49" i="183"/>
  <c r="J52" i="183" s="1"/>
  <c r="J54" i="183" s="1"/>
  <c r="J57" i="183" s="1"/>
  <c r="J60" i="183" s="1"/>
  <c r="R49" i="183"/>
  <c r="R52" i="183" s="1"/>
  <c r="R54" i="183" s="1"/>
  <c r="R57" i="183" s="1"/>
  <c r="R60" i="183" s="1"/>
  <c r="Z33" i="183"/>
  <c r="Z48" i="183"/>
  <c r="AA49" i="177"/>
  <c r="AA52" i="177" s="1"/>
  <c r="AA54" i="177" s="1"/>
  <c r="AA57" i="177" s="1"/>
  <c r="AA60" i="177" s="1"/>
  <c r="C49" i="174"/>
  <c r="C52" i="174" s="1"/>
  <c r="C54" i="174" s="1"/>
  <c r="C57" i="174" s="1"/>
  <c r="C60" i="174" s="1"/>
  <c r="K49" i="174"/>
  <c r="K52" i="174" s="1"/>
  <c r="K54" i="174" s="1"/>
  <c r="K57" i="174" s="1"/>
  <c r="K60" i="174" s="1"/>
  <c r="S49" i="174"/>
  <c r="S52" i="174" s="1"/>
  <c r="S54" i="174" s="1"/>
  <c r="S57" i="174" s="1"/>
  <c r="S60" i="174" s="1"/>
  <c r="G49" i="173"/>
  <c r="G52" i="173" s="1"/>
  <c r="G54" i="173" s="1"/>
  <c r="G57" i="173" s="1"/>
  <c r="G60" i="173" s="1"/>
  <c r="O49" i="173"/>
  <c r="O52" i="173" s="1"/>
  <c r="O54" i="173" s="1"/>
  <c r="O57" i="173" s="1"/>
  <c r="O60" i="173" s="1"/>
  <c r="W49" i="173"/>
  <c r="W52" i="173" s="1"/>
  <c r="W54" i="173" s="1"/>
  <c r="W57" i="173" s="1"/>
  <c r="W60" i="173" s="1"/>
  <c r="F49" i="169"/>
  <c r="F52" i="169" s="1"/>
  <c r="F54" i="169" s="1"/>
  <c r="F57" i="169" s="1"/>
  <c r="F60" i="169" s="1"/>
  <c r="N49" i="169"/>
  <c r="N52" i="169" s="1"/>
  <c r="N54" i="169" s="1"/>
  <c r="N57" i="169" s="1"/>
  <c r="N60" i="169" s="1"/>
  <c r="V49" i="169"/>
  <c r="V52" i="169" s="1"/>
  <c r="V54" i="169" s="1"/>
  <c r="V57" i="169" s="1"/>
  <c r="V60" i="169" s="1"/>
  <c r="E49" i="169"/>
  <c r="E52" i="169" s="1"/>
  <c r="E54" i="169" s="1"/>
  <c r="E57" i="169" s="1"/>
  <c r="E60" i="169" s="1"/>
  <c r="M49" i="169"/>
  <c r="M52" i="169" s="1"/>
  <c r="M54" i="169" s="1"/>
  <c r="M57" i="169" s="1"/>
  <c r="M60" i="169" s="1"/>
  <c r="U49" i="169"/>
  <c r="U52" i="169" s="1"/>
  <c r="U54" i="169" s="1"/>
  <c r="U57" i="169" s="1"/>
  <c r="U60" i="169" s="1"/>
  <c r="F49" i="168"/>
  <c r="F52" i="168" s="1"/>
  <c r="F54" i="168" s="1"/>
  <c r="F57" i="168" s="1"/>
  <c r="F60" i="168" s="1"/>
  <c r="N49" i="168"/>
  <c r="N52" i="168" s="1"/>
  <c r="N54" i="168" s="1"/>
  <c r="N57" i="168" s="1"/>
  <c r="N60" i="168" s="1"/>
  <c r="V49" i="168"/>
  <c r="V52" i="168" s="1"/>
  <c r="V54" i="168" s="1"/>
  <c r="V57" i="168" s="1"/>
  <c r="V60" i="168" s="1"/>
  <c r="G49" i="167"/>
  <c r="G52" i="167" s="1"/>
  <c r="G54" i="167" s="1"/>
  <c r="G57" i="167" s="1"/>
  <c r="G60" i="167" s="1"/>
  <c r="O49" i="167"/>
  <c r="O52" i="167" s="1"/>
  <c r="O54" i="167" s="1"/>
  <c r="O57" i="167" s="1"/>
  <c r="O60" i="167" s="1"/>
  <c r="W49" i="167"/>
  <c r="W52" i="167" s="1"/>
  <c r="W54" i="167" s="1"/>
  <c r="W57" i="167" s="1"/>
  <c r="W60" i="167" s="1"/>
  <c r="C49" i="165"/>
  <c r="C52" i="165" s="1"/>
  <c r="C54" i="165" s="1"/>
  <c r="C57" i="165" s="1"/>
  <c r="C60" i="165" s="1"/>
  <c r="K49" i="165"/>
  <c r="K52" i="165" s="1"/>
  <c r="K54" i="165" s="1"/>
  <c r="K57" i="165" s="1"/>
  <c r="K60" i="165" s="1"/>
  <c r="S49" i="165"/>
  <c r="S52" i="165" s="1"/>
  <c r="S54" i="165" s="1"/>
  <c r="S57" i="165" s="1"/>
  <c r="S60" i="165" s="1"/>
  <c r="AA49" i="159"/>
  <c r="AA52" i="159" s="1"/>
  <c r="AA54" i="159" s="1"/>
  <c r="AA57" i="159" s="1"/>
  <c r="AA60" i="159" s="1"/>
  <c r="F49" i="157"/>
  <c r="F52" i="157" s="1"/>
  <c r="F54" i="157" s="1"/>
  <c r="F57" i="157" s="1"/>
  <c r="F60" i="157" s="1"/>
  <c r="N49" i="157"/>
  <c r="N52" i="157" s="1"/>
  <c r="N54" i="157" s="1"/>
  <c r="N57" i="157" s="1"/>
  <c r="N60" i="157" s="1"/>
  <c r="V49" i="157"/>
  <c r="V52" i="157" s="1"/>
  <c r="V54" i="157" s="1"/>
  <c r="V57" i="157" s="1"/>
  <c r="V60" i="157" s="1"/>
  <c r="J49" i="155"/>
  <c r="J52" i="155" s="1"/>
  <c r="J54" i="155" s="1"/>
  <c r="J57" i="155" s="1"/>
  <c r="J60" i="155" s="1"/>
  <c r="R49" i="155"/>
  <c r="R52" i="155" s="1"/>
  <c r="R54" i="155" s="1"/>
  <c r="R57" i="155" s="1"/>
  <c r="R60" i="155" s="1"/>
  <c r="Y49" i="155"/>
  <c r="Y52" i="155" s="1"/>
  <c r="Y54" i="155" s="1"/>
  <c r="Y57" i="155" s="1"/>
  <c r="Y60" i="155" s="1"/>
  <c r="J49" i="151"/>
  <c r="J52" i="151" s="1"/>
  <c r="J54" i="151" s="1"/>
  <c r="J57" i="151" s="1"/>
  <c r="J60" i="151" s="1"/>
  <c r="R49" i="151"/>
  <c r="R52" i="151" s="1"/>
  <c r="R54" i="151" s="1"/>
  <c r="R57" i="151" s="1"/>
  <c r="R60" i="151" s="1"/>
  <c r="AA49" i="145"/>
  <c r="AA52" i="145" s="1"/>
  <c r="AA54" i="145" s="1"/>
  <c r="AA57" i="145" s="1"/>
  <c r="AA60" i="145" s="1"/>
  <c r="F49" i="143"/>
  <c r="F52" i="143" s="1"/>
  <c r="F54" i="143" s="1"/>
  <c r="F57" i="143" s="1"/>
  <c r="F60" i="143" s="1"/>
  <c r="N49" i="143"/>
  <c r="N52" i="143" s="1"/>
  <c r="N54" i="143" s="1"/>
  <c r="N57" i="143" s="1"/>
  <c r="N60" i="143" s="1"/>
  <c r="V49" i="143"/>
  <c r="V52" i="143" s="1"/>
  <c r="V54" i="143" s="1"/>
  <c r="V57" i="143" s="1"/>
  <c r="V60" i="143" s="1"/>
  <c r="F49" i="142"/>
  <c r="F52" i="142" s="1"/>
  <c r="F54" i="142" s="1"/>
  <c r="F57" i="142" s="1"/>
  <c r="F60" i="142" s="1"/>
  <c r="N49" i="142"/>
  <c r="N52" i="142" s="1"/>
  <c r="N54" i="142" s="1"/>
  <c r="N57" i="142" s="1"/>
  <c r="N60" i="142" s="1"/>
  <c r="V49" i="142"/>
  <c r="V52" i="142" s="1"/>
  <c r="V54" i="142" s="1"/>
  <c r="V57" i="142" s="1"/>
  <c r="V60" i="142" s="1"/>
  <c r="G49" i="141"/>
  <c r="G52" i="141" s="1"/>
  <c r="G54" i="141" s="1"/>
  <c r="G57" i="141" s="1"/>
  <c r="G60" i="141" s="1"/>
  <c r="O49" i="141"/>
  <c r="O52" i="141" s="1"/>
  <c r="O54" i="141" s="1"/>
  <c r="O57" i="141" s="1"/>
  <c r="O60" i="141" s="1"/>
  <c r="W49" i="141"/>
  <c r="W52" i="141" s="1"/>
  <c r="W54" i="141" s="1"/>
  <c r="W57" i="141" s="1"/>
  <c r="W60" i="141" s="1"/>
  <c r="J49" i="140"/>
  <c r="J52" i="140" s="1"/>
  <c r="J54" i="140" s="1"/>
  <c r="J57" i="140" s="1"/>
  <c r="J60" i="140" s="1"/>
  <c r="R49" i="140"/>
  <c r="R52" i="140" s="1"/>
  <c r="R54" i="140" s="1"/>
  <c r="R57" i="140" s="1"/>
  <c r="R60" i="140" s="1"/>
  <c r="M49" i="119"/>
  <c r="M52" i="119" s="1"/>
  <c r="M54" i="119" s="1"/>
  <c r="M57" i="119" s="1"/>
  <c r="M60" i="119" s="1"/>
  <c r="J49" i="111"/>
  <c r="J52" i="111" s="1"/>
  <c r="J54" i="111" s="1"/>
  <c r="J57" i="111" s="1"/>
  <c r="J60" i="111" s="1"/>
  <c r="R49" i="111"/>
  <c r="R52" i="111" s="1"/>
  <c r="R54" i="111" s="1"/>
  <c r="R57" i="111" s="1"/>
  <c r="R60" i="111" s="1"/>
  <c r="I49" i="179"/>
  <c r="I52" i="179" s="1"/>
  <c r="I54" i="179" s="1"/>
  <c r="I57" i="179" s="1"/>
  <c r="I60" i="179" s="1"/>
  <c r="Q49" i="179"/>
  <c r="Q52" i="179" s="1"/>
  <c r="Q54" i="179" s="1"/>
  <c r="Q57" i="179" s="1"/>
  <c r="Q60" i="179" s="1"/>
  <c r="Y49" i="179"/>
  <c r="Y52" i="179" s="1"/>
  <c r="Y54" i="179" s="1"/>
  <c r="Y57" i="179" s="1"/>
  <c r="Y60" i="179" s="1"/>
  <c r="G49" i="163"/>
  <c r="G52" i="163" s="1"/>
  <c r="G54" i="163" s="1"/>
  <c r="G57" i="163" s="1"/>
  <c r="G60" i="163" s="1"/>
  <c r="O49" i="163"/>
  <c r="O52" i="163" s="1"/>
  <c r="O54" i="163" s="1"/>
  <c r="O57" i="163" s="1"/>
  <c r="O60" i="163" s="1"/>
  <c r="W49" i="163"/>
  <c r="W52" i="163" s="1"/>
  <c r="W54" i="163" s="1"/>
  <c r="W57" i="163" s="1"/>
  <c r="W60" i="163" s="1"/>
  <c r="I49" i="161"/>
  <c r="I52" i="161" s="1"/>
  <c r="I54" i="161" s="1"/>
  <c r="I57" i="161" s="1"/>
  <c r="I60" i="161" s="1"/>
  <c r="Q49" i="161"/>
  <c r="Q52" i="161" s="1"/>
  <c r="Q54" i="161" s="1"/>
  <c r="Q57" i="161" s="1"/>
  <c r="Q60" i="161" s="1"/>
  <c r="Y49" i="161"/>
  <c r="Y52" i="161" s="1"/>
  <c r="Y54" i="161" s="1"/>
  <c r="Y57" i="161" s="1"/>
  <c r="Y60" i="161" s="1"/>
  <c r="I49" i="147"/>
  <c r="I52" i="147" s="1"/>
  <c r="I54" i="147" s="1"/>
  <c r="I57" i="147" s="1"/>
  <c r="I60" i="147" s="1"/>
  <c r="Q49" i="147"/>
  <c r="Q52" i="147" s="1"/>
  <c r="Q54" i="147" s="1"/>
  <c r="Q57" i="147" s="1"/>
  <c r="Q60" i="147" s="1"/>
  <c r="Y49" i="147"/>
  <c r="Y52" i="147" s="1"/>
  <c r="Y54" i="147" s="1"/>
  <c r="Y57" i="147" s="1"/>
  <c r="Y60" i="147" s="1"/>
  <c r="Z49" i="124"/>
  <c r="X52" i="124"/>
  <c r="D49" i="192"/>
  <c r="D52" i="192" s="1"/>
  <c r="D54" i="192" s="1"/>
  <c r="D57" i="192" s="1"/>
  <c r="D60" i="192" s="1"/>
  <c r="L49" i="192"/>
  <c r="L52" i="192" s="1"/>
  <c r="L54" i="192" s="1"/>
  <c r="L57" i="192" s="1"/>
  <c r="L60" i="192" s="1"/>
  <c r="T49" i="192"/>
  <c r="T52" i="192" s="1"/>
  <c r="T54" i="192" s="1"/>
  <c r="T57" i="192" s="1"/>
  <c r="T60" i="192" s="1"/>
  <c r="F49" i="190"/>
  <c r="F52" i="190" s="1"/>
  <c r="F54" i="190" s="1"/>
  <c r="F57" i="190" s="1"/>
  <c r="F60" i="190" s="1"/>
  <c r="N49" i="190"/>
  <c r="N52" i="190" s="1"/>
  <c r="N54" i="190" s="1"/>
  <c r="N57" i="190" s="1"/>
  <c r="N60" i="190" s="1"/>
  <c r="V49" i="190"/>
  <c r="V52" i="190" s="1"/>
  <c r="V54" i="190" s="1"/>
  <c r="V57" i="190" s="1"/>
  <c r="V60" i="190" s="1"/>
  <c r="G49" i="189"/>
  <c r="G52" i="189" s="1"/>
  <c r="G54" i="189" s="1"/>
  <c r="G57" i="189" s="1"/>
  <c r="G60" i="189" s="1"/>
  <c r="O49" i="189"/>
  <c r="O52" i="189" s="1"/>
  <c r="O54" i="189" s="1"/>
  <c r="O57" i="189" s="1"/>
  <c r="O60" i="189" s="1"/>
  <c r="W49" i="189"/>
  <c r="W52" i="189" s="1"/>
  <c r="W54" i="189" s="1"/>
  <c r="W57" i="189" s="1"/>
  <c r="W60" i="189" s="1"/>
  <c r="D49" i="184"/>
  <c r="D52" i="184" s="1"/>
  <c r="D54" i="184" s="1"/>
  <c r="D57" i="184" s="1"/>
  <c r="D60" i="184" s="1"/>
  <c r="L49" i="184"/>
  <c r="L52" i="184" s="1"/>
  <c r="L54" i="184" s="1"/>
  <c r="L57" i="184" s="1"/>
  <c r="L60" i="184" s="1"/>
  <c r="T49" i="184"/>
  <c r="T52" i="184" s="1"/>
  <c r="T54" i="184" s="1"/>
  <c r="T57" i="184" s="1"/>
  <c r="T60" i="184" s="1"/>
  <c r="F49" i="182"/>
  <c r="F52" i="182" s="1"/>
  <c r="F54" i="182" s="1"/>
  <c r="F57" i="182" s="1"/>
  <c r="F60" i="182" s="1"/>
  <c r="N49" i="182"/>
  <c r="N52" i="182" s="1"/>
  <c r="N54" i="182" s="1"/>
  <c r="N57" i="182" s="1"/>
  <c r="N60" i="182" s="1"/>
  <c r="V49" i="182"/>
  <c r="V52" i="182" s="1"/>
  <c r="V54" i="182" s="1"/>
  <c r="V57" i="182" s="1"/>
  <c r="V60" i="182" s="1"/>
  <c r="G49" i="181"/>
  <c r="G52" i="181" s="1"/>
  <c r="G54" i="181" s="1"/>
  <c r="G57" i="181" s="1"/>
  <c r="G60" i="181" s="1"/>
  <c r="O49" i="181"/>
  <c r="O52" i="181" s="1"/>
  <c r="O54" i="181" s="1"/>
  <c r="O57" i="181" s="1"/>
  <c r="O60" i="181" s="1"/>
  <c r="W49" i="181"/>
  <c r="W52" i="181" s="1"/>
  <c r="W54" i="181" s="1"/>
  <c r="W57" i="181" s="1"/>
  <c r="W60" i="181" s="1"/>
  <c r="I49" i="173"/>
  <c r="I52" i="173" s="1"/>
  <c r="I54" i="173" s="1"/>
  <c r="I57" i="173" s="1"/>
  <c r="I60" i="173" s="1"/>
  <c r="Q49" i="173"/>
  <c r="Q52" i="173" s="1"/>
  <c r="Q54" i="173" s="1"/>
  <c r="Q57" i="173" s="1"/>
  <c r="Q60" i="173" s="1"/>
  <c r="Y49" i="173"/>
  <c r="Y52" i="173" s="1"/>
  <c r="Y54" i="173" s="1"/>
  <c r="Y57" i="173" s="1"/>
  <c r="Y60" i="173" s="1"/>
  <c r="AA49" i="171"/>
  <c r="AA52" i="171" s="1"/>
  <c r="AA54" i="171" s="1"/>
  <c r="AA57" i="171" s="1"/>
  <c r="AA60" i="171" s="1"/>
  <c r="Y49" i="169"/>
  <c r="Y52" i="169" s="1"/>
  <c r="Y54" i="169" s="1"/>
  <c r="Y57" i="169" s="1"/>
  <c r="Y60" i="169" s="1"/>
  <c r="Z48" i="163"/>
  <c r="H49" i="158"/>
  <c r="H52" i="158" s="1"/>
  <c r="H54" i="158" s="1"/>
  <c r="H57" i="158" s="1"/>
  <c r="H60" i="158" s="1"/>
  <c r="P49" i="158"/>
  <c r="P52" i="158" s="1"/>
  <c r="P54" i="158" s="1"/>
  <c r="P57" i="158" s="1"/>
  <c r="P60" i="158" s="1"/>
  <c r="Z48" i="158"/>
  <c r="X49" i="157"/>
  <c r="D49" i="152"/>
  <c r="D52" i="152" s="1"/>
  <c r="D54" i="152" s="1"/>
  <c r="D57" i="152" s="1"/>
  <c r="D60" i="152" s="1"/>
  <c r="L49" i="152"/>
  <c r="L52" i="152" s="1"/>
  <c r="L54" i="152" s="1"/>
  <c r="L57" i="152" s="1"/>
  <c r="L60" i="152" s="1"/>
  <c r="T49" i="152"/>
  <c r="T52" i="152" s="1"/>
  <c r="T54" i="152" s="1"/>
  <c r="T57" i="152" s="1"/>
  <c r="T60" i="152" s="1"/>
  <c r="F49" i="150"/>
  <c r="F52" i="150" s="1"/>
  <c r="F54" i="150" s="1"/>
  <c r="F57" i="150" s="1"/>
  <c r="F60" i="150" s="1"/>
  <c r="N49" i="150"/>
  <c r="N52" i="150" s="1"/>
  <c r="N54" i="150" s="1"/>
  <c r="N57" i="150" s="1"/>
  <c r="N60" i="150" s="1"/>
  <c r="V49" i="150"/>
  <c r="V52" i="150" s="1"/>
  <c r="V54" i="150" s="1"/>
  <c r="V57" i="150" s="1"/>
  <c r="V60" i="150" s="1"/>
  <c r="G49" i="149"/>
  <c r="G52" i="149" s="1"/>
  <c r="G54" i="149" s="1"/>
  <c r="G57" i="149" s="1"/>
  <c r="G60" i="149" s="1"/>
  <c r="O49" i="149"/>
  <c r="O52" i="149" s="1"/>
  <c r="O54" i="149" s="1"/>
  <c r="O57" i="149" s="1"/>
  <c r="O60" i="149" s="1"/>
  <c r="W49" i="149"/>
  <c r="W52" i="149" s="1"/>
  <c r="W54" i="149" s="1"/>
  <c r="W57" i="149" s="1"/>
  <c r="W60" i="149" s="1"/>
  <c r="H49" i="144"/>
  <c r="H52" i="144" s="1"/>
  <c r="H54" i="144" s="1"/>
  <c r="H57" i="144" s="1"/>
  <c r="H60" i="144" s="1"/>
  <c r="P49" i="144"/>
  <c r="P52" i="144" s="1"/>
  <c r="P54" i="144" s="1"/>
  <c r="P57" i="144" s="1"/>
  <c r="P60" i="144" s="1"/>
  <c r="Z48" i="144"/>
  <c r="AA49" i="141"/>
  <c r="AA52" i="141" s="1"/>
  <c r="AA54" i="141" s="1"/>
  <c r="AA57" i="141" s="1"/>
  <c r="AA60" i="141" s="1"/>
  <c r="Y49" i="124"/>
  <c r="Y52" i="124" s="1"/>
  <c r="Y54" i="124" s="1"/>
  <c r="Y57" i="124" s="1"/>
  <c r="Y60" i="124" s="1"/>
  <c r="Z33" i="124"/>
  <c r="I49" i="200"/>
  <c r="I52" i="200" s="1"/>
  <c r="I54" i="200" s="1"/>
  <c r="I57" i="200" s="1"/>
  <c r="I60" i="200" s="1"/>
  <c r="Q49" i="200"/>
  <c r="Q52" i="200" s="1"/>
  <c r="Q54" i="200" s="1"/>
  <c r="Q57" i="200" s="1"/>
  <c r="Q60" i="200" s="1"/>
  <c r="Y49" i="200"/>
  <c r="Y52" i="200" s="1"/>
  <c r="Y54" i="200" s="1"/>
  <c r="Y57" i="200" s="1"/>
  <c r="Y60" i="200" s="1"/>
  <c r="G49" i="197"/>
  <c r="G52" i="197" s="1"/>
  <c r="G54" i="197" s="1"/>
  <c r="G57" i="197" s="1"/>
  <c r="G60" i="197" s="1"/>
  <c r="O49" i="197"/>
  <c r="O52" i="197" s="1"/>
  <c r="O54" i="197" s="1"/>
  <c r="O57" i="197" s="1"/>
  <c r="O60" i="197" s="1"/>
  <c r="AA49" i="193"/>
  <c r="AA52" i="193" s="1"/>
  <c r="AA54" i="193" s="1"/>
  <c r="AA57" i="193" s="1"/>
  <c r="AA60" i="193" s="1"/>
  <c r="Z48" i="189"/>
  <c r="AA49" i="186"/>
  <c r="AA52" i="186" s="1"/>
  <c r="AA54" i="186" s="1"/>
  <c r="AA57" i="186" s="1"/>
  <c r="AA60" i="186" s="1"/>
  <c r="J49" i="186"/>
  <c r="J52" i="186" s="1"/>
  <c r="J54" i="186" s="1"/>
  <c r="J57" i="186" s="1"/>
  <c r="J60" i="186" s="1"/>
  <c r="R49" i="186"/>
  <c r="R52" i="186" s="1"/>
  <c r="R54" i="186" s="1"/>
  <c r="R57" i="186" s="1"/>
  <c r="R60" i="186" s="1"/>
  <c r="C49" i="185"/>
  <c r="C52" i="185" s="1"/>
  <c r="C54" i="185" s="1"/>
  <c r="C57" i="185" s="1"/>
  <c r="C60" i="185" s="1"/>
  <c r="K49" i="185"/>
  <c r="K52" i="185" s="1"/>
  <c r="K54" i="185" s="1"/>
  <c r="K57" i="185" s="1"/>
  <c r="K60" i="185" s="1"/>
  <c r="S49" i="185"/>
  <c r="S52" i="185" s="1"/>
  <c r="S54" i="185" s="1"/>
  <c r="S57" i="185" s="1"/>
  <c r="S60" i="185" s="1"/>
  <c r="C49" i="171"/>
  <c r="C52" i="171" s="1"/>
  <c r="C54" i="171" s="1"/>
  <c r="C57" i="171" s="1"/>
  <c r="C60" i="171" s="1"/>
  <c r="K49" i="171"/>
  <c r="K52" i="171" s="1"/>
  <c r="K54" i="171" s="1"/>
  <c r="K57" i="171" s="1"/>
  <c r="K60" i="171" s="1"/>
  <c r="S49" i="171"/>
  <c r="S52" i="171" s="1"/>
  <c r="S54" i="171" s="1"/>
  <c r="S57" i="171" s="1"/>
  <c r="S60" i="171" s="1"/>
  <c r="Z33" i="169"/>
  <c r="I49" i="157"/>
  <c r="I52" i="157" s="1"/>
  <c r="I54" i="157" s="1"/>
  <c r="I57" i="157" s="1"/>
  <c r="I60" i="157" s="1"/>
  <c r="Q49" i="157"/>
  <c r="Q52" i="157" s="1"/>
  <c r="Q54" i="157" s="1"/>
  <c r="Q57" i="157" s="1"/>
  <c r="Q60" i="157" s="1"/>
  <c r="Y49" i="157"/>
  <c r="Y52" i="157" s="1"/>
  <c r="Y54" i="157" s="1"/>
  <c r="Y57" i="157" s="1"/>
  <c r="Y60" i="157" s="1"/>
  <c r="AA49" i="153"/>
  <c r="AA52" i="153" s="1"/>
  <c r="AA54" i="153" s="1"/>
  <c r="AA57" i="153" s="1"/>
  <c r="AA60" i="153" s="1"/>
  <c r="E49" i="151"/>
  <c r="E52" i="151" s="1"/>
  <c r="E54" i="151" s="1"/>
  <c r="E57" i="151" s="1"/>
  <c r="E60" i="151" s="1"/>
  <c r="M49" i="151"/>
  <c r="M52" i="151" s="1"/>
  <c r="M54" i="151" s="1"/>
  <c r="M57" i="151" s="1"/>
  <c r="M60" i="151" s="1"/>
  <c r="U49" i="151"/>
  <c r="U52" i="151" s="1"/>
  <c r="U54" i="151" s="1"/>
  <c r="U57" i="151" s="1"/>
  <c r="U60" i="151" s="1"/>
  <c r="Z33" i="143"/>
  <c r="I49" i="143"/>
  <c r="I52" i="143" s="1"/>
  <c r="I54" i="143" s="1"/>
  <c r="I57" i="143" s="1"/>
  <c r="I60" i="143" s="1"/>
  <c r="Q49" i="143"/>
  <c r="Q52" i="143" s="1"/>
  <c r="Q54" i="143" s="1"/>
  <c r="Q57" i="143" s="1"/>
  <c r="Q60" i="143" s="1"/>
  <c r="Y49" i="143"/>
  <c r="Y52" i="143" s="1"/>
  <c r="Y54" i="143" s="1"/>
  <c r="Y57" i="143" s="1"/>
  <c r="Y60" i="143" s="1"/>
  <c r="J49" i="142"/>
  <c r="J52" i="142" s="1"/>
  <c r="J54" i="142" s="1"/>
  <c r="J57" i="142" s="1"/>
  <c r="J60" i="142" s="1"/>
  <c r="R49" i="142"/>
  <c r="R52" i="142" s="1"/>
  <c r="R54" i="142" s="1"/>
  <c r="R57" i="142" s="1"/>
  <c r="R60" i="142" s="1"/>
  <c r="C49" i="141"/>
  <c r="C52" i="141" s="1"/>
  <c r="C54" i="141" s="1"/>
  <c r="C57" i="141" s="1"/>
  <c r="C60" i="141" s="1"/>
  <c r="K49" i="141"/>
  <c r="K52" i="141" s="1"/>
  <c r="K54" i="141" s="1"/>
  <c r="K57" i="141" s="1"/>
  <c r="K60" i="141" s="1"/>
  <c r="S49" i="141"/>
  <c r="S52" i="141" s="1"/>
  <c r="S54" i="141" s="1"/>
  <c r="S57" i="141" s="1"/>
  <c r="S60" i="141" s="1"/>
  <c r="Z49" i="114"/>
  <c r="Y52" i="114"/>
  <c r="Y54" i="114" s="1"/>
  <c r="Y57" i="114" s="1"/>
  <c r="Y60" i="114" s="1"/>
  <c r="Z48" i="198"/>
  <c r="Z48" i="197"/>
  <c r="H49" i="196"/>
  <c r="H52" i="196" s="1"/>
  <c r="H54" i="196" s="1"/>
  <c r="H57" i="196" s="1"/>
  <c r="H60" i="196" s="1"/>
  <c r="P49" i="196"/>
  <c r="P52" i="196" s="1"/>
  <c r="P54" i="196" s="1"/>
  <c r="P57" i="196" s="1"/>
  <c r="P60" i="196" s="1"/>
  <c r="Z48" i="196"/>
  <c r="J49" i="194"/>
  <c r="J52" i="194" s="1"/>
  <c r="J54" i="194" s="1"/>
  <c r="J57" i="194" s="1"/>
  <c r="J60" i="194" s="1"/>
  <c r="R49" i="194"/>
  <c r="R52" i="194" s="1"/>
  <c r="R54" i="194" s="1"/>
  <c r="R57" i="194" s="1"/>
  <c r="R60" i="194" s="1"/>
  <c r="C49" i="193"/>
  <c r="C52" i="193" s="1"/>
  <c r="C54" i="193" s="1"/>
  <c r="C57" i="193" s="1"/>
  <c r="C60" i="193" s="1"/>
  <c r="K49" i="193"/>
  <c r="K52" i="193" s="1"/>
  <c r="K54" i="193" s="1"/>
  <c r="K57" i="193" s="1"/>
  <c r="K60" i="193" s="1"/>
  <c r="S49" i="193"/>
  <c r="S52" i="193" s="1"/>
  <c r="S54" i="193" s="1"/>
  <c r="S57" i="193" s="1"/>
  <c r="S60" i="193" s="1"/>
  <c r="D49" i="180"/>
  <c r="D52" i="180" s="1"/>
  <c r="D54" i="180" s="1"/>
  <c r="D57" i="180" s="1"/>
  <c r="D60" i="180" s="1"/>
  <c r="L49" i="180"/>
  <c r="L52" i="180" s="1"/>
  <c r="L54" i="180" s="1"/>
  <c r="L57" i="180" s="1"/>
  <c r="L60" i="180" s="1"/>
  <c r="T49" i="180"/>
  <c r="T52" i="180" s="1"/>
  <c r="T54" i="180" s="1"/>
  <c r="T57" i="180" s="1"/>
  <c r="T60" i="180" s="1"/>
  <c r="F49" i="178"/>
  <c r="F52" i="178" s="1"/>
  <c r="F54" i="178" s="1"/>
  <c r="F57" i="178" s="1"/>
  <c r="F60" i="178" s="1"/>
  <c r="N49" i="178"/>
  <c r="N52" i="178" s="1"/>
  <c r="N54" i="178" s="1"/>
  <c r="N57" i="178" s="1"/>
  <c r="N60" i="178" s="1"/>
  <c r="V49" i="178"/>
  <c r="V52" i="178" s="1"/>
  <c r="V54" i="178" s="1"/>
  <c r="V57" i="178" s="1"/>
  <c r="V60" i="178" s="1"/>
  <c r="G49" i="177"/>
  <c r="G52" i="177" s="1"/>
  <c r="G54" i="177" s="1"/>
  <c r="G57" i="177" s="1"/>
  <c r="G60" i="177" s="1"/>
  <c r="O49" i="177"/>
  <c r="O52" i="177" s="1"/>
  <c r="O54" i="177" s="1"/>
  <c r="O57" i="177" s="1"/>
  <c r="O60" i="177" s="1"/>
  <c r="W49" i="177"/>
  <c r="W52" i="177" s="1"/>
  <c r="W54" i="177" s="1"/>
  <c r="W57" i="177" s="1"/>
  <c r="W60" i="177" s="1"/>
  <c r="AA49" i="163"/>
  <c r="AA52" i="163" s="1"/>
  <c r="AA54" i="163" s="1"/>
  <c r="AA57" i="163" s="1"/>
  <c r="AA60" i="163" s="1"/>
  <c r="D49" i="162"/>
  <c r="D52" i="162" s="1"/>
  <c r="D54" i="162" s="1"/>
  <c r="D57" i="162" s="1"/>
  <c r="D60" i="162" s="1"/>
  <c r="L49" i="162"/>
  <c r="L52" i="162" s="1"/>
  <c r="L54" i="162" s="1"/>
  <c r="L57" i="162" s="1"/>
  <c r="L60" i="162" s="1"/>
  <c r="T49" i="162"/>
  <c r="T52" i="162" s="1"/>
  <c r="T54" i="162" s="1"/>
  <c r="T57" i="162" s="1"/>
  <c r="T60" i="162" s="1"/>
  <c r="F49" i="160"/>
  <c r="F52" i="160" s="1"/>
  <c r="F54" i="160" s="1"/>
  <c r="F57" i="160" s="1"/>
  <c r="F60" i="160" s="1"/>
  <c r="N49" i="160"/>
  <c r="N52" i="160" s="1"/>
  <c r="N54" i="160" s="1"/>
  <c r="N57" i="160" s="1"/>
  <c r="N60" i="160" s="1"/>
  <c r="V49" i="160"/>
  <c r="V52" i="160" s="1"/>
  <c r="V54" i="160" s="1"/>
  <c r="V57" i="160" s="1"/>
  <c r="V60" i="160" s="1"/>
  <c r="G49" i="159"/>
  <c r="G52" i="159" s="1"/>
  <c r="G54" i="159" s="1"/>
  <c r="G57" i="159" s="1"/>
  <c r="G60" i="159" s="1"/>
  <c r="O49" i="159"/>
  <c r="O52" i="159" s="1"/>
  <c r="O54" i="159" s="1"/>
  <c r="O57" i="159" s="1"/>
  <c r="O60" i="159" s="1"/>
  <c r="W49" i="159"/>
  <c r="W52" i="159" s="1"/>
  <c r="W54" i="159" s="1"/>
  <c r="W57" i="159" s="1"/>
  <c r="W60" i="159" s="1"/>
  <c r="C49" i="153"/>
  <c r="C52" i="153" s="1"/>
  <c r="C54" i="153" s="1"/>
  <c r="C57" i="153" s="1"/>
  <c r="C60" i="153" s="1"/>
  <c r="K49" i="153"/>
  <c r="K52" i="153" s="1"/>
  <c r="K54" i="153" s="1"/>
  <c r="K57" i="153" s="1"/>
  <c r="K60" i="153" s="1"/>
  <c r="S49" i="153"/>
  <c r="S52" i="153" s="1"/>
  <c r="S54" i="153" s="1"/>
  <c r="S57" i="153" s="1"/>
  <c r="S60" i="153" s="1"/>
  <c r="U49" i="147"/>
  <c r="U52" i="147" s="1"/>
  <c r="U54" i="147" s="1"/>
  <c r="U57" i="147" s="1"/>
  <c r="U60" i="147" s="1"/>
  <c r="F49" i="146"/>
  <c r="F52" i="146" s="1"/>
  <c r="F54" i="146" s="1"/>
  <c r="F57" i="146" s="1"/>
  <c r="F60" i="146" s="1"/>
  <c r="N49" i="146"/>
  <c r="N52" i="146" s="1"/>
  <c r="N54" i="146" s="1"/>
  <c r="N57" i="146" s="1"/>
  <c r="N60" i="146" s="1"/>
  <c r="V49" i="146"/>
  <c r="V52" i="146" s="1"/>
  <c r="V54" i="146" s="1"/>
  <c r="V57" i="146" s="1"/>
  <c r="V60" i="146" s="1"/>
  <c r="G49" i="145"/>
  <c r="G52" i="145" s="1"/>
  <c r="G54" i="145" s="1"/>
  <c r="G57" i="145" s="1"/>
  <c r="G60" i="145" s="1"/>
  <c r="O49" i="145"/>
  <c r="O52" i="145" s="1"/>
  <c r="O54" i="145" s="1"/>
  <c r="O57" i="145" s="1"/>
  <c r="O60" i="145" s="1"/>
  <c r="W49" i="145"/>
  <c r="W52" i="145" s="1"/>
  <c r="W54" i="145" s="1"/>
  <c r="W57" i="145" s="1"/>
  <c r="W60" i="145" s="1"/>
  <c r="C49" i="143"/>
  <c r="C52" i="143" s="1"/>
  <c r="C54" i="143" s="1"/>
  <c r="C57" i="143" s="1"/>
  <c r="C60" i="143" s="1"/>
  <c r="K49" i="143"/>
  <c r="K52" i="143" s="1"/>
  <c r="K54" i="143" s="1"/>
  <c r="K57" i="143" s="1"/>
  <c r="K60" i="143" s="1"/>
  <c r="S49" i="143"/>
  <c r="S52" i="143" s="1"/>
  <c r="S54" i="143" s="1"/>
  <c r="S57" i="143" s="1"/>
  <c r="S60" i="143" s="1"/>
  <c r="AA49" i="143"/>
  <c r="AA52" i="143" s="1"/>
  <c r="AA54" i="143" s="1"/>
  <c r="AA57" i="143" s="1"/>
  <c r="AA60" i="143" s="1"/>
  <c r="F49" i="187"/>
  <c r="F52" i="187" s="1"/>
  <c r="F54" i="187" s="1"/>
  <c r="F57" i="187" s="1"/>
  <c r="F60" i="187" s="1"/>
  <c r="N49" i="187"/>
  <c r="N52" i="187" s="1"/>
  <c r="N54" i="187" s="1"/>
  <c r="N57" i="187" s="1"/>
  <c r="N60" i="187" s="1"/>
  <c r="V49" i="187"/>
  <c r="V52" i="187" s="1"/>
  <c r="V54" i="187" s="1"/>
  <c r="V57" i="187" s="1"/>
  <c r="V60" i="187" s="1"/>
  <c r="AA49" i="181"/>
  <c r="AA52" i="181" s="1"/>
  <c r="AA54" i="181" s="1"/>
  <c r="AA57" i="181" s="1"/>
  <c r="AA60" i="181" s="1"/>
  <c r="Z48" i="177"/>
  <c r="H49" i="174"/>
  <c r="H52" i="174" s="1"/>
  <c r="H54" i="174" s="1"/>
  <c r="H57" i="174" s="1"/>
  <c r="H60" i="174" s="1"/>
  <c r="P49" i="174"/>
  <c r="P52" i="174" s="1"/>
  <c r="P54" i="174" s="1"/>
  <c r="P57" i="174" s="1"/>
  <c r="P60" i="174" s="1"/>
  <c r="H49" i="166"/>
  <c r="H52" i="166" s="1"/>
  <c r="H54" i="166" s="1"/>
  <c r="H57" i="166" s="1"/>
  <c r="H60" i="166" s="1"/>
  <c r="P49" i="166"/>
  <c r="P52" i="166" s="1"/>
  <c r="P54" i="166" s="1"/>
  <c r="P57" i="166" s="1"/>
  <c r="P60" i="166" s="1"/>
  <c r="Z48" i="166"/>
  <c r="J49" i="164"/>
  <c r="J52" i="164" s="1"/>
  <c r="J54" i="164" s="1"/>
  <c r="J57" i="164" s="1"/>
  <c r="J60" i="164" s="1"/>
  <c r="R49" i="164"/>
  <c r="R52" i="164" s="1"/>
  <c r="R54" i="164" s="1"/>
  <c r="R57" i="164" s="1"/>
  <c r="R60" i="164" s="1"/>
  <c r="C49" i="163"/>
  <c r="C52" i="163" s="1"/>
  <c r="C54" i="163" s="1"/>
  <c r="C57" i="163" s="1"/>
  <c r="C60" i="163" s="1"/>
  <c r="K49" i="163"/>
  <c r="K52" i="163" s="1"/>
  <c r="K54" i="163" s="1"/>
  <c r="K57" i="163" s="1"/>
  <c r="K60" i="163" s="1"/>
  <c r="S49" i="163"/>
  <c r="S52" i="163" s="1"/>
  <c r="S54" i="163" s="1"/>
  <c r="S57" i="163" s="1"/>
  <c r="S60" i="163" s="1"/>
  <c r="E49" i="161"/>
  <c r="E52" i="161" s="1"/>
  <c r="E54" i="161" s="1"/>
  <c r="E57" i="161" s="1"/>
  <c r="E60" i="161" s="1"/>
  <c r="M49" i="161"/>
  <c r="M52" i="161" s="1"/>
  <c r="M54" i="161" s="1"/>
  <c r="M57" i="161" s="1"/>
  <c r="M60" i="161" s="1"/>
  <c r="U49" i="161"/>
  <c r="U52" i="161" s="1"/>
  <c r="U54" i="161" s="1"/>
  <c r="U57" i="161" s="1"/>
  <c r="U60" i="161" s="1"/>
  <c r="Z48" i="159"/>
  <c r="E49" i="141"/>
  <c r="E52" i="141" s="1"/>
  <c r="E54" i="141" s="1"/>
  <c r="E57" i="141" s="1"/>
  <c r="E60" i="141" s="1"/>
  <c r="M49" i="141"/>
  <c r="M52" i="141" s="1"/>
  <c r="M54" i="141" s="1"/>
  <c r="M57" i="141" s="1"/>
  <c r="M60" i="141" s="1"/>
  <c r="U49" i="141"/>
  <c r="U52" i="141" s="1"/>
  <c r="U54" i="141" s="1"/>
  <c r="U57" i="141" s="1"/>
  <c r="U60" i="141" s="1"/>
  <c r="Z49" i="140"/>
  <c r="X52" i="140"/>
  <c r="Z52" i="140" s="1"/>
  <c r="AA49" i="198"/>
  <c r="AA52" i="198" s="1"/>
  <c r="AA54" i="198" s="1"/>
  <c r="AA57" i="198" s="1"/>
  <c r="AA60" i="198" s="1"/>
  <c r="C49" i="181"/>
  <c r="C52" i="181" s="1"/>
  <c r="C54" i="181" s="1"/>
  <c r="C57" i="181" s="1"/>
  <c r="C60" i="181" s="1"/>
  <c r="K49" i="181"/>
  <c r="K52" i="181" s="1"/>
  <c r="K54" i="181" s="1"/>
  <c r="K57" i="181" s="1"/>
  <c r="K60" i="181" s="1"/>
  <c r="S49" i="181"/>
  <c r="S52" i="181" s="1"/>
  <c r="S54" i="181" s="1"/>
  <c r="S57" i="181" s="1"/>
  <c r="S60" i="181" s="1"/>
  <c r="J49" i="172"/>
  <c r="J52" i="172" s="1"/>
  <c r="J54" i="172" s="1"/>
  <c r="J57" i="172" s="1"/>
  <c r="J60" i="172" s="1"/>
  <c r="R49" i="172"/>
  <c r="R52" i="172" s="1"/>
  <c r="R54" i="172" s="1"/>
  <c r="R57" i="172" s="1"/>
  <c r="R60" i="172" s="1"/>
  <c r="D49" i="170"/>
  <c r="D52" i="170" s="1"/>
  <c r="D54" i="170" s="1"/>
  <c r="D57" i="170" s="1"/>
  <c r="D60" i="170" s="1"/>
  <c r="L49" i="170"/>
  <c r="L52" i="170" s="1"/>
  <c r="L54" i="170" s="1"/>
  <c r="L57" i="170" s="1"/>
  <c r="L60" i="170" s="1"/>
  <c r="T49" i="170"/>
  <c r="T52" i="170" s="1"/>
  <c r="T54" i="170" s="1"/>
  <c r="T57" i="170" s="1"/>
  <c r="T60" i="170" s="1"/>
  <c r="D49" i="158"/>
  <c r="D52" i="158" s="1"/>
  <c r="D54" i="158" s="1"/>
  <c r="D57" i="158" s="1"/>
  <c r="D60" i="158" s="1"/>
  <c r="L49" i="158"/>
  <c r="L52" i="158" s="1"/>
  <c r="L54" i="158" s="1"/>
  <c r="L57" i="158" s="1"/>
  <c r="L60" i="158" s="1"/>
  <c r="T49" i="158"/>
  <c r="T52" i="158" s="1"/>
  <c r="T54" i="158" s="1"/>
  <c r="T57" i="158" s="1"/>
  <c r="T60" i="158" s="1"/>
  <c r="AA49" i="154"/>
  <c r="AA52" i="154" s="1"/>
  <c r="AA54" i="154" s="1"/>
  <c r="AA57" i="154" s="1"/>
  <c r="AA60" i="154" s="1"/>
  <c r="Z48" i="152"/>
  <c r="I49" i="151"/>
  <c r="I52" i="151" s="1"/>
  <c r="I54" i="151" s="1"/>
  <c r="I57" i="151" s="1"/>
  <c r="I60" i="151" s="1"/>
  <c r="Q49" i="151"/>
  <c r="Q52" i="151" s="1"/>
  <c r="Q54" i="151" s="1"/>
  <c r="Q57" i="151" s="1"/>
  <c r="Q60" i="151" s="1"/>
  <c r="Y49" i="151"/>
  <c r="Y52" i="151" s="1"/>
  <c r="Y54" i="151" s="1"/>
  <c r="Y57" i="151" s="1"/>
  <c r="Y60" i="151" s="1"/>
  <c r="Z48" i="151"/>
  <c r="AA49" i="150"/>
  <c r="AA52" i="150" s="1"/>
  <c r="AA54" i="150" s="1"/>
  <c r="AA57" i="150" s="1"/>
  <c r="AA60" i="150" s="1"/>
  <c r="G49" i="147"/>
  <c r="G52" i="147" s="1"/>
  <c r="G54" i="147" s="1"/>
  <c r="G57" i="147" s="1"/>
  <c r="G60" i="147" s="1"/>
  <c r="O49" i="147"/>
  <c r="O52" i="147" s="1"/>
  <c r="O54" i="147" s="1"/>
  <c r="O57" i="147" s="1"/>
  <c r="O60" i="147" s="1"/>
  <c r="W49" i="147"/>
  <c r="W52" i="147" s="1"/>
  <c r="W54" i="147" s="1"/>
  <c r="W57" i="147" s="1"/>
  <c r="W60" i="147" s="1"/>
  <c r="Z48" i="145"/>
  <c r="D49" i="144"/>
  <c r="D52" i="144" s="1"/>
  <c r="D54" i="144" s="1"/>
  <c r="D57" i="144" s="1"/>
  <c r="D60" i="144" s="1"/>
  <c r="L49" i="144"/>
  <c r="L52" i="144" s="1"/>
  <c r="L54" i="144" s="1"/>
  <c r="L57" i="144" s="1"/>
  <c r="L60" i="144" s="1"/>
  <c r="T49" i="144"/>
  <c r="T52" i="144" s="1"/>
  <c r="T54" i="144" s="1"/>
  <c r="T57" i="144" s="1"/>
  <c r="T60" i="144" s="1"/>
  <c r="Z33" i="113"/>
  <c r="Y49" i="113"/>
  <c r="Y52" i="113" s="1"/>
  <c r="Y54" i="113" s="1"/>
  <c r="Y57" i="113" s="1"/>
  <c r="Y60" i="113" s="1"/>
  <c r="F49" i="137"/>
  <c r="F52" i="137" s="1"/>
  <c r="F54" i="137" s="1"/>
  <c r="F57" i="137" s="1"/>
  <c r="F60" i="137" s="1"/>
  <c r="N49" i="137"/>
  <c r="N52" i="137" s="1"/>
  <c r="N54" i="137" s="1"/>
  <c r="N57" i="137" s="1"/>
  <c r="N60" i="137" s="1"/>
  <c r="V49" i="137"/>
  <c r="V52" i="137" s="1"/>
  <c r="V54" i="137" s="1"/>
  <c r="V57" i="137" s="1"/>
  <c r="V60" i="137" s="1"/>
  <c r="E49" i="137"/>
  <c r="E52" i="137" s="1"/>
  <c r="E54" i="137" s="1"/>
  <c r="E57" i="137" s="1"/>
  <c r="E60" i="137" s="1"/>
  <c r="M49" i="137"/>
  <c r="M52" i="137" s="1"/>
  <c r="M54" i="137" s="1"/>
  <c r="M57" i="137" s="1"/>
  <c r="M60" i="137" s="1"/>
  <c r="U49" i="137"/>
  <c r="U52" i="137" s="1"/>
  <c r="U54" i="137" s="1"/>
  <c r="U57" i="137" s="1"/>
  <c r="U60" i="137" s="1"/>
  <c r="F49" i="132"/>
  <c r="F52" i="132" s="1"/>
  <c r="F54" i="132" s="1"/>
  <c r="F57" i="132" s="1"/>
  <c r="F60" i="132" s="1"/>
  <c r="N49" i="132"/>
  <c r="N52" i="132" s="1"/>
  <c r="N54" i="132" s="1"/>
  <c r="N57" i="132" s="1"/>
  <c r="N60" i="132" s="1"/>
  <c r="V49" i="132"/>
  <c r="V52" i="132" s="1"/>
  <c r="V54" i="132" s="1"/>
  <c r="V57" i="132" s="1"/>
  <c r="V60" i="132" s="1"/>
  <c r="AA49" i="128"/>
  <c r="AA52" i="128" s="1"/>
  <c r="AA54" i="128" s="1"/>
  <c r="AA57" i="128" s="1"/>
  <c r="AA60" i="128" s="1"/>
  <c r="J49" i="128"/>
  <c r="J52" i="128" s="1"/>
  <c r="J54" i="128" s="1"/>
  <c r="J57" i="128" s="1"/>
  <c r="J60" i="128" s="1"/>
  <c r="R49" i="128"/>
  <c r="R52" i="128" s="1"/>
  <c r="R54" i="128" s="1"/>
  <c r="R57" i="128" s="1"/>
  <c r="R60" i="128" s="1"/>
  <c r="AA49" i="123"/>
  <c r="AA52" i="123" s="1"/>
  <c r="AA54" i="123" s="1"/>
  <c r="AA57" i="123" s="1"/>
  <c r="AA60" i="123" s="1"/>
  <c r="F49" i="122"/>
  <c r="F52" i="122" s="1"/>
  <c r="F54" i="122" s="1"/>
  <c r="F57" i="122" s="1"/>
  <c r="F60" i="122" s="1"/>
  <c r="N49" i="122"/>
  <c r="N52" i="122" s="1"/>
  <c r="N54" i="122" s="1"/>
  <c r="N57" i="122" s="1"/>
  <c r="N60" i="122" s="1"/>
  <c r="V49" i="122"/>
  <c r="V52" i="122" s="1"/>
  <c r="V54" i="122" s="1"/>
  <c r="V57" i="122" s="1"/>
  <c r="V60" i="122" s="1"/>
  <c r="C49" i="115"/>
  <c r="C52" i="115" s="1"/>
  <c r="C54" i="115" s="1"/>
  <c r="C57" i="115" s="1"/>
  <c r="C60" i="115" s="1"/>
  <c r="K49" i="115"/>
  <c r="K52" i="115" s="1"/>
  <c r="K54" i="115" s="1"/>
  <c r="K57" i="115" s="1"/>
  <c r="K60" i="115" s="1"/>
  <c r="S49" i="115"/>
  <c r="S52" i="115" s="1"/>
  <c r="S54" i="115" s="1"/>
  <c r="S57" i="115" s="1"/>
  <c r="S60" i="115" s="1"/>
  <c r="AA49" i="115"/>
  <c r="AA52" i="115" s="1"/>
  <c r="AA54" i="115" s="1"/>
  <c r="AA57" i="115" s="1"/>
  <c r="AA60" i="115" s="1"/>
  <c r="H49" i="113"/>
  <c r="H52" i="113" s="1"/>
  <c r="H54" i="113" s="1"/>
  <c r="H57" i="113" s="1"/>
  <c r="H60" i="113" s="1"/>
  <c r="P49" i="113"/>
  <c r="P52" i="113" s="1"/>
  <c r="P54" i="113" s="1"/>
  <c r="P57" i="113" s="1"/>
  <c r="P60" i="113" s="1"/>
  <c r="X49" i="113"/>
  <c r="X52" i="113" s="1"/>
  <c r="X54" i="113" s="1"/>
  <c r="F49" i="108"/>
  <c r="F52" i="108" s="1"/>
  <c r="F54" i="108" s="1"/>
  <c r="F57" i="108" s="1"/>
  <c r="F60" i="108" s="1"/>
  <c r="N49" i="108"/>
  <c r="N52" i="108" s="1"/>
  <c r="N54" i="108" s="1"/>
  <c r="N57" i="108" s="1"/>
  <c r="N60" i="108" s="1"/>
  <c r="V49" i="108"/>
  <c r="V52" i="108" s="1"/>
  <c r="V54" i="108" s="1"/>
  <c r="V57" i="108" s="1"/>
  <c r="V60" i="108" s="1"/>
  <c r="D49" i="126"/>
  <c r="D52" i="126" s="1"/>
  <c r="D54" i="126" s="1"/>
  <c r="D57" i="126" s="1"/>
  <c r="D60" i="126" s="1"/>
  <c r="L49" i="126"/>
  <c r="L52" i="126" s="1"/>
  <c r="L54" i="126" s="1"/>
  <c r="L57" i="126" s="1"/>
  <c r="L60" i="126" s="1"/>
  <c r="T49" i="126"/>
  <c r="T52" i="126" s="1"/>
  <c r="T54" i="126" s="1"/>
  <c r="T57" i="126" s="1"/>
  <c r="T60" i="126" s="1"/>
  <c r="F49" i="118"/>
  <c r="F52" i="118" s="1"/>
  <c r="F54" i="118" s="1"/>
  <c r="F57" i="118" s="1"/>
  <c r="F60" i="118" s="1"/>
  <c r="N49" i="118"/>
  <c r="N52" i="118" s="1"/>
  <c r="N54" i="118" s="1"/>
  <c r="N57" i="118" s="1"/>
  <c r="N60" i="118" s="1"/>
  <c r="V49" i="118"/>
  <c r="V52" i="118" s="1"/>
  <c r="V54" i="118" s="1"/>
  <c r="V57" i="118" s="1"/>
  <c r="V60" i="118" s="1"/>
  <c r="Z33" i="114"/>
  <c r="Z48" i="113"/>
  <c r="Z52" i="139"/>
  <c r="X49" i="137"/>
  <c r="G49" i="135"/>
  <c r="G52" i="135" s="1"/>
  <c r="G54" i="135" s="1"/>
  <c r="G57" i="135" s="1"/>
  <c r="G60" i="135" s="1"/>
  <c r="O49" i="135"/>
  <c r="O52" i="135" s="1"/>
  <c r="O54" i="135" s="1"/>
  <c r="O57" i="135" s="1"/>
  <c r="O60" i="135" s="1"/>
  <c r="W49" i="135"/>
  <c r="W52" i="135" s="1"/>
  <c r="W54" i="135" s="1"/>
  <c r="W57" i="135" s="1"/>
  <c r="W60" i="135" s="1"/>
  <c r="C49" i="131"/>
  <c r="C52" i="131" s="1"/>
  <c r="C54" i="131" s="1"/>
  <c r="C57" i="131" s="1"/>
  <c r="C60" i="131" s="1"/>
  <c r="K49" i="131"/>
  <c r="K52" i="131" s="1"/>
  <c r="K54" i="131" s="1"/>
  <c r="K57" i="131" s="1"/>
  <c r="K60" i="131" s="1"/>
  <c r="S49" i="131"/>
  <c r="S52" i="131" s="1"/>
  <c r="S54" i="131" s="1"/>
  <c r="S57" i="131" s="1"/>
  <c r="S60" i="131" s="1"/>
  <c r="AA49" i="131"/>
  <c r="AA52" i="131" s="1"/>
  <c r="AA54" i="131" s="1"/>
  <c r="AA57" i="131" s="1"/>
  <c r="AA60" i="131" s="1"/>
  <c r="H49" i="122"/>
  <c r="H52" i="122" s="1"/>
  <c r="H54" i="122" s="1"/>
  <c r="H57" i="122" s="1"/>
  <c r="H60" i="122" s="1"/>
  <c r="P49" i="122"/>
  <c r="P52" i="122" s="1"/>
  <c r="P54" i="122" s="1"/>
  <c r="P57" i="122" s="1"/>
  <c r="P60" i="122" s="1"/>
  <c r="J49" i="114"/>
  <c r="J52" i="114" s="1"/>
  <c r="J54" i="114" s="1"/>
  <c r="J57" i="114" s="1"/>
  <c r="J60" i="114" s="1"/>
  <c r="R49" i="114"/>
  <c r="R52" i="114" s="1"/>
  <c r="R54" i="114" s="1"/>
  <c r="R57" i="114" s="1"/>
  <c r="R60" i="114" s="1"/>
  <c r="AA49" i="110"/>
  <c r="AA52" i="110" s="1"/>
  <c r="AA54" i="110" s="1"/>
  <c r="AA57" i="110" s="1"/>
  <c r="AA60" i="110" s="1"/>
  <c r="D49" i="109"/>
  <c r="D52" i="109" s="1"/>
  <c r="D54" i="109" s="1"/>
  <c r="D57" i="109" s="1"/>
  <c r="D60" i="109" s="1"/>
  <c r="X49" i="108"/>
  <c r="AA49" i="98"/>
  <c r="AA52" i="98" s="1"/>
  <c r="AA54" i="98" s="1"/>
  <c r="AA57" i="98" s="1"/>
  <c r="AA60" i="98" s="1"/>
  <c r="F49" i="115"/>
  <c r="F52" i="115" s="1"/>
  <c r="F54" i="115" s="1"/>
  <c r="F57" i="115" s="1"/>
  <c r="F60" i="115" s="1"/>
  <c r="N49" i="115"/>
  <c r="N52" i="115" s="1"/>
  <c r="N54" i="115" s="1"/>
  <c r="N57" i="115" s="1"/>
  <c r="N60" i="115" s="1"/>
  <c r="V49" i="115"/>
  <c r="V52" i="115" s="1"/>
  <c r="V54" i="115" s="1"/>
  <c r="V57" i="115" s="1"/>
  <c r="V60" i="115" s="1"/>
  <c r="X49" i="115"/>
  <c r="X52" i="115" s="1"/>
  <c r="D49" i="112"/>
  <c r="D52" i="112" s="1"/>
  <c r="D54" i="112" s="1"/>
  <c r="D57" i="112" s="1"/>
  <c r="D60" i="112" s="1"/>
  <c r="T49" i="112"/>
  <c r="T52" i="112" s="1"/>
  <c r="T54" i="112" s="1"/>
  <c r="T57" i="112" s="1"/>
  <c r="T60" i="112" s="1"/>
  <c r="C49" i="110"/>
  <c r="C52" i="110" s="1"/>
  <c r="C54" i="110" s="1"/>
  <c r="C57" i="110" s="1"/>
  <c r="C60" i="110" s="1"/>
  <c r="K49" i="110"/>
  <c r="K52" i="110" s="1"/>
  <c r="K54" i="110" s="1"/>
  <c r="K57" i="110" s="1"/>
  <c r="K60" i="110" s="1"/>
  <c r="S49" i="110"/>
  <c r="S52" i="110" s="1"/>
  <c r="S54" i="110" s="1"/>
  <c r="S57" i="110" s="1"/>
  <c r="S60" i="110" s="1"/>
  <c r="J49" i="91"/>
  <c r="J52" i="91" s="1"/>
  <c r="J54" i="91" s="1"/>
  <c r="J57" i="91" s="1"/>
  <c r="J60" i="91" s="1"/>
  <c r="R49" i="91"/>
  <c r="R52" i="91" s="1"/>
  <c r="R54" i="91" s="1"/>
  <c r="R57" i="91" s="1"/>
  <c r="R60" i="91" s="1"/>
  <c r="G49" i="86"/>
  <c r="G52" i="86" s="1"/>
  <c r="G54" i="86" s="1"/>
  <c r="G57" i="86" s="1"/>
  <c r="G60" i="86" s="1"/>
  <c r="O49" i="86"/>
  <c r="O52" i="86" s="1"/>
  <c r="O54" i="86" s="1"/>
  <c r="O57" i="86" s="1"/>
  <c r="O60" i="86" s="1"/>
  <c r="W49" i="86"/>
  <c r="W52" i="86" s="1"/>
  <c r="W54" i="86" s="1"/>
  <c r="W57" i="86" s="1"/>
  <c r="W60" i="86" s="1"/>
  <c r="AA49" i="139"/>
  <c r="AA52" i="139" s="1"/>
  <c r="AA54" i="139" s="1"/>
  <c r="AA57" i="139" s="1"/>
  <c r="AA60" i="139" s="1"/>
  <c r="F49" i="136"/>
  <c r="F52" i="136" s="1"/>
  <c r="F54" i="136" s="1"/>
  <c r="F57" i="136" s="1"/>
  <c r="F60" i="136" s="1"/>
  <c r="N49" i="136"/>
  <c r="N52" i="136" s="1"/>
  <c r="N54" i="136" s="1"/>
  <c r="N57" i="136" s="1"/>
  <c r="N60" i="136" s="1"/>
  <c r="V49" i="136"/>
  <c r="V52" i="136" s="1"/>
  <c r="V54" i="136" s="1"/>
  <c r="V57" i="136" s="1"/>
  <c r="V60" i="136" s="1"/>
  <c r="J49" i="132"/>
  <c r="J52" i="132" s="1"/>
  <c r="J54" i="132" s="1"/>
  <c r="J57" i="132" s="1"/>
  <c r="J60" i="132" s="1"/>
  <c r="R49" i="132"/>
  <c r="R52" i="132" s="1"/>
  <c r="R54" i="132" s="1"/>
  <c r="R57" i="132" s="1"/>
  <c r="R60" i="132" s="1"/>
  <c r="AA49" i="127"/>
  <c r="AA52" i="127" s="1"/>
  <c r="AA54" i="127" s="1"/>
  <c r="AA57" i="127" s="1"/>
  <c r="AA60" i="127" s="1"/>
  <c r="Z33" i="125"/>
  <c r="G49" i="123"/>
  <c r="G52" i="123" s="1"/>
  <c r="G54" i="123" s="1"/>
  <c r="G57" i="123" s="1"/>
  <c r="G60" i="123" s="1"/>
  <c r="O49" i="123"/>
  <c r="O52" i="123" s="1"/>
  <c r="O54" i="123" s="1"/>
  <c r="O57" i="123" s="1"/>
  <c r="O60" i="123" s="1"/>
  <c r="W49" i="123"/>
  <c r="W52" i="123" s="1"/>
  <c r="W54" i="123" s="1"/>
  <c r="W57" i="123" s="1"/>
  <c r="W60" i="123" s="1"/>
  <c r="I49" i="120"/>
  <c r="I52" i="120" s="1"/>
  <c r="I54" i="120" s="1"/>
  <c r="I57" i="120" s="1"/>
  <c r="I60" i="120" s="1"/>
  <c r="Q49" i="120"/>
  <c r="Q52" i="120" s="1"/>
  <c r="Q54" i="120" s="1"/>
  <c r="Q57" i="120" s="1"/>
  <c r="Q60" i="120" s="1"/>
  <c r="Y49" i="120"/>
  <c r="Y52" i="120" s="1"/>
  <c r="Y54" i="120" s="1"/>
  <c r="Y57" i="120" s="1"/>
  <c r="Y60" i="120" s="1"/>
  <c r="Z48" i="120"/>
  <c r="H49" i="116"/>
  <c r="H52" i="116" s="1"/>
  <c r="H54" i="116" s="1"/>
  <c r="H57" i="116" s="1"/>
  <c r="H60" i="116" s="1"/>
  <c r="P49" i="116"/>
  <c r="P52" i="116" s="1"/>
  <c r="P54" i="116" s="1"/>
  <c r="P57" i="116" s="1"/>
  <c r="P60" i="116" s="1"/>
  <c r="X49" i="116"/>
  <c r="C49" i="108"/>
  <c r="C52" i="108" s="1"/>
  <c r="C54" i="108" s="1"/>
  <c r="C57" i="108" s="1"/>
  <c r="C60" i="108" s="1"/>
  <c r="K49" i="108"/>
  <c r="K52" i="108" s="1"/>
  <c r="K54" i="108" s="1"/>
  <c r="K57" i="108" s="1"/>
  <c r="K60" i="108" s="1"/>
  <c r="S49" i="108"/>
  <c r="S52" i="108" s="1"/>
  <c r="S54" i="108" s="1"/>
  <c r="S57" i="108" s="1"/>
  <c r="S60" i="108" s="1"/>
  <c r="C49" i="139"/>
  <c r="C52" i="139" s="1"/>
  <c r="C54" i="139" s="1"/>
  <c r="C57" i="139" s="1"/>
  <c r="C60" i="139" s="1"/>
  <c r="K49" i="139"/>
  <c r="K52" i="139" s="1"/>
  <c r="K54" i="139" s="1"/>
  <c r="K57" i="139" s="1"/>
  <c r="K60" i="139" s="1"/>
  <c r="S49" i="139"/>
  <c r="S52" i="139" s="1"/>
  <c r="S54" i="139" s="1"/>
  <c r="S57" i="139" s="1"/>
  <c r="S60" i="139" s="1"/>
  <c r="D49" i="138"/>
  <c r="D52" i="138" s="1"/>
  <c r="D54" i="138" s="1"/>
  <c r="D57" i="138" s="1"/>
  <c r="D60" i="138" s="1"/>
  <c r="L49" i="138"/>
  <c r="L52" i="138" s="1"/>
  <c r="L54" i="138" s="1"/>
  <c r="L57" i="138" s="1"/>
  <c r="L60" i="138" s="1"/>
  <c r="T49" i="138"/>
  <c r="T52" i="138" s="1"/>
  <c r="T54" i="138" s="1"/>
  <c r="T57" i="138" s="1"/>
  <c r="T60" i="138" s="1"/>
  <c r="I49" i="133"/>
  <c r="I52" i="133" s="1"/>
  <c r="I54" i="133" s="1"/>
  <c r="I57" i="133" s="1"/>
  <c r="I60" i="133" s="1"/>
  <c r="Q49" i="133"/>
  <c r="Q52" i="133" s="1"/>
  <c r="Q54" i="133" s="1"/>
  <c r="Q57" i="133" s="1"/>
  <c r="Q60" i="133" s="1"/>
  <c r="Y49" i="133"/>
  <c r="Y52" i="133" s="1"/>
  <c r="Y54" i="133" s="1"/>
  <c r="Y57" i="133" s="1"/>
  <c r="Y60" i="133" s="1"/>
  <c r="C49" i="127"/>
  <c r="C52" i="127" s="1"/>
  <c r="C54" i="127" s="1"/>
  <c r="C57" i="127" s="1"/>
  <c r="C60" i="127" s="1"/>
  <c r="K49" i="127"/>
  <c r="K52" i="127" s="1"/>
  <c r="K54" i="127" s="1"/>
  <c r="K57" i="127" s="1"/>
  <c r="K60" i="127" s="1"/>
  <c r="S49" i="127"/>
  <c r="S52" i="127" s="1"/>
  <c r="S54" i="127" s="1"/>
  <c r="S57" i="127" s="1"/>
  <c r="S60" i="127" s="1"/>
  <c r="C49" i="121"/>
  <c r="C52" i="121" s="1"/>
  <c r="C54" i="121" s="1"/>
  <c r="C57" i="121" s="1"/>
  <c r="C60" i="121" s="1"/>
  <c r="Z33" i="80"/>
  <c r="X49" i="80"/>
  <c r="Z49" i="80" s="1"/>
  <c r="C49" i="64"/>
  <c r="C52" i="64" s="1"/>
  <c r="C54" i="64" s="1"/>
  <c r="C57" i="64" s="1"/>
  <c r="C60" i="64" s="1"/>
  <c r="K49" i="64"/>
  <c r="K52" i="64" s="1"/>
  <c r="K54" i="64" s="1"/>
  <c r="K57" i="64" s="1"/>
  <c r="K60" i="64" s="1"/>
  <c r="S49" i="64"/>
  <c r="S52" i="64" s="1"/>
  <c r="S54" i="64" s="1"/>
  <c r="S57" i="64" s="1"/>
  <c r="S60" i="64" s="1"/>
  <c r="H49" i="134"/>
  <c r="H52" i="134" s="1"/>
  <c r="H54" i="134" s="1"/>
  <c r="H57" i="134" s="1"/>
  <c r="H60" i="134" s="1"/>
  <c r="P49" i="134"/>
  <c r="P52" i="134" s="1"/>
  <c r="P54" i="134" s="1"/>
  <c r="P57" i="134" s="1"/>
  <c r="P60" i="134" s="1"/>
  <c r="F49" i="124"/>
  <c r="F52" i="124" s="1"/>
  <c r="F54" i="124" s="1"/>
  <c r="F57" i="124" s="1"/>
  <c r="F60" i="124" s="1"/>
  <c r="N49" i="124"/>
  <c r="N52" i="124" s="1"/>
  <c r="N54" i="124" s="1"/>
  <c r="N57" i="124" s="1"/>
  <c r="N60" i="124" s="1"/>
  <c r="V49" i="124"/>
  <c r="V52" i="124" s="1"/>
  <c r="V54" i="124" s="1"/>
  <c r="V57" i="124" s="1"/>
  <c r="V60" i="124" s="1"/>
  <c r="Z48" i="109"/>
  <c r="F49" i="107"/>
  <c r="F52" i="107" s="1"/>
  <c r="F54" i="107" s="1"/>
  <c r="F57" i="107" s="1"/>
  <c r="F60" i="107" s="1"/>
  <c r="N49" i="107"/>
  <c r="N52" i="107" s="1"/>
  <c r="N54" i="107" s="1"/>
  <c r="N57" i="107" s="1"/>
  <c r="N60" i="107" s="1"/>
  <c r="V49" i="107"/>
  <c r="V52" i="107" s="1"/>
  <c r="V54" i="107" s="1"/>
  <c r="V57" i="107" s="1"/>
  <c r="V60" i="107" s="1"/>
  <c r="H49" i="93"/>
  <c r="H52" i="93" s="1"/>
  <c r="H54" i="93" s="1"/>
  <c r="H57" i="93" s="1"/>
  <c r="H60" i="93" s="1"/>
  <c r="P49" i="93"/>
  <c r="P52" i="93" s="1"/>
  <c r="P54" i="93" s="1"/>
  <c r="P57" i="93" s="1"/>
  <c r="P60" i="93" s="1"/>
  <c r="C49" i="90"/>
  <c r="C52" i="90" s="1"/>
  <c r="C54" i="90" s="1"/>
  <c r="C57" i="90" s="1"/>
  <c r="C60" i="90" s="1"/>
  <c r="K49" i="90"/>
  <c r="K52" i="90" s="1"/>
  <c r="K54" i="90" s="1"/>
  <c r="K57" i="90" s="1"/>
  <c r="K60" i="90" s="1"/>
  <c r="S49" i="90"/>
  <c r="S52" i="90" s="1"/>
  <c r="S54" i="90" s="1"/>
  <c r="S57" i="90" s="1"/>
  <c r="S60" i="90" s="1"/>
  <c r="G49" i="106"/>
  <c r="G52" i="106" s="1"/>
  <c r="G54" i="106" s="1"/>
  <c r="G57" i="106" s="1"/>
  <c r="G60" i="106" s="1"/>
  <c r="O49" i="106"/>
  <c r="O52" i="106" s="1"/>
  <c r="O54" i="106" s="1"/>
  <c r="O57" i="106" s="1"/>
  <c r="O60" i="106" s="1"/>
  <c r="W49" i="106"/>
  <c r="W52" i="106" s="1"/>
  <c r="W54" i="106" s="1"/>
  <c r="W57" i="106" s="1"/>
  <c r="W60" i="106" s="1"/>
  <c r="C49" i="104"/>
  <c r="C52" i="104" s="1"/>
  <c r="C54" i="104" s="1"/>
  <c r="C57" i="104" s="1"/>
  <c r="C60" i="104" s="1"/>
  <c r="K49" i="104"/>
  <c r="K52" i="104" s="1"/>
  <c r="K54" i="104" s="1"/>
  <c r="K57" i="104" s="1"/>
  <c r="K60" i="104" s="1"/>
  <c r="S49" i="104"/>
  <c r="S52" i="104" s="1"/>
  <c r="S54" i="104" s="1"/>
  <c r="S57" i="104" s="1"/>
  <c r="S60" i="104" s="1"/>
  <c r="C49" i="96"/>
  <c r="C52" i="96" s="1"/>
  <c r="C54" i="96" s="1"/>
  <c r="C57" i="96" s="1"/>
  <c r="C60" i="96" s="1"/>
  <c r="K49" i="96"/>
  <c r="K52" i="96" s="1"/>
  <c r="K54" i="96" s="1"/>
  <c r="K57" i="96" s="1"/>
  <c r="K60" i="96" s="1"/>
  <c r="S49" i="96"/>
  <c r="S52" i="96" s="1"/>
  <c r="S54" i="96" s="1"/>
  <c r="S57" i="96" s="1"/>
  <c r="S60" i="96" s="1"/>
  <c r="AA49" i="96"/>
  <c r="AA52" i="96" s="1"/>
  <c r="AA54" i="96" s="1"/>
  <c r="AA57" i="96" s="1"/>
  <c r="AA60" i="96" s="1"/>
  <c r="AA49" i="90"/>
  <c r="AA52" i="90" s="1"/>
  <c r="AA54" i="90" s="1"/>
  <c r="AA57" i="90" s="1"/>
  <c r="AA60" i="90" s="1"/>
  <c r="F49" i="88"/>
  <c r="F52" i="88" s="1"/>
  <c r="F54" i="88" s="1"/>
  <c r="F57" i="88" s="1"/>
  <c r="F60" i="88" s="1"/>
  <c r="N49" i="88"/>
  <c r="N52" i="88" s="1"/>
  <c r="N54" i="88" s="1"/>
  <c r="N57" i="88" s="1"/>
  <c r="N60" i="88" s="1"/>
  <c r="V49" i="88"/>
  <c r="V52" i="88" s="1"/>
  <c r="V54" i="88" s="1"/>
  <c r="V57" i="88" s="1"/>
  <c r="V60" i="88" s="1"/>
  <c r="J49" i="84"/>
  <c r="J52" i="84" s="1"/>
  <c r="J54" i="84" s="1"/>
  <c r="J57" i="84" s="1"/>
  <c r="J60" i="84" s="1"/>
  <c r="R49" i="84"/>
  <c r="R52" i="84" s="1"/>
  <c r="R54" i="84" s="1"/>
  <c r="R57" i="84" s="1"/>
  <c r="R60" i="84" s="1"/>
  <c r="Z33" i="84"/>
  <c r="I49" i="84"/>
  <c r="I52" i="84" s="1"/>
  <c r="I54" i="84" s="1"/>
  <c r="I57" i="84" s="1"/>
  <c r="I60" i="84" s="1"/>
  <c r="Q49" i="84"/>
  <c r="Q52" i="84" s="1"/>
  <c r="Q54" i="84" s="1"/>
  <c r="Q57" i="84" s="1"/>
  <c r="Q60" i="84" s="1"/>
  <c r="Y49" i="84"/>
  <c r="Y52" i="84" s="1"/>
  <c r="Y54" i="84" s="1"/>
  <c r="Y57" i="84" s="1"/>
  <c r="Y60" i="84" s="1"/>
  <c r="AA49" i="83"/>
  <c r="AA52" i="83" s="1"/>
  <c r="AA54" i="83" s="1"/>
  <c r="AA57" i="83" s="1"/>
  <c r="AA60" i="83" s="1"/>
  <c r="G49" i="80"/>
  <c r="G52" i="80" s="1"/>
  <c r="G54" i="80" s="1"/>
  <c r="G57" i="80" s="1"/>
  <c r="G60" i="80" s="1"/>
  <c r="O49" i="80"/>
  <c r="O52" i="80" s="1"/>
  <c r="O54" i="80" s="1"/>
  <c r="O57" i="80" s="1"/>
  <c r="O60" i="80" s="1"/>
  <c r="W49" i="80"/>
  <c r="W52" i="80" s="1"/>
  <c r="W54" i="80" s="1"/>
  <c r="W57" i="80" s="1"/>
  <c r="W60" i="80" s="1"/>
  <c r="M49" i="77"/>
  <c r="M52" i="77" s="1"/>
  <c r="M54" i="77" s="1"/>
  <c r="M57" i="77" s="1"/>
  <c r="M60" i="77" s="1"/>
  <c r="Z48" i="76"/>
  <c r="Z48" i="71"/>
  <c r="AA49" i="64"/>
  <c r="AA52" i="64" s="1"/>
  <c r="AA54" i="64" s="1"/>
  <c r="AA57" i="64" s="1"/>
  <c r="AA60" i="64" s="1"/>
  <c r="AA49" i="61"/>
  <c r="AA52" i="61" s="1"/>
  <c r="AA54" i="61" s="1"/>
  <c r="AA57" i="61" s="1"/>
  <c r="AA60" i="61" s="1"/>
  <c r="J49" i="61"/>
  <c r="J52" i="61" s="1"/>
  <c r="J54" i="61" s="1"/>
  <c r="J57" i="61" s="1"/>
  <c r="J60" i="61" s="1"/>
  <c r="R49" i="61"/>
  <c r="R52" i="61" s="1"/>
  <c r="R54" i="61" s="1"/>
  <c r="R57" i="61" s="1"/>
  <c r="R60" i="61" s="1"/>
  <c r="J49" i="56"/>
  <c r="J52" i="56" s="1"/>
  <c r="J54" i="56" s="1"/>
  <c r="J57" i="56" s="1"/>
  <c r="J60" i="56" s="1"/>
  <c r="R49" i="56"/>
  <c r="R52" i="56" s="1"/>
  <c r="R54" i="56" s="1"/>
  <c r="R57" i="56" s="1"/>
  <c r="R60" i="56" s="1"/>
  <c r="Z48" i="56"/>
  <c r="Y49" i="56"/>
  <c r="Y52" i="56" s="1"/>
  <c r="Y54" i="56" s="1"/>
  <c r="Y57" i="56" s="1"/>
  <c r="Y60" i="56" s="1"/>
  <c r="J49" i="48"/>
  <c r="J52" i="48" s="1"/>
  <c r="J54" i="48" s="1"/>
  <c r="J57" i="48" s="1"/>
  <c r="J60" i="48" s="1"/>
  <c r="U49" i="104"/>
  <c r="U52" i="104" s="1"/>
  <c r="U54" i="104" s="1"/>
  <c r="U57" i="104" s="1"/>
  <c r="U60" i="104" s="1"/>
  <c r="F49" i="103"/>
  <c r="F52" i="103" s="1"/>
  <c r="F54" i="103" s="1"/>
  <c r="F57" i="103" s="1"/>
  <c r="F60" i="103" s="1"/>
  <c r="N49" i="103"/>
  <c r="N52" i="103" s="1"/>
  <c r="N54" i="103" s="1"/>
  <c r="N57" i="103" s="1"/>
  <c r="N60" i="103" s="1"/>
  <c r="V49" i="103"/>
  <c r="V52" i="103" s="1"/>
  <c r="V54" i="103" s="1"/>
  <c r="V57" i="103" s="1"/>
  <c r="V60" i="103" s="1"/>
  <c r="G49" i="102"/>
  <c r="G52" i="102" s="1"/>
  <c r="G54" i="102" s="1"/>
  <c r="G57" i="102" s="1"/>
  <c r="G60" i="102" s="1"/>
  <c r="O49" i="102"/>
  <c r="O52" i="102" s="1"/>
  <c r="O54" i="102" s="1"/>
  <c r="O57" i="102" s="1"/>
  <c r="O60" i="102" s="1"/>
  <c r="W49" i="102"/>
  <c r="W52" i="102" s="1"/>
  <c r="W54" i="102" s="1"/>
  <c r="W57" i="102" s="1"/>
  <c r="W60" i="102" s="1"/>
  <c r="Z33" i="100"/>
  <c r="I49" i="100"/>
  <c r="I52" i="100" s="1"/>
  <c r="I54" i="100" s="1"/>
  <c r="I57" i="100" s="1"/>
  <c r="I60" i="100" s="1"/>
  <c r="Q49" i="100"/>
  <c r="Q52" i="100" s="1"/>
  <c r="Q54" i="100" s="1"/>
  <c r="Q57" i="100" s="1"/>
  <c r="Q60" i="100" s="1"/>
  <c r="Y49" i="100"/>
  <c r="Y52" i="100" s="1"/>
  <c r="Y54" i="100" s="1"/>
  <c r="Y57" i="100" s="1"/>
  <c r="Y60" i="100" s="1"/>
  <c r="J49" i="99"/>
  <c r="J52" i="99" s="1"/>
  <c r="J54" i="99" s="1"/>
  <c r="J57" i="99" s="1"/>
  <c r="J60" i="99" s="1"/>
  <c r="R49" i="99"/>
  <c r="R52" i="99" s="1"/>
  <c r="R54" i="99" s="1"/>
  <c r="R57" i="99" s="1"/>
  <c r="R60" i="99" s="1"/>
  <c r="C49" i="98"/>
  <c r="C52" i="98" s="1"/>
  <c r="C54" i="98" s="1"/>
  <c r="C57" i="98" s="1"/>
  <c r="C60" i="98" s="1"/>
  <c r="S49" i="98"/>
  <c r="S52" i="98" s="1"/>
  <c r="S54" i="98" s="1"/>
  <c r="S57" i="98" s="1"/>
  <c r="S60" i="98" s="1"/>
  <c r="I49" i="92"/>
  <c r="I52" i="92" s="1"/>
  <c r="I54" i="92" s="1"/>
  <c r="I57" i="92" s="1"/>
  <c r="I60" i="92" s="1"/>
  <c r="Q49" i="92"/>
  <c r="Q52" i="92" s="1"/>
  <c r="Q54" i="92" s="1"/>
  <c r="Q57" i="92" s="1"/>
  <c r="Q60" i="92" s="1"/>
  <c r="Y49" i="92"/>
  <c r="Y52" i="92" s="1"/>
  <c r="Y54" i="92" s="1"/>
  <c r="Y57" i="92" s="1"/>
  <c r="Y60" i="92" s="1"/>
  <c r="Z48" i="86"/>
  <c r="J49" i="79"/>
  <c r="J52" i="79" s="1"/>
  <c r="J54" i="79" s="1"/>
  <c r="J57" i="79" s="1"/>
  <c r="J60" i="79" s="1"/>
  <c r="R49" i="79"/>
  <c r="R52" i="79" s="1"/>
  <c r="R54" i="79" s="1"/>
  <c r="R57" i="79" s="1"/>
  <c r="R60" i="79" s="1"/>
  <c r="Z33" i="78"/>
  <c r="F49" i="74"/>
  <c r="F52" i="74" s="1"/>
  <c r="F54" i="74" s="1"/>
  <c r="F57" i="74" s="1"/>
  <c r="F60" i="74" s="1"/>
  <c r="N49" i="74"/>
  <c r="N52" i="74" s="1"/>
  <c r="N54" i="74" s="1"/>
  <c r="N57" i="74" s="1"/>
  <c r="N60" i="74" s="1"/>
  <c r="V49" i="74"/>
  <c r="V52" i="74" s="1"/>
  <c r="V54" i="74" s="1"/>
  <c r="V57" i="74" s="1"/>
  <c r="V60" i="74" s="1"/>
  <c r="G49" i="70"/>
  <c r="G52" i="70" s="1"/>
  <c r="G54" i="70" s="1"/>
  <c r="G57" i="70" s="1"/>
  <c r="G60" i="70" s="1"/>
  <c r="J49" i="51"/>
  <c r="J52" i="51" s="1"/>
  <c r="J54" i="51" s="1"/>
  <c r="J57" i="51" s="1"/>
  <c r="J60" i="51" s="1"/>
  <c r="R49" i="51"/>
  <c r="R52" i="51" s="1"/>
  <c r="R54" i="51" s="1"/>
  <c r="R57" i="51" s="1"/>
  <c r="R60" i="51" s="1"/>
  <c r="E49" i="46"/>
  <c r="E52" i="46" s="1"/>
  <c r="E54" i="46" s="1"/>
  <c r="E57" i="46" s="1"/>
  <c r="E60" i="46" s="1"/>
  <c r="M49" i="46"/>
  <c r="M52" i="46" s="1"/>
  <c r="M54" i="46" s="1"/>
  <c r="M57" i="46" s="1"/>
  <c r="M60" i="46" s="1"/>
  <c r="U49" i="46"/>
  <c r="U52" i="46" s="1"/>
  <c r="U54" i="46" s="1"/>
  <c r="U57" i="46" s="1"/>
  <c r="U60" i="46" s="1"/>
  <c r="F49" i="104"/>
  <c r="F52" i="104" s="1"/>
  <c r="F54" i="104" s="1"/>
  <c r="F57" i="104" s="1"/>
  <c r="F60" i="104" s="1"/>
  <c r="N49" i="104"/>
  <c r="N52" i="104" s="1"/>
  <c r="N54" i="104" s="1"/>
  <c r="N57" i="104" s="1"/>
  <c r="N60" i="104" s="1"/>
  <c r="V49" i="104"/>
  <c r="V52" i="104" s="1"/>
  <c r="V54" i="104" s="1"/>
  <c r="V57" i="104" s="1"/>
  <c r="V60" i="104" s="1"/>
  <c r="Z48" i="102"/>
  <c r="C49" i="100"/>
  <c r="C52" i="100" s="1"/>
  <c r="C54" i="100" s="1"/>
  <c r="C57" i="100" s="1"/>
  <c r="C60" i="100" s="1"/>
  <c r="K49" i="100"/>
  <c r="K52" i="100" s="1"/>
  <c r="K54" i="100" s="1"/>
  <c r="K57" i="100" s="1"/>
  <c r="K60" i="100" s="1"/>
  <c r="S49" i="100"/>
  <c r="S52" i="100" s="1"/>
  <c r="S54" i="100" s="1"/>
  <c r="S57" i="100" s="1"/>
  <c r="S60" i="100" s="1"/>
  <c r="AA49" i="100"/>
  <c r="AA52" i="100" s="1"/>
  <c r="AA54" i="100" s="1"/>
  <c r="AA57" i="100" s="1"/>
  <c r="AA60" i="100" s="1"/>
  <c r="Z48" i="97"/>
  <c r="F49" i="96"/>
  <c r="F52" i="96" s="1"/>
  <c r="F54" i="96" s="1"/>
  <c r="F57" i="96" s="1"/>
  <c r="F60" i="96" s="1"/>
  <c r="N49" i="96"/>
  <c r="N52" i="96" s="1"/>
  <c r="N54" i="96" s="1"/>
  <c r="N57" i="96" s="1"/>
  <c r="N60" i="96" s="1"/>
  <c r="V49" i="96"/>
  <c r="V52" i="96" s="1"/>
  <c r="V54" i="96" s="1"/>
  <c r="V57" i="96" s="1"/>
  <c r="V60" i="96" s="1"/>
  <c r="E49" i="96"/>
  <c r="E52" i="96" s="1"/>
  <c r="E54" i="96" s="1"/>
  <c r="E57" i="96" s="1"/>
  <c r="E60" i="96" s="1"/>
  <c r="M49" i="96"/>
  <c r="M52" i="96" s="1"/>
  <c r="M54" i="96" s="1"/>
  <c r="M57" i="96" s="1"/>
  <c r="M60" i="96" s="1"/>
  <c r="U49" i="96"/>
  <c r="U52" i="96" s="1"/>
  <c r="U54" i="96" s="1"/>
  <c r="U57" i="96" s="1"/>
  <c r="U60" i="96" s="1"/>
  <c r="F49" i="95"/>
  <c r="F52" i="95" s="1"/>
  <c r="F54" i="95" s="1"/>
  <c r="F57" i="95" s="1"/>
  <c r="F60" i="95" s="1"/>
  <c r="N49" i="95"/>
  <c r="N52" i="95" s="1"/>
  <c r="N54" i="95" s="1"/>
  <c r="N57" i="95" s="1"/>
  <c r="N60" i="95" s="1"/>
  <c r="V49" i="95"/>
  <c r="V52" i="95" s="1"/>
  <c r="V54" i="95" s="1"/>
  <c r="V57" i="95" s="1"/>
  <c r="V60" i="95" s="1"/>
  <c r="G49" i="94"/>
  <c r="G52" i="94" s="1"/>
  <c r="G54" i="94" s="1"/>
  <c r="G57" i="94" s="1"/>
  <c r="G60" i="94" s="1"/>
  <c r="O49" i="94"/>
  <c r="O52" i="94" s="1"/>
  <c r="O54" i="94" s="1"/>
  <c r="O57" i="94" s="1"/>
  <c r="O60" i="94" s="1"/>
  <c r="W49" i="94"/>
  <c r="W52" i="94" s="1"/>
  <c r="W54" i="94" s="1"/>
  <c r="W57" i="94" s="1"/>
  <c r="W60" i="94" s="1"/>
  <c r="C49" i="92"/>
  <c r="C52" i="92" s="1"/>
  <c r="C54" i="92" s="1"/>
  <c r="C57" i="92" s="1"/>
  <c r="C60" i="92" s="1"/>
  <c r="K49" i="92"/>
  <c r="K52" i="92" s="1"/>
  <c r="K54" i="92" s="1"/>
  <c r="K57" i="92" s="1"/>
  <c r="K60" i="92" s="1"/>
  <c r="S49" i="92"/>
  <c r="S52" i="92" s="1"/>
  <c r="S54" i="92" s="1"/>
  <c r="S57" i="92" s="1"/>
  <c r="S60" i="92" s="1"/>
  <c r="H49" i="89"/>
  <c r="H52" i="89" s="1"/>
  <c r="H54" i="89" s="1"/>
  <c r="H57" i="89" s="1"/>
  <c r="H60" i="89" s="1"/>
  <c r="P49" i="89"/>
  <c r="P52" i="89" s="1"/>
  <c r="P54" i="89" s="1"/>
  <c r="P57" i="89" s="1"/>
  <c r="P60" i="89" s="1"/>
  <c r="Z48" i="89"/>
  <c r="AA49" i="87"/>
  <c r="AA52" i="87" s="1"/>
  <c r="AA54" i="87" s="1"/>
  <c r="AA57" i="87" s="1"/>
  <c r="AA60" i="87" s="1"/>
  <c r="L49" i="85"/>
  <c r="L52" i="85" s="1"/>
  <c r="L54" i="85" s="1"/>
  <c r="L57" i="85" s="1"/>
  <c r="L60" i="85" s="1"/>
  <c r="T49" i="85"/>
  <c r="T52" i="85" s="1"/>
  <c r="T54" i="85" s="1"/>
  <c r="T57" i="85" s="1"/>
  <c r="T60" i="85" s="1"/>
  <c r="G49" i="82"/>
  <c r="G52" i="82" s="1"/>
  <c r="G54" i="82" s="1"/>
  <c r="G57" i="82" s="1"/>
  <c r="G60" i="82" s="1"/>
  <c r="O49" i="82"/>
  <c r="O52" i="82" s="1"/>
  <c r="O54" i="82" s="1"/>
  <c r="O57" i="82" s="1"/>
  <c r="O60" i="82" s="1"/>
  <c r="W49" i="82"/>
  <c r="W52" i="82" s="1"/>
  <c r="W54" i="82" s="1"/>
  <c r="W57" i="82" s="1"/>
  <c r="W60" i="82" s="1"/>
  <c r="H49" i="81"/>
  <c r="H52" i="81" s="1"/>
  <c r="H54" i="81" s="1"/>
  <c r="H57" i="81" s="1"/>
  <c r="H60" i="81" s="1"/>
  <c r="P49" i="81"/>
  <c r="P52" i="81" s="1"/>
  <c r="P54" i="81" s="1"/>
  <c r="P57" i="81" s="1"/>
  <c r="P60" i="81" s="1"/>
  <c r="Z48" i="81"/>
  <c r="J49" i="80"/>
  <c r="J52" i="80" s="1"/>
  <c r="J54" i="80" s="1"/>
  <c r="J57" i="80" s="1"/>
  <c r="J60" i="80" s="1"/>
  <c r="R49" i="80"/>
  <c r="R52" i="80" s="1"/>
  <c r="R54" i="80" s="1"/>
  <c r="R57" i="80" s="1"/>
  <c r="R60" i="80" s="1"/>
  <c r="I49" i="80"/>
  <c r="I52" i="80" s="1"/>
  <c r="I54" i="80" s="1"/>
  <c r="I57" i="80" s="1"/>
  <c r="I60" i="80" s="1"/>
  <c r="Q49" i="80"/>
  <c r="Q52" i="80" s="1"/>
  <c r="Q54" i="80" s="1"/>
  <c r="Q57" i="80" s="1"/>
  <c r="Q60" i="80" s="1"/>
  <c r="Y49" i="80"/>
  <c r="Y52" i="80" s="1"/>
  <c r="Y54" i="80" s="1"/>
  <c r="Y57" i="80" s="1"/>
  <c r="Y60" i="80" s="1"/>
  <c r="J49" i="78"/>
  <c r="J52" i="78" s="1"/>
  <c r="J54" i="78" s="1"/>
  <c r="J57" i="78" s="1"/>
  <c r="J60" i="78" s="1"/>
  <c r="Z33" i="77"/>
  <c r="G49" i="74"/>
  <c r="G52" i="74" s="1"/>
  <c r="G54" i="74" s="1"/>
  <c r="G57" i="74" s="1"/>
  <c r="G60" i="74" s="1"/>
  <c r="O49" i="74"/>
  <c r="O52" i="74" s="1"/>
  <c r="O54" i="74" s="1"/>
  <c r="O57" i="74" s="1"/>
  <c r="O60" i="74" s="1"/>
  <c r="W49" i="74"/>
  <c r="W52" i="74" s="1"/>
  <c r="W54" i="74" s="1"/>
  <c r="W57" i="74" s="1"/>
  <c r="W60" i="74" s="1"/>
  <c r="H49" i="70"/>
  <c r="H52" i="70" s="1"/>
  <c r="H54" i="70" s="1"/>
  <c r="H57" i="70" s="1"/>
  <c r="H60" i="70" s="1"/>
  <c r="X49" i="70"/>
  <c r="AA49" i="69"/>
  <c r="AA52" i="69" s="1"/>
  <c r="AA54" i="69" s="1"/>
  <c r="AA57" i="69" s="1"/>
  <c r="AA60" i="69" s="1"/>
  <c r="J49" i="69"/>
  <c r="J52" i="69" s="1"/>
  <c r="J54" i="69" s="1"/>
  <c r="J57" i="69" s="1"/>
  <c r="J60" i="69" s="1"/>
  <c r="R49" i="69"/>
  <c r="R52" i="69" s="1"/>
  <c r="R54" i="69" s="1"/>
  <c r="R57" i="69" s="1"/>
  <c r="R60" i="69" s="1"/>
  <c r="X49" i="52"/>
  <c r="Z33" i="52"/>
  <c r="Z49" i="46"/>
  <c r="F49" i="83"/>
  <c r="F52" i="83" s="1"/>
  <c r="F54" i="83" s="1"/>
  <c r="F57" i="83" s="1"/>
  <c r="F60" i="83" s="1"/>
  <c r="N49" i="83"/>
  <c r="N52" i="83" s="1"/>
  <c r="N54" i="83" s="1"/>
  <c r="N57" i="83" s="1"/>
  <c r="N60" i="83" s="1"/>
  <c r="V49" i="83"/>
  <c r="V52" i="83" s="1"/>
  <c r="V54" i="83" s="1"/>
  <c r="V57" i="83" s="1"/>
  <c r="V60" i="83" s="1"/>
  <c r="K49" i="78"/>
  <c r="K52" i="78" s="1"/>
  <c r="K54" i="78" s="1"/>
  <c r="K57" i="78" s="1"/>
  <c r="K60" i="78" s="1"/>
  <c r="I49" i="77"/>
  <c r="I52" i="77" s="1"/>
  <c r="I54" i="77" s="1"/>
  <c r="I57" i="77" s="1"/>
  <c r="I60" i="77" s="1"/>
  <c r="Q49" i="77"/>
  <c r="Q52" i="77" s="1"/>
  <c r="Q54" i="77" s="1"/>
  <c r="Q57" i="77" s="1"/>
  <c r="Q60" i="77" s="1"/>
  <c r="C49" i="60"/>
  <c r="C52" i="60" s="1"/>
  <c r="C54" i="60" s="1"/>
  <c r="C57" i="60" s="1"/>
  <c r="C60" i="60" s="1"/>
  <c r="K49" i="60"/>
  <c r="K52" i="60" s="1"/>
  <c r="K54" i="60" s="1"/>
  <c r="K57" i="60" s="1"/>
  <c r="K60" i="60" s="1"/>
  <c r="S49" i="60"/>
  <c r="S52" i="60" s="1"/>
  <c r="S54" i="60" s="1"/>
  <c r="S57" i="60" s="1"/>
  <c r="S60" i="60" s="1"/>
  <c r="AA49" i="54"/>
  <c r="AA52" i="54" s="1"/>
  <c r="AA54" i="54" s="1"/>
  <c r="AA57" i="54" s="1"/>
  <c r="AA60" i="54" s="1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X49" i="19"/>
  <c r="AA49" i="102"/>
  <c r="AA52" i="102" s="1"/>
  <c r="AA54" i="102" s="1"/>
  <c r="AA57" i="102" s="1"/>
  <c r="AA60" i="102" s="1"/>
  <c r="D49" i="101"/>
  <c r="D52" i="101" s="1"/>
  <c r="D54" i="101" s="1"/>
  <c r="D57" i="101" s="1"/>
  <c r="D60" i="101" s="1"/>
  <c r="L49" i="101"/>
  <c r="L52" i="101" s="1"/>
  <c r="L54" i="101" s="1"/>
  <c r="L57" i="101" s="1"/>
  <c r="L60" i="101" s="1"/>
  <c r="T49" i="101"/>
  <c r="T52" i="101" s="1"/>
  <c r="T54" i="101" s="1"/>
  <c r="T57" i="101" s="1"/>
  <c r="T60" i="101" s="1"/>
  <c r="F49" i="98"/>
  <c r="F52" i="98" s="1"/>
  <c r="F54" i="98" s="1"/>
  <c r="F57" i="98" s="1"/>
  <c r="F60" i="98" s="1"/>
  <c r="V49" i="98"/>
  <c r="V52" i="98" s="1"/>
  <c r="V54" i="98" s="1"/>
  <c r="V57" i="98" s="1"/>
  <c r="V60" i="98" s="1"/>
  <c r="F49" i="91"/>
  <c r="F52" i="91" s="1"/>
  <c r="F54" i="91" s="1"/>
  <c r="F57" i="91" s="1"/>
  <c r="F60" i="91" s="1"/>
  <c r="N49" i="91"/>
  <c r="N52" i="91" s="1"/>
  <c r="N54" i="91" s="1"/>
  <c r="N57" i="91" s="1"/>
  <c r="N60" i="91" s="1"/>
  <c r="V49" i="91"/>
  <c r="V52" i="91" s="1"/>
  <c r="V54" i="91" s="1"/>
  <c r="V57" i="91" s="1"/>
  <c r="V60" i="91" s="1"/>
  <c r="G49" i="90"/>
  <c r="G52" i="90" s="1"/>
  <c r="G54" i="90" s="1"/>
  <c r="G57" i="90" s="1"/>
  <c r="G60" i="90" s="1"/>
  <c r="O49" i="90"/>
  <c r="O52" i="90" s="1"/>
  <c r="O54" i="90" s="1"/>
  <c r="O57" i="90" s="1"/>
  <c r="O60" i="90" s="1"/>
  <c r="W49" i="90"/>
  <c r="W52" i="90" s="1"/>
  <c r="W54" i="90" s="1"/>
  <c r="W57" i="90" s="1"/>
  <c r="W60" i="90" s="1"/>
  <c r="L49" i="78"/>
  <c r="L52" i="78" s="1"/>
  <c r="L54" i="78" s="1"/>
  <c r="L57" i="78" s="1"/>
  <c r="L60" i="78" s="1"/>
  <c r="Z48" i="75"/>
  <c r="I49" i="74"/>
  <c r="I52" i="74" s="1"/>
  <c r="I54" i="74" s="1"/>
  <c r="I57" i="74" s="1"/>
  <c r="I60" i="74" s="1"/>
  <c r="Q49" i="74"/>
  <c r="Q52" i="74" s="1"/>
  <c r="Q54" i="74" s="1"/>
  <c r="Q57" i="74" s="1"/>
  <c r="Q60" i="74" s="1"/>
  <c r="Y49" i="74"/>
  <c r="Y52" i="74" s="1"/>
  <c r="Y54" i="74" s="1"/>
  <c r="Y57" i="74" s="1"/>
  <c r="Y60" i="74" s="1"/>
  <c r="X49" i="74"/>
  <c r="AA49" i="73"/>
  <c r="AA52" i="73" s="1"/>
  <c r="AA54" i="73" s="1"/>
  <c r="AA57" i="73" s="1"/>
  <c r="AA60" i="73" s="1"/>
  <c r="Z33" i="70"/>
  <c r="Z48" i="70"/>
  <c r="H49" i="59"/>
  <c r="H52" i="59" s="1"/>
  <c r="H54" i="59" s="1"/>
  <c r="H57" i="59" s="1"/>
  <c r="H60" i="59" s="1"/>
  <c r="P49" i="59"/>
  <c r="P52" i="59" s="1"/>
  <c r="P54" i="59" s="1"/>
  <c r="P57" i="59" s="1"/>
  <c r="P60" i="59" s="1"/>
  <c r="C49" i="54"/>
  <c r="C52" i="54" s="1"/>
  <c r="C54" i="54" s="1"/>
  <c r="C57" i="54" s="1"/>
  <c r="C60" i="54" s="1"/>
  <c r="K49" i="54"/>
  <c r="K52" i="54" s="1"/>
  <c r="K54" i="54" s="1"/>
  <c r="K57" i="54" s="1"/>
  <c r="K60" i="54" s="1"/>
  <c r="S49" i="54"/>
  <c r="S52" i="54" s="1"/>
  <c r="S54" i="54" s="1"/>
  <c r="S57" i="54" s="1"/>
  <c r="S60" i="54" s="1"/>
  <c r="D49" i="49"/>
  <c r="D52" i="49" s="1"/>
  <c r="D54" i="49" s="1"/>
  <c r="D57" i="49" s="1"/>
  <c r="D60" i="49" s="1"/>
  <c r="L49" i="49"/>
  <c r="L52" i="49" s="1"/>
  <c r="L54" i="49" s="1"/>
  <c r="L57" i="49" s="1"/>
  <c r="L60" i="49" s="1"/>
  <c r="T49" i="49"/>
  <c r="T52" i="49" s="1"/>
  <c r="T54" i="49" s="1"/>
  <c r="T57" i="49" s="1"/>
  <c r="T60" i="49" s="1"/>
  <c r="D49" i="47"/>
  <c r="D52" i="47" s="1"/>
  <c r="D54" i="47" s="1"/>
  <c r="D57" i="47" s="1"/>
  <c r="D60" i="47" s="1"/>
  <c r="L49" i="47"/>
  <c r="L52" i="47" s="1"/>
  <c r="L54" i="47" s="1"/>
  <c r="L57" i="47" s="1"/>
  <c r="L60" i="47" s="1"/>
  <c r="T49" i="47"/>
  <c r="T52" i="47" s="1"/>
  <c r="T54" i="47" s="1"/>
  <c r="T57" i="47" s="1"/>
  <c r="T60" i="47" s="1"/>
  <c r="Z52" i="46"/>
  <c r="X54" i="46"/>
  <c r="C49" i="33"/>
  <c r="C52" i="33" s="1"/>
  <c r="C54" i="33" s="1"/>
  <c r="C57" i="33" s="1"/>
  <c r="C60" i="33" s="1"/>
  <c r="K49" i="33"/>
  <c r="K52" i="33" s="1"/>
  <c r="K54" i="33" s="1"/>
  <c r="K57" i="33" s="1"/>
  <c r="K60" i="33" s="1"/>
  <c r="S49" i="33"/>
  <c r="S52" i="33" s="1"/>
  <c r="S54" i="33" s="1"/>
  <c r="S57" i="33" s="1"/>
  <c r="S60" i="33" s="1"/>
  <c r="H49" i="105"/>
  <c r="H52" i="105" s="1"/>
  <c r="H54" i="105" s="1"/>
  <c r="H57" i="105" s="1"/>
  <c r="H60" i="105" s="1"/>
  <c r="P49" i="105"/>
  <c r="P52" i="105" s="1"/>
  <c r="P54" i="105" s="1"/>
  <c r="P57" i="105" s="1"/>
  <c r="P60" i="105" s="1"/>
  <c r="Z48" i="105"/>
  <c r="J49" i="103"/>
  <c r="J52" i="103" s="1"/>
  <c r="J54" i="103" s="1"/>
  <c r="J57" i="103" s="1"/>
  <c r="J60" i="103" s="1"/>
  <c r="R49" i="103"/>
  <c r="R52" i="103" s="1"/>
  <c r="R54" i="103" s="1"/>
  <c r="R57" i="103" s="1"/>
  <c r="R60" i="103" s="1"/>
  <c r="C49" i="102"/>
  <c r="C52" i="102" s="1"/>
  <c r="C54" i="102" s="1"/>
  <c r="C57" i="102" s="1"/>
  <c r="C60" i="102" s="1"/>
  <c r="K49" i="102"/>
  <c r="K52" i="102" s="1"/>
  <c r="K54" i="102" s="1"/>
  <c r="K57" i="102" s="1"/>
  <c r="K60" i="102" s="1"/>
  <c r="S49" i="102"/>
  <c r="S52" i="102" s="1"/>
  <c r="S54" i="102" s="1"/>
  <c r="S57" i="102" s="1"/>
  <c r="S60" i="102" s="1"/>
  <c r="E49" i="100"/>
  <c r="E52" i="100" s="1"/>
  <c r="E54" i="100" s="1"/>
  <c r="E57" i="100" s="1"/>
  <c r="E60" i="100" s="1"/>
  <c r="M49" i="100"/>
  <c r="M52" i="100" s="1"/>
  <c r="M54" i="100" s="1"/>
  <c r="M57" i="100" s="1"/>
  <c r="M60" i="100" s="1"/>
  <c r="U49" i="100"/>
  <c r="U52" i="100" s="1"/>
  <c r="U54" i="100" s="1"/>
  <c r="U57" i="100" s="1"/>
  <c r="U60" i="100" s="1"/>
  <c r="F49" i="99"/>
  <c r="F52" i="99" s="1"/>
  <c r="F54" i="99" s="1"/>
  <c r="F57" i="99" s="1"/>
  <c r="F60" i="99" s="1"/>
  <c r="N49" i="99"/>
  <c r="N52" i="99" s="1"/>
  <c r="N54" i="99" s="1"/>
  <c r="N57" i="99" s="1"/>
  <c r="N60" i="99" s="1"/>
  <c r="V49" i="99"/>
  <c r="V52" i="99" s="1"/>
  <c r="V54" i="99" s="1"/>
  <c r="V57" i="99" s="1"/>
  <c r="V60" i="99" s="1"/>
  <c r="J49" i="57"/>
  <c r="J52" i="57" s="1"/>
  <c r="J54" i="57" s="1"/>
  <c r="J57" i="57" s="1"/>
  <c r="J60" i="57" s="1"/>
  <c r="R49" i="57"/>
  <c r="R52" i="57" s="1"/>
  <c r="R54" i="57" s="1"/>
  <c r="R57" i="57" s="1"/>
  <c r="R60" i="57" s="1"/>
  <c r="E49" i="39"/>
  <c r="E52" i="39" s="1"/>
  <c r="E54" i="39" s="1"/>
  <c r="E57" i="39" s="1"/>
  <c r="E60" i="39" s="1"/>
  <c r="M49" i="39"/>
  <c r="M52" i="39" s="1"/>
  <c r="M54" i="39" s="1"/>
  <c r="M57" i="39" s="1"/>
  <c r="M60" i="39" s="1"/>
  <c r="U49" i="39"/>
  <c r="U52" i="39" s="1"/>
  <c r="U54" i="39" s="1"/>
  <c r="U57" i="39" s="1"/>
  <c r="U60" i="39" s="1"/>
  <c r="D49" i="97"/>
  <c r="D52" i="97" s="1"/>
  <c r="D54" i="97" s="1"/>
  <c r="D57" i="97" s="1"/>
  <c r="D60" i="97" s="1"/>
  <c r="L49" i="97"/>
  <c r="L52" i="97" s="1"/>
  <c r="L54" i="97" s="1"/>
  <c r="L57" i="97" s="1"/>
  <c r="L60" i="97" s="1"/>
  <c r="T49" i="97"/>
  <c r="T52" i="97" s="1"/>
  <c r="T54" i="97" s="1"/>
  <c r="T57" i="97" s="1"/>
  <c r="T60" i="97" s="1"/>
  <c r="Z33" i="96"/>
  <c r="D49" i="89"/>
  <c r="D52" i="89" s="1"/>
  <c r="D54" i="89" s="1"/>
  <c r="D57" i="89" s="1"/>
  <c r="D60" i="89" s="1"/>
  <c r="L49" i="89"/>
  <c r="L52" i="89" s="1"/>
  <c r="L54" i="89" s="1"/>
  <c r="L57" i="89" s="1"/>
  <c r="L60" i="89" s="1"/>
  <c r="T49" i="89"/>
  <c r="T52" i="89" s="1"/>
  <c r="T54" i="89" s="1"/>
  <c r="T57" i="89" s="1"/>
  <c r="T60" i="89" s="1"/>
  <c r="V49" i="87"/>
  <c r="V52" i="87" s="1"/>
  <c r="V54" i="87" s="1"/>
  <c r="V57" i="87" s="1"/>
  <c r="V60" i="87" s="1"/>
  <c r="H49" i="85"/>
  <c r="H52" i="85" s="1"/>
  <c r="H54" i="85" s="1"/>
  <c r="H57" i="85" s="1"/>
  <c r="H60" i="85" s="1"/>
  <c r="P49" i="85"/>
  <c r="P52" i="85" s="1"/>
  <c r="P54" i="85" s="1"/>
  <c r="P57" i="85" s="1"/>
  <c r="P60" i="85" s="1"/>
  <c r="Z48" i="85"/>
  <c r="L49" i="77"/>
  <c r="L52" i="77" s="1"/>
  <c r="L54" i="77" s="1"/>
  <c r="L57" i="77" s="1"/>
  <c r="L60" i="77" s="1"/>
  <c r="F49" i="65"/>
  <c r="F52" i="65" s="1"/>
  <c r="F54" i="65" s="1"/>
  <c r="F57" i="65" s="1"/>
  <c r="F60" i="65" s="1"/>
  <c r="N49" i="65"/>
  <c r="N52" i="65" s="1"/>
  <c r="N54" i="65" s="1"/>
  <c r="N57" i="65" s="1"/>
  <c r="N60" i="65" s="1"/>
  <c r="V49" i="65"/>
  <c r="V52" i="65" s="1"/>
  <c r="V54" i="65" s="1"/>
  <c r="V57" i="65" s="1"/>
  <c r="V60" i="65" s="1"/>
  <c r="I49" i="56"/>
  <c r="I52" i="56" s="1"/>
  <c r="I54" i="56" s="1"/>
  <c r="I57" i="56" s="1"/>
  <c r="I60" i="56" s="1"/>
  <c r="K49" i="45"/>
  <c r="K52" i="45" s="1"/>
  <c r="K54" i="45" s="1"/>
  <c r="K57" i="45" s="1"/>
  <c r="K60" i="45" s="1"/>
  <c r="S49" i="45"/>
  <c r="S52" i="45" s="1"/>
  <c r="S54" i="45" s="1"/>
  <c r="S57" i="45" s="1"/>
  <c r="S60" i="45" s="1"/>
  <c r="H49" i="43"/>
  <c r="H52" i="43" s="1"/>
  <c r="H54" i="43" s="1"/>
  <c r="H57" i="43" s="1"/>
  <c r="H60" i="43" s="1"/>
  <c r="P49" i="43"/>
  <c r="P52" i="43" s="1"/>
  <c r="P54" i="43" s="1"/>
  <c r="P57" i="43" s="1"/>
  <c r="P60" i="43" s="1"/>
  <c r="Z48" i="43"/>
  <c r="H49" i="36"/>
  <c r="H52" i="36" s="1"/>
  <c r="H54" i="36" s="1"/>
  <c r="H57" i="36" s="1"/>
  <c r="H60" i="36" s="1"/>
  <c r="X49" i="36"/>
  <c r="X52" i="36" s="1"/>
  <c r="Z49" i="21"/>
  <c r="X52" i="21"/>
  <c r="X54" i="21" s="1"/>
  <c r="I49" i="36"/>
  <c r="I52" i="36" s="1"/>
  <c r="I54" i="36" s="1"/>
  <c r="I57" i="36" s="1"/>
  <c r="I60" i="36" s="1"/>
  <c r="Q49" i="36"/>
  <c r="Q52" i="36" s="1"/>
  <c r="Q54" i="36" s="1"/>
  <c r="Q57" i="36" s="1"/>
  <c r="Q60" i="36" s="1"/>
  <c r="Y49" i="36"/>
  <c r="Y52" i="36" s="1"/>
  <c r="Y54" i="36" s="1"/>
  <c r="Y57" i="36" s="1"/>
  <c r="Y60" i="36" s="1"/>
  <c r="E49" i="28"/>
  <c r="E52" i="28" s="1"/>
  <c r="E54" i="28" s="1"/>
  <c r="E57" i="28" s="1"/>
  <c r="E60" i="28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H49" i="2"/>
  <c r="H52" i="2" s="1"/>
  <c r="H54" i="2" s="1"/>
  <c r="H57" i="2" s="1"/>
  <c r="H60" i="2" s="1"/>
  <c r="P49" i="2"/>
  <c r="P52" i="2" s="1"/>
  <c r="P54" i="2" s="1"/>
  <c r="P57" i="2" s="1"/>
  <c r="P60" i="2" s="1"/>
  <c r="X49" i="2"/>
  <c r="D49" i="67"/>
  <c r="D52" i="67" s="1"/>
  <c r="D54" i="67" s="1"/>
  <c r="D57" i="67" s="1"/>
  <c r="D60" i="67" s="1"/>
  <c r="L49" i="67"/>
  <c r="L52" i="67" s="1"/>
  <c r="L54" i="67" s="1"/>
  <c r="L57" i="67" s="1"/>
  <c r="L60" i="67" s="1"/>
  <c r="T49" i="67"/>
  <c r="T52" i="67" s="1"/>
  <c r="T54" i="67" s="1"/>
  <c r="T57" i="67" s="1"/>
  <c r="T60" i="67" s="1"/>
  <c r="I49" i="66"/>
  <c r="I52" i="66" s="1"/>
  <c r="I54" i="66" s="1"/>
  <c r="I57" i="66" s="1"/>
  <c r="I60" i="66" s="1"/>
  <c r="Q49" i="66"/>
  <c r="Q52" i="66" s="1"/>
  <c r="Q54" i="66" s="1"/>
  <c r="Q57" i="66" s="1"/>
  <c r="Q60" i="66" s="1"/>
  <c r="D49" i="63"/>
  <c r="D52" i="63" s="1"/>
  <c r="D54" i="63" s="1"/>
  <c r="D57" i="63" s="1"/>
  <c r="D60" i="63" s="1"/>
  <c r="L49" i="63"/>
  <c r="L52" i="63" s="1"/>
  <c r="L54" i="63" s="1"/>
  <c r="L57" i="63" s="1"/>
  <c r="L60" i="63" s="1"/>
  <c r="T49" i="63"/>
  <c r="T52" i="63" s="1"/>
  <c r="T54" i="63" s="1"/>
  <c r="T57" i="63" s="1"/>
  <c r="T60" i="63" s="1"/>
  <c r="I49" i="58"/>
  <c r="I52" i="58" s="1"/>
  <c r="I54" i="58" s="1"/>
  <c r="I57" i="58" s="1"/>
  <c r="I60" i="58" s="1"/>
  <c r="Q49" i="58"/>
  <c r="Q52" i="58" s="1"/>
  <c r="Q54" i="58" s="1"/>
  <c r="Q57" i="58" s="1"/>
  <c r="Q60" i="58" s="1"/>
  <c r="Y49" i="58"/>
  <c r="Y52" i="58" s="1"/>
  <c r="Y54" i="58" s="1"/>
  <c r="Y57" i="58" s="1"/>
  <c r="Y60" i="58" s="1"/>
  <c r="F49" i="55"/>
  <c r="F52" i="55" s="1"/>
  <c r="F54" i="55" s="1"/>
  <c r="F57" i="55" s="1"/>
  <c r="F60" i="55" s="1"/>
  <c r="N49" i="55"/>
  <c r="N52" i="55" s="1"/>
  <c r="N54" i="55" s="1"/>
  <c r="N57" i="55" s="1"/>
  <c r="N60" i="55" s="1"/>
  <c r="V49" i="55"/>
  <c r="V52" i="55" s="1"/>
  <c r="V54" i="55" s="1"/>
  <c r="V57" i="55" s="1"/>
  <c r="V60" i="55" s="1"/>
  <c r="H49" i="53"/>
  <c r="H52" i="53" s="1"/>
  <c r="H54" i="53" s="1"/>
  <c r="H57" i="53" s="1"/>
  <c r="H60" i="53" s="1"/>
  <c r="P49" i="53"/>
  <c r="P52" i="53" s="1"/>
  <c r="P54" i="53" s="1"/>
  <c r="P57" i="53" s="1"/>
  <c r="P60" i="53" s="1"/>
  <c r="I49" i="52"/>
  <c r="I52" i="52" s="1"/>
  <c r="I54" i="52" s="1"/>
  <c r="I57" i="52" s="1"/>
  <c r="I60" i="52" s="1"/>
  <c r="Q49" i="52"/>
  <c r="Q52" i="52" s="1"/>
  <c r="Q54" i="52" s="1"/>
  <c r="Q57" i="52" s="1"/>
  <c r="Q60" i="52" s="1"/>
  <c r="Y49" i="52"/>
  <c r="Y52" i="52" s="1"/>
  <c r="Y54" i="52" s="1"/>
  <c r="Y57" i="52" s="1"/>
  <c r="Y60" i="52" s="1"/>
  <c r="F49" i="45"/>
  <c r="F52" i="45" s="1"/>
  <c r="F54" i="45" s="1"/>
  <c r="F57" i="45" s="1"/>
  <c r="F60" i="45" s="1"/>
  <c r="N49" i="45"/>
  <c r="N52" i="45" s="1"/>
  <c r="N54" i="45" s="1"/>
  <c r="N57" i="45" s="1"/>
  <c r="N60" i="45" s="1"/>
  <c r="V49" i="45"/>
  <c r="V52" i="45" s="1"/>
  <c r="V54" i="45" s="1"/>
  <c r="V57" i="45" s="1"/>
  <c r="V60" i="45" s="1"/>
  <c r="X49" i="18"/>
  <c r="Z33" i="18"/>
  <c r="G49" i="8"/>
  <c r="G52" i="8" s="1"/>
  <c r="G54" i="8" s="1"/>
  <c r="G57" i="8" s="1"/>
  <c r="G60" i="8" s="1"/>
  <c r="O49" i="8"/>
  <c r="O52" i="8" s="1"/>
  <c r="O54" i="8" s="1"/>
  <c r="O57" i="8" s="1"/>
  <c r="O60" i="8" s="1"/>
  <c r="W49" i="8"/>
  <c r="W52" i="8" s="1"/>
  <c r="W54" i="8" s="1"/>
  <c r="W57" i="8" s="1"/>
  <c r="W60" i="8" s="1"/>
  <c r="J49" i="65"/>
  <c r="J52" i="65" s="1"/>
  <c r="J54" i="65" s="1"/>
  <c r="J57" i="65" s="1"/>
  <c r="J60" i="65" s="1"/>
  <c r="R49" i="65"/>
  <c r="R52" i="65" s="1"/>
  <c r="R54" i="65" s="1"/>
  <c r="R57" i="65" s="1"/>
  <c r="R60" i="65" s="1"/>
  <c r="E49" i="62"/>
  <c r="E52" i="62" s="1"/>
  <c r="E54" i="62" s="1"/>
  <c r="E57" i="62" s="1"/>
  <c r="E60" i="62" s="1"/>
  <c r="M49" i="62"/>
  <c r="M52" i="62" s="1"/>
  <c r="M54" i="62" s="1"/>
  <c r="M57" i="62" s="1"/>
  <c r="M60" i="62" s="1"/>
  <c r="U49" i="62"/>
  <c r="U52" i="62" s="1"/>
  <c r="U54" i="62" s="1"/>
  <c r="U57" i="62" s="1"/>
  <c r="U60" i="62" s="1"/>
  <c r="F49" i="61"/>
  <c r="F52" i="61" s="1"/>
  <c r="F54" i="61" s="1"/>
  <c r="F57" i="61" s="1"/>
  <c r="F60" i="61" s="1"/>
  <c r="N49" i="61"/>
  <c r="N52" i="61" s="1"/>
  <c r="N54" i="61" s="1"/>
  <c r="N57" i="61" s="1"/>
  <c r="N60" i="61" s="1"/>
  <c r="V49" i="61"/>
  <c r="V52" i="61" s="1"/>
  <c r="V54" i="61" s="1"/>
  <c r="V57" i="61" s="1"/>
  <c r="V60" i="61" s="1"/>
  <c r="G49" i="60"/>
  <c r="G52" i="60" s="1"/>
  <c r="G54" i="60" s="1"/>
  <c r="G57" i="60" s="1"/>
  <c r="G60" i="60" s="1"/>
  <c r="O49" i="60"/>
  <c r="O52" i="60" s="1"/>
  <c r="O54" i="60" s="1"/>
  <c r="O57" i="60" s="1"/>
  <c r="O60" i="60" s="1"/>
  <c r="W49" i="60"/>
  <c r="W52" i="60" s="1"/>
  <c r="W54" i="60" s="1"/>
  <c r="W57" i="60" s="1"/>
  <c r="W60" i="60" s="1"/>
  <c r="E49" i="56"/>
  <c r="E52" i="56" s="1"/>
  <c r="E54" i="56" s="1"/>
  <c r="E57" i="56" s="1"/>
  <c r="E60" i="56" s="1"/>
  <c r="U49" i="56"/>
  <c r="U52" i="56" s="1"/>
  <c r="U54" i="56" s="1"/>
  <c r="U57" i="56" s="1"/>
  <c r="U60" i="56" s="1"/>
  <c r="D49" i="44"/>
  <c r="D52" i="44" s="1"/>
  <c r="D54" i="44" s="1"/>
  <c r="D57" i="44" s="1"/>
  <c r="D60" i="44" s="1"/>
  <c r="L49" i="44"/>
  <c r="L52" i="44" s="1"/>
  <c r="L54" i="44" s="1"/>
  <c r="L57" i="44" s="1"/>
  <c r="L60" i="44" s="1"/>
  <c r="T49" i="44"/>
  <c r="T52" i="44" s="1"/>
  <c r="T54" i="44" s="1"/>
  <c r="T57" i="44" s="1"/>
  <c r="T60" i="44" s="1"/>
  <c r="E49" i="32"/>
  <c r="E52" i="32" s="1"/>
  <c r="E54" i="32" s="1"/>
  <c r="E57" i="32" s="1"/>
  <c r="E60" i="32" s="1"/>
  <c r="Z33" i="2"/>
  <c r="G49" i="54"/>
  <c r="G52" i="54" s="1"/>
  <c r="G54" i="54" s="1"/>
  <c r="G57" i="54" s="1"/>
  <c r="G60" i="54" s="1"/>
  <c r="O49" i="54"/>
  <c r="O52" i="54" s="1"/>
  <c r="O54" i="54" s="1"/>
  <c r="O57" i="54" s="1"/>
  <c r="O60" i="54" s="1"/>
  <c r="W49" i="54"/>
  <c r="W52" i="54" s="1"/>
  <c r="W54" i="54" s="1"/>
  <c r="W57" i="54" s="1"/>
  <c r="W60" i="54" s="1"/>
  <c r="AA49" i="50"/>
  <c r="AA52" i="50" s="1"/>
  <c r="AA54" i="50" s="1"/>
  <c r="AA57" i="50" s="1"/>
  <c r="AA60" i="50" s="1"/>
  <c r="X49" i="49"/>
  <c r="G49" i="48"/>
  <c r="G52" i="48" s="1"/>
  <c r="G54" i="48" s="1"/>
  <c r="G57" i="48" s="1"/>
  <c r="G60" i="48" s="1"/>
  <c r="O49" i="48"/>
  <c r="O52" i="48" s="1"/>
  <c r="O54" i="48" s="1"/>
  <c r="O57" i="48" s="1"/>
  <c r="O60" i="48" s="1"/>
  <c r="W49" i="48"/>
  <c r="W52" i="48" s="1"/>
  <c r="W54" i="48" s="1"/>
  <c r="W57" i="48" s="1"/>
  <c r="W60" i="48" s="1"/>
  <c r="H49" i="47"/>
  <c r="H52" i="47" s="1"/>
  <c r="H54" i="47" s="1"/>
  <c r="H57" i="47" s="1"/>
  <c r="H60" i="47" s="1"/>
  <c r="P49" i="47"/>
  <c r="P52" i="47" s="1"/>
  <c r="P54" i="47" s="1"/>
  <c r="P57" i="47" s="1"/>
  <c r="P60" i="47" s="1"/>
  <c r="Y52" i="46"/>
  <c r="Y54" i="46" s="1"/>
  <c r="Y57" i="46" s="1"/>
  <c r="Y60" i="46" s="1"/>
  <c r="AA49" i="26"/>
  <c r="AA52" i="26" s="1"/>
  <c r="AA54" i="26" s="1"/>
  <c r="AA57" i="26" s="1"/>
  <c r="AA60" i="26" s="1"/>
  <c r="R49" i="26"/>
  <c r="R52" i="26" s="1"/>
  <c r="R54" i="26" s="1"/>
  <c r="R57" i="26" s="1"/>
  <c r="R60" i="26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AA49" i="68"/>
  <c r="AA52" i="68" s="1"/>
  <c r="AA54" i="68" s="1"/>
  <c r="AA57" i="68" s="1"/>
  <c r="AA60" i="68" s="1"/>
  <c r="G49" i="64"/>
  <c r="G52" i="64" s="1"/>
  <c r="G54" i="64" s="1"/>
  <c r="G57" i="64" s="1"/>
  <c r="G60" i="64" s="1"/>
  <c r="O49" i="64"/>
  <c r="O52" i="64" s="1"/>
  <c r="O54" i="64" s="1"/>
  <c r="O57" i="64" s="1"/>
  <c r="O60" i="64" s="1"/>
  <c r="W49" i="64"/>
  <c r="W52" i="64" s="1"/>
  <c r="W54" i="64" s="1"/>
  <c r="W57" i="64" s="1"/>
  <c r="W60" i="64" s="1"/>
  <c r="D49" i="59"/>
  <c r="D52" i="59" s="1"/>
  <c r="D54" i="59" s="1"/>
  <c r="D57" i="59" s="1"/>
  <c r="D60" i="59" s="1"/>
  <c r="L49" i="59"/>
  <c r="L52" i="59" s="1"/>
  <c r="L54" i="59" s="1"/>
  <c r="L57" i="59" s="1"/>
  <c r="L60" i="59" s="1"/>
  <c r="T49" i="59"/>
  <c r="T52" i="59" s="1"/>
  <c r="T54" i="59" s="1"/>
  <c r="T57" i="59" s="1"/>
  <c r="T60" i="59" s="1"/>
  <c r="C49" i="50"/>
  <c r="C52" i="50" s="1"/>
  <c r="C54" i="50" s="1"/>
  <c r="C57" i="50" s="1"/>
  <c r="C60" i="50" s="1"/>
  <c r="K49" i="50"/>
  <c r="K52" i="50" s="1"/>
  <c r="K54" i="50" s="1"/>
  <c r="K57" i="50" s="1"/>
  <c r="K60" i="50" s="1"/>
  <c r="S49" i="50"/>
  <c r="S52" i="50" s="1"/>
  <c r="S54" i="50" s="1"/>
  <c r="S57" i="50" s="1"/>
  <c r="S60" i="50" s="1"/>
  <c r="Z48" i="48"/>
  <c r="Z33" i="47"/>
  <c r="Z33" i="46"/>
  <c r="I49" i="42"/>
  <c r="I52" i="42" s="1"/>
  <c r="I54" i="42" s="1"/>
  <c r="I57" i="42" s="1"/>
  <c r="I60" i="42" s="1"/>
  <c r="Q49" i="42"/>
  <c r="Q52" i="42" s="1"/>
  <c r="Q54" i="42" s="1"/>
  <c r="Q57" i="42" s="1"/>
  <c r="Q60" i="42" s="1"/>
  <c r="Y49" i="42"/>
  <c r="Y52" i="42" s="1"/>
  <c r="Y54" i="42" s="1"/>
  <c r="Y57" i="42" s="1"/>
  <c r="Y60" i="42" s="1"/>
  <c r="G49" i="41"/>
  <c r="G52" i="41" s="1"/>
  <c r="G54" i="41" s="1"/>
  <c r="G57" i="41" s="1"/>
  <c r="G60" i="41" s="1"/>
  <c r="O49" i="41"/>
  <c r="O52" i="41" s="1"/>
  <c r="O54" i="41" s="1"/>
  <c r="O57" i="41" s="1"/>
  <c r="O60" i="41" s="1"/>
  <c r="W49" i="41"/>
  <c r="W52" i="41" s="1"/>
  <c r="W54" i="41" s="1"/>
  <c r="W57" i="41" s="1"/>
  <c r="W60" i="41" s="1"/>
  <c r="C49" i="26"/>
  <c r="C52" i="26" s="1"/>
  <c r="C54" i="26" s="1"/>
  <c r="C57" i="26" s="1"/>
  <c r="C60" i="26" s="1"/>
  <c r="H49" i="25"/>
  <c r="H52" i="25" s="1"/>
  <c r="H54" i="25" s="1"/>
  <c r="H57" i="25" s="1"/>
  <c r="H60" i="25" s="1"/>
  <c r="P49" i="25"/>
  <c r="P52" i="25" s="1"/>
  <c r="P54" i="25" s="1"/>
  <c r="P57" i="25" s="1"/>
  <c r="P60" i="25" s="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O49" i="70"/>
  <c r="O52" i="70" s="1"/>
  <c r="O54" i="70" s="1"/>
  <c r="O57" i="70" s="1"/>
  <c r="O60" i="70" s="1"/>
  <c r="W49" i="70"/>
  <c r="W52" i="70" s="1"/>
  <c r="W54" i="70" s="1"/>
  <c r="W57" i="70" s="1"/>
  <c r="W60" i="70" s="1"/>
  <c r="C49" i="68"/>
  <c r="C52" i="68" s="1"/>
  <c r="C54" i="68" s="1"/>
  <c r="C57" i="68" s="1"/>
  <c r="C60" i="68" s="1"/>
  <c r="K49" i="68"/>
  <c r="K52" i="68" s="1"/>
  <c r="K54" i="68" s="1"/>
  <c r="K57" i="68" s="1"/>
  <c r="K60" i="68" s="1"/>
  <c r="S49" i="68"/>
  <c r="S52" i="68" s="1"/>
  <c r="S54" i="68" s="1"/>
  <c r="S57" i="68" s="1"/>
  <c r="S60" i="68" s="1"/>
  <c r="Z48" i="67"/>
  <c r="F49" i="66"/>
  <c r="F52" i="66" s="1"/>
  <c r="F54" i="66" s="1"/>
  <c r="F57" i="66" s="1"/>
  <c r="F60" i="66" s="1"/>
  <c r="N49" i="66"/>
  <c r="N52" i="66" s="1"/>
  <c r="N54" i="66" s="1"/>
  <c r="N57" i="66" s="1"/>
  <c r="N60" i="66" s="1"/>
  <c r="V49" i="66"/>
  <c r="V52" i="66" s="1"/>
  <c r="V54" i="66" s="1"/>
  <c r="V57" i="66" s="1"/>
  <c r="V60" i="66" s="1"/>
  <c r="E49" i="66"/>
  <c r="E52" i="66" s="1"/>
  <c r="E54" i="66" s="1"/>
  <c r="E57" i="66" s="1"/>
  <c r="E60" i="66" s="1"/>
  <c r="M49" i="66"/>
  <c r="M52" i="66" s="1"/>
  <c r="M54" i="66" s="1"/>
  <c r="M57" i="66" s="1"/>
  <c r="M60" i="66" s="1"/>
  <c r="Z48" i="64"/>
  <c r="H49" i="63"/>
  <c r="H52" i="63" s="1"/>
  <c r="H54" i="63" s="1"/>
  <c r="H57" i="63" s="1"/>
  <c r="H60" i="63" s="1"/>
  <c r="P49" i="63"/>
  <c r="P52" i="63" s="1"/>
  <c r="P54" i="63" s="1"/>
  <c r="P57" i="63" s="1"/>
  <c r="P60" i="63" s="1"/>
  <c r="Z48" i="63"/>
  <c r="AA49" i="60"/>
  <c r="AA52" i="60" s="1"/>
  <c r="AA54" i="60" s="1"/>
  <c r="AA57" i="60" s="1"/>
  <c r="AA60" i="60" s="1"/>
  <c r="F49" i="58"/>
  <c r="F52" i="58" s="1"/>
  <c r="F54" i="58" s="1"/>
  <c r="F57" i="58" s="1"/>
  <c r="F60" i="58" s="1"/>
  <c r="N49" i="58"/>
  <c r="N52" i="58" s="1"/>
  <c r="N54" i="58" s="1"/>
  <c r="N57" i="58" s="1"/>
  <c r="N60" i="58" s="1"/>
  <c r="V49" i="58"/>
  <c r="V52" i="58" s="1"/>
  <c r="V54" i="58" s="1"/>
  <c r="V57" i="58" s="1"/>
  <c r="V60" i="58" s="1"/>
  <c r="AA49" i="55"/>
  <c r="AA52" i="55" s="1"/>
  <c r="AA54" i="55" s="1"/>
  <c r="AA57" i="55" s="1"/>
  <c r="AA60" i="55" s="1"/>
  <c r="J49" i="55"/>
  <c r="J52" i="55" s="1"/>
  <c r="J54" i="55" s="1"/>
  <c r="J57" i="55" s="1"/>
  <c r="J60" i="55" s="1"/>
  <c r="F49" i="52"/>
  <c r="F52" i="52" s="1"/>
  <c r="F54" i="52" s="1"/>
  <c r="F57" i="52" s="1"/>
  <c r="F60" i="52" s="1"/>
  <c r="N49" i="52"/>
  <c r="N52" i="52" s="1"/>
  <c r="N54" i="52" s="1"/>
  <c r="N57" i="52" s="1"/>
  <c r="N60" i="52" s="1"/>
  <c r="V49" i="52"/>
  <c r="V52" i="52" s="1"/>
  <c r="V54" i="52" s="1"/>
  <c r="V57" i="52" s="1"/>
  <c r="V60" i="52" s="1"/>
  <c r="C49" i="49"/>
  <c r="C52" i="49" s="1"/>
  <c r="C54" i="49" s="1"/>
  <c r="C57" i="49" s="1"/>
  <c r="C60" i="49" s="1"/>
  <c r="K49" i="49"/>
  <c r="K52" i="49" s="1"/>
  <c r="K54" i="49" s="1"/>
  <c r="K57" i="49" s="1"/>
  <c r="K60" i="49" s="1"/>
  <c r="S49" i="49"/>
  <c r="S52" i="49" s="1"/>
  <c r="S54" i="49" s="1"/>
  <c r="S57" i="49" s="1"/>
  <c r="S60" i="49" s="1"/>
  <c r="C49" i="46"/>
  <c r="C52" i="46" s="1"/>
  <c r="C54" i="46" s="1"/>
  <c r="C57" i="46" s="1"/>
  <c r="C60" i="46" s="1"/>
  <c r="K49" i="46"/>
  <c r="K52" i="46" s="1"/>
  <c r="K54" i="46" s="1"/>
  <c r="K57" i="46" s="1"/>
  <c r="K60" i="46" s="1"/>
  <c r="S49" i="46"/>
  <c r="S52" i="46" s="1"/>
  <c r="S54" i="46" s="1"/>
  <c r="S57" i="46" s="1"/>
  <c r="S60" i="46" s="1"/>
  <c r="AA49" i="46"/>
  <c r="AA52" i="46" s="1"/>
  <c r="AA54" i="46" s="1"/>
  <c r="AA57" i="46" s="1"/>
  <c r="AA60" i="46" s="1"/>
  <c r="Z49" i="45"/>
  <c r="G49" i="44"/>
  <c r="G52" i="44" s="1"/>
  <c r="G54" i="44" s="1"/>
  <c r="G57" i="44" s="1"/>
  <c r="G60" i="44" s="1"/>
  <c r="O49" i="44"/>
  <c r="O52" i="44" s="1"/>
  <c r="O54" i="44" s="1"/>
  <c r="O57" i="44" s="1"/>
  <c r="O60" i="44" s="1"/>
  <c r="W49" i="44"/>
  <c r="W52" i="44" s="1"/>
  <c r="W54" i="44" s="1"/>
  <c r="W57" i="44" s="1"/>
  <c r="W60" i="44" s="1"/>
  <c r="AA49" i="22"/>
  <c r="AA52" i="22" s="1"/>
  <c r="AA54" i="22" s="1"/>
  <c r="AA57" i="22" s="1"/>
  <c r="AA60" i="22" s="1"/>
  <c r="C49" i="13"/>
  <c r="C52" i="13" s="1"/>
  <c r="C54" i="13" s="1"/>
  <c r="C57" i="13" s="1"/>
  <c r="C60" i="13" s="1"/>
  <c r="S49" i="13"/>
  <c r="S52" i="13" s="1"/>
  <c r="S54" i="13" s="1"/>
  <c r="S57" i="13" s="1"/>
  <c r="S60" i="13" s="1"/>
  <c r="F49" i="6"/>
  <c r="F52" i="6" s="1"/>
  <c r="F54" i="6" s="1"/>
  <c r="F57" i="6" s="1"/>
  <c r="F60" i="6" s="1"/>
  <c r="N49" i="6"/>
  <c r="N52" i="6" s="1"/>
  <c r="N54" i="6" s="1"/>
  <c r="N57" i="6" s="1"/>
  <c r="N60" i="6" s="1"/>
  <c r="V49" i="6"/>
  <c r="V52" i="6" s="1"/>
  <c r="V54" i="6" s="1"/>
  <c r="V57" i="6" s="1"/>
  <c r="V60" i="6" s="1"/>
  <c r="P49" i="37"/>
  <c r="P52" i="37" s="1"/>
  <c r="P54" i="37" s="1"/>
  <c r="P57" i="37" s="1"/>
  <c r="P60" i="37" s="1"/>
  <c r="D49" i="33"/>
  <c r="D52" i="33" s="1"/>
  <c r="D54" i="33" s="1"/>
  <c r="D57" i="33" s="1"/>
  <c r="D60" i="33" s="1"/>
  <c r="E49" i="31"/>
  <c r="E52" i="31" s="1"/>
  <c r="E54" i="31" s="1"/>
  <c r="E57" i="31" s="1"/>
  <c r="E60" i="31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F49" i="28"/>
  <c r="F52" i="28" s="1"/>
  <c r="F54" i="28" s="1"/>
  <c r="F57" i="28" s="1"/>
  <c r="F60" i="28" s="1"/>
  <c r="F49" i="27"/>
  <c r="F52" i="27" s="1"/>
  <c r="F54" i="27" s="1"/>
  <c r="F57" i="27" s="1"/>
  <c r="F60" i="27" s="1"/>
  <c r="V49" i="27"/>
  <c r="V52" i="27" s="1"/>
  <c r="V54" i="27" s="1"/>
  <c r="V57" i="27" s="1"/>
  <c r="V60" i="27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Z48" i="19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Z33" i="16"/>
  <c r="Z48" i="16"/>
  <c r="H49" i="7"/>
  <c r="H52" i="7" s="1"/>
  <c r="H54" i="7" s="1"/>
  <c r="H57" i="7" s="1"/>
  <c r="H60" i="7" s="1"/>
  <c r="P49" i="7"/>
  <c r="P52" i="7" s="1"/>
  <c r="P54" i="7" s="1"/>
  <c r="P57" i="7" s="1"/>
  <c r="P60" i="7" s="1"/>
  <c r="O49" i="40"/>
  <c r="O52" i="40" s="1"/>
  <c r="O54" i="40" s="1"/>
  <c r="O57" i="40" s="1"/>
  <c r="O60" i="40" s="1"/>
  <c r="F49" i="38"/>
  <c r="F52" i="38" s="1"/>
  <c r="F54" i="38" s="1"/>
  <c r="F57" i="38" s="1"/>
  <c r="F60" i="38" s="1"/>
  <c r="N49" i="38"/>
  <c r="N52" i="38" s="1"/>
  <c r="N54" i="38" s="1"/>
  <c r="N57" i="38" s="1"/>
  <c r="N60" i="38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Z48" i="6"/>
  <c r="H49" i="4"/>
  <c r="H52" i="4" s="1"/>
  <c r="H54" i="4" s="1"/>
  <c r="H57" i="4" s="1"/>
  <c r="H60" i="4" s="1"/>
  <c r="P49" i="4"/>
  <c r="P52" i="4" s="1"/>
  <c r="P54" i="4" s="1"/>
  <c r="P57" i="4" s="1"/>
  <c r="P60" i="4" s="1"/>
  <c r="Z48" i="4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J49" i="41"/>
  <c r="J52" i="41" s="1"/>
  <c r="J54" i="41" s="1"/>
  <c r="J57" i="41" s="1"/>
  <c r="J60" i="41" s="1"/>
  <c r="R49" i="41"/>
  <c r="R52" i="41" s="1"/>
  <c r="R54" i="41" s="1"/>
  <c r="R57" i="41" s="1"/>
  <c r="R60" i="41" s="1"/>
  <c r="H49" i="40"/>
  <c r="H52" i="40" s="1"/>
  <c r="H54" i="40" s="1"/>
  <c r="H57" i="40" s="1"/>
  <c r="H60" i="40" s="1"/>
  <c r="P49" i="40"/>
  <c r="P52" i="40" s="1"/>
  <c r="P54" i="40" s="1"/>
  <c r="P57" i="40" s="1"/>
  <c r="P60" i="40" s="1"/>
  <c r="Z48" i="40"/>
  <c r="N49" i="30"/>
  <c r="N52" i="30" s="1"/>
  <c r="N54" i="30" s="1"/>
  <c r="N57" i="30" s="1"/>
  <c r="N60" i="30" s="1"/>
  <c r="AA49" i="16"/>
  <c r="AA52" i="16" s="1"/>
  <c r="AA54" i="16" s="1"/>
  <c r="AA57" i="16" s="1"/>
  <c r="AA60" i="16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Z33" i="40"/>
  <c r="Z33" i="39"/>
  <c r="I49" i="39"/>
  <c r="I52" i="39" s="1"/>
  <c r="I54" i="39" s="1"/>
  <c r="I57" i="39" s="1"/>
  <c r="I60" i="39" s="1"/>
  <c r="Y49" i="39"/>
  <c r="Y52" i="39" s="1"/>
  <c r="Y54" i="39" s="1"/>
  <c r="Y57" i="39" s="1"/>
  <c r="Y60" i="39" s="1"/>
  <c r="C49" i="34"/>
  <c r="C52" i="34" s="1"/>
  <c r="C54" i="34" s="1"/>
  <c r="C57" i="34" s="1"/>
  <c r="C60" i="34" s="1"/>
  <c r="K49" i="34"/>
  <c r="K52" i="34" s="1"/>
  <c r="K54" i="34" s="1"/>
  <c r="K57" i="34" s="1"/>
  <c r="K60" i="34" s="1"/>
  <c r="S49" i="34"/>
  <c r="S52" i="34" s="1"/>
  <c r="S54" i="34" s="1"/>
  <c r="S57" i="34" s="1"/>
  <c r="S60" i="34" s="1"/>
  <c r="AA49" i="34"/>
  <c r="AA52" i="34" s="1"/>
  <c r="AA54" i="34" s="1"/>
  <c r="AA57" i="34" s="1"/>
  <c r="AA60" i="34" s="1"/>
  <c r="G49" i="33"/>
  <c r="G52" i="33" s="1"/>
  <c r="G54" i="33" s="1"/>
  <c r="G57" i="33" s="1"/>
  <c r="G60" i="33" s="1"/>
  <c r="Z33" i="32"/>
  <c r="Z48" i="29"/>
  <c r="Z33" i="28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Z33" i="27"/>
  <c r="Q49" i="27"/>
  <c r="Q52" i="27" s="1"/>
  <c r="Q54" i="27" s="1"/>
  <c r="Q57" i="27" s="1"/>
  <c r="Q60" i="27" s="1"/>
  <c r="Y49" i="27"/>
  <c r="Y52" i="27" s="1"/>
  <c r="Y54" i="27" s="1"/>
  <c r="Y57" i="27" s="1"/>
  <c r="Y60" i="27" s="1"/>
  <c r="G49" i="26"/>
  <c r="G52" i="26" s="1"/>
  <c r="G54" i="26" s="1"/>
  <c r="G57" i="26" s="1"/>
  <c r="G60" i="26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Z33" i="24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Z48" i="13"/>
  <c r="D49" i="12"/>
  <c r="D52" i="12" s="1"/>
  <c r="D54" i="12" s="1"/>
  <c r="D57" i="12" s="1"/>
  <c r="D60" i="12" s="1"/>
  <c r="L49" i="12"/>
  <c r="L52" i="12" s="1"/>
  <c r="L54" i="12" s="1"/>
  <c r="L57" i="12" s="1"/>
  <c r="L60" i="12" s="1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H49" i="33"/>
  <c r="H52" i="33" s="1"/>
  <c r="H54" i="33" s="1"/>
  <c r="H57" i="33" s="1"/>
  <c r="H60" i="33" s="1"/>
  <c r="I49" i="31"/>
  <c r="I52" i="31" s="1"/>
  <c r="I54" i="31" s="1"/>
  <c r="I57" i="31" s="1"/>
  <c r="I60" i="31" s="1"/>
  <c r="Z48" i="27"/>
  <c r="G49" i="22"/>
  <c r="G52" i="22" s="1"/>
  <c r="G54" i="22" s="1"/>
  <c r="G57" i="22" s="1"/>
  <c r="G60" i="22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F49" i="11"/>
  <c r="F52" i="11" s="1"/>
  <c r="F54" i="11" s="1"/>
  <c r="F57" i="11" s="1"/>
  <c r="F60" i="11" s="1"/>
  <c r="V49" i="11"/>
  <c r="V52" i="11" s="1"/>
  <c r="V54" i="11" s="1"/>
  <c r="V57" i="11" s="1"/>
  <c r="V60" i="11" s="1"/>
  <c r="Z48" i="5"/>
  <c r="J49" i="3"/>
  <c r="J52" i="3" s="1"/>
  <c r="J54" i="3" s="1"/>
  <c r="J57" i="3" s="1"/>
  <c r="J60" i="3" s="1"/>
  <c r="R49" i="3"/>
  <c r="R52" i="3" s="1"/>
  <c r="R54" i="3" s="1"/>
  <c r="R57" i="3" s="1"/>
  <c r="R60" i="3" s="1"/>
  <c r="Z33" i="3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D49" i="40"/>
  <c r="D52" i="40" s="1"/>
  <c r="D54" i="40" s="1"/>
  <c r="D57" i="40" s="1"/>
  <c r="D60" i="40" s="1"/>
  <c r="L49" i="40"/>
  <c r="L52" i="40" s="1"/>
  <c r="L54" i="40" s="1"/>
  <c r="L57" i="40" s="1"/>
  <c r="L60" i="40" s="1"/>
  <c r="AA49" i="38"/>
  <c r="AA52" i="38" s="1"/>
  <c r="AA54" i="38" s="1"/>
  <c r="AA57" i="38" s="1"/>
  <c r="AA60" i="38" s="1"/>
  <c r="J49" i="38"/>
  <c r="J52" i="38" s="1"/>
  <c r="J54" i="38" s="1"/>
  <c r="J57" i="38" s="1"/>
  <c r="J60" i="38" s="1"/>
  <c r="C49" i="35"/>
  <c r="C52" i="35" s="1"/>
  <c r="C54" i="35" s="1"/>
  <c r="C57" i="35" s="1"/>
  <c r="C60" i="35" s="1"/>
  <c r="K49" i="35"/>
  <c r="K52" i="35" s="1"/>
  <c r="K54" i="35" s="1"/>
  <c r="K57" i="35" s="1"/>
  <c r="K60" i="35" s="1"/>
  <c r="S49" i="35"/>
  <c r="S52" i="35" s="1"/>
  <c r="S54" i="35" s="1"/>
  <c r="S57" i="35" s="1"/>
  <c r="S60" i="35" s="1"/>
  <c r="AA49" i="35"/>
  <c r="AA52" i="35" s="1"/>
  <c r="AA54" i="35" s="1"/>
  <c r="AA57" i="35" s="1"/>
  <c r="AA60" i="35" s="1"/>
  <c r="J49" i="35"/>
  <c r="J52" i="35" s="1"/>
  <c r="J54" i="35" s="1"/>
  <c r="J57" i="35" s="1"/>
  <c r="J60" i="35" s="1"/>
  <c r="R49" i="35"/>
  <c r="R52" i="35" s="1"/>
  <c r="R54" i="35" s="1"/>
  <c r="R57" i="35" s="1"/>
  <c r="R60" i="35" s="1"/>
  <c r="C49" i="31"/>
  <c r="C52" i="31" s="1"/>
  <c r="C54" i="31" s="1"/>
  <c r="C57" i="31" s="1"/>
  <c r="C60" i="31" s="1"/>
  <c r="K49" i="31"/>
  <c r="K52" i="31" s="1"/>
  <c r="K54" i="31" s="1"/>
  <c r="K57" i="31" s="1"/>
  <c r="K60" i="31" s="1"/>
  <c r="S49" i="31"/>
  <c r="S52" i="31" s="1"/>
  <c r="S54" i="31" s="1"/>
  <c r="S57" i="31" s="1"/>
  <c r="S60" i="31" s="1"/>
  <c r="D49" i="28"/>
  <c r="D52" i="28" s="1"/>
  <c r="D54" i="28" s="1"/>
  <c r="D57" i="28" s="1"/>
  <c r="D60" i="28" s="1"/>
  <c r="T49" i="28"/>
  <c r="T52" i="28" s="1"/>
  <c r="T54" i="28" s="1"/>
  <c r="T57" i="28" s="1"/>
  <c r="T60" i="28" s="1"/>
  <c r="D49" i="27"/>
  <c r="D52" i="27" s="1"/>
  <c r="D54" i="27" s="1"/>
  <c r="D57" i="27" s="1"/>
  <c r="D60" i="27" s="1"/>
  <c r="L49" i="27"/>
  <c r="L52" i="27" s="1"/>
  <c r="L54" i="27" s="1"/>
  <c r="L57" i="27" s="1"/>
  <c r="L60" i="27" s="1"/>
  <c r="T49" i="27"/>
  <c r="T52" i="27" s="1"/>
  <c r="T54" i="27" s="1"/>
  <c r="T57" i="27" s="1"/>
  <c r="T60" i="27" s="1"/>
  <c r="Z48" i="22"/>
  <c r="F49" i="21"/>
  <c r="F52" i="21" s="1"/>
  <c r="F54" i="21" s="1"/>
  <c r="F57" i="21" s="1"/>
  <c r="F60" i="21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J49" i="14"/>
  <c r="J52" i="14" s="1"/>
  <c r="J54" i="14" s="1"/>
  <c r="J57" i="14" s="1"/>
  <c r="J60" i="14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Z49" i="245"/>
  <c r="X52" i="245"/>
  <c r="Z49" i="257"/>
  <c r="X52" i="257"/>
  <c r="X52" i="252"/>
  <c r="Z49" i="252"/>
  <c r="Z49" i="248"/>
  <c r="X52" i="248"/>
  <c r="X54" i="246"/>
  <c r="Z49" i="241"/>
  <c r="X52" i="241"/>
  <c r="Z49" i="256"/>
  <c r="X52" i="256"/>
  <c r="Z49" i="254"/>
  <c r="X52" i="254"/>
  <c r="Y52" i="246"/>
  <c r="Y54" i="246" s="1"/>
  <c r="Y57" i="246" s="1"/>
  <c r="Y60" i="246" s="1"/>
  <c r="Z49" i="246"/>
  <c r="Z49" i="247"/>
  <c r="X52" i="247"/>
  <c r="Z49" i="253"/>
  <c r="X52" i="253"/>
  <c r="Z49" i="249"/>
  <c r="X52" i="249"/>
  <c r="X52" i="244"/>
  <c r="Z49" i="244"/>
  <c r="X49" i="1"/>
  <c r="Z33" i="254"/>
  <c r="Z52" i="240"/>
  <c r="X54" i="240"/>
  <c r="Z49" i="236"/>
  <c r="Z49" i="233"/>
  <c r="Z33" i="255"/>
  <c r="X49" i="255"/>
  <c r="Z48" i="254"/>
  <c r="Z33" i="247"/>
  <c r="Z48" i="246"/>
  <c r="X52" i="222"/>
  <c r="Z49" i="222"/>
  <c r="Y49" i="258"/>
  <c r="Y52" i="258" s="1"/>
  <c r="Y54" i="258" s="1"/>
  <c r="Y57" i="258" s="1"/>
  <c r="Y60" i="258" s="1"/>
  <c r="X52" i="258"/>
  <c r="Z33" i="256"/>
  <c r="Z33" i="248"/>
  <c r="Z33" i="240"/>
  <c r="Z49" i="240"/>
  <c r="Z49" i="234"/>
  <c r="X52" i="234"/>
  <c r="Z33" i="257"/>
  <c r="Z33" i="249"/>
  <c r="Z33" i="241"/>
  <c r="X52" i="230"/>
  <c r="Z49" i="230"/>
  <c r="Z49" i="224"/>
  <c r="X52" i="224"/>
  <c r="X52" i="238"/>
  <c r="Z49" i="238"/>
  <c r="Z49" i="225"/>
  <c r="X57" i="218"/>
  <c r="Z33" i="251"/>
  <c r="X49" i="251"/>
  <c r="Z48" i="250"/>
  <c r="X52" i="250"/>
  <c r="Z33" i="243"/>
  <c r="X49" i="243"/>
  <c r="Z48" i="242"/>
  <c r="X52" i="242"/>
  <c r="Z52" i="218"/>
  <c r="Y54" i="218"/>
  <c r="Y57" i="218" s="1"/>
  <c r="Y60" i="218" s="1"/>
  <c r="Z33" i="252"/>
  <c r="Z33" i="244"/>
  <c r="X49" i="239"/>
  <c r="Z33" i="239"/>
  <c r="Z49" i="235"/>
  <c r="X52" i="235"/>
  <c r="Z49" i="231"/>
  <c r="X52" i="231"/>
  <c r="Z49" i="226"/>
  <c r="X52" i="226"/>
  <c r="Z49" i="223"/>
  <c r="X52" i="223"/>
  <c r="Z52" i="219"/>
  <c r="X54" i="219"/>
  <c r="Z33" i="1"/>
  <c r="Z33" i="253"/>
  <c r="Z33" i="245"/>
  <c r="Z49" i="232"/>
  <c r="X52" i="232"/>
  <c r="Z49" i="227"/>
  <c r="X52" i="227"/>
  <c r="Z33" i="232"/>
  <c r="Z33" i="224"/>
  <c r="Z49" i="219"/>
  <c r="Z49" i="215"/>
  <c r="X52" i="215"/>
  <c r="Z48" i="224"/>
  <c r="Z49" i="203"/>
  <c r="X52" i="203"/>
  <c r="X52" i="198"/>
  <c r="Z49" i="198"/>
  <c r="Z33" i="234"/>
  <c r="X52" i="233"/>
  <c r="Z33" i="226"/>
  <c r="X52" i="225"/>
  <c r="Z49" i="217"/>
  <c r="X52" i="217"/>
  <c r="Z49" i="216"/>
  <c r="Z49" i="210"/>
  <c r="X52" i="210"/>
  <c r="X52" i="206"/>
  <c r="Z49" i="206"/>
  <c r="Z33" i="235"/>
  <c r="Z33" i="227"/>
  <c r="Z33" i="219"/>
  <c r="Z49" i="218"/>
  <c r="Z49" i="211"/>
  <c r="X52" i="211"/>
  <c r="Z49" i="199"/>
  <c r="X52" i="199"/>
  <c r="Z33" i="237"/>
  <c r="X49" i="237"/>
  <c r="Z48" i="236"/>
  <c r="X52" i="236"/>
  <c r="Z33" i="229"/>
  <c r="X49" i="229"/>
  <c r="Z48" i="228"/>
  <c r="X52" i="228"/>
  <c r="Z33" i="221"/>
  <c r="X49" i="221"/>
  <c r="Z48" i="220"/>
  <c r="X52" i="220"/>
  <c r="Z49" i="207"/>
  <c r="X52" i="207"/>
  <c r="Z49" i="202"/>
  <c r="X52" i="202"/>
  <c r="Z33" i="238"/>
  <c r="Z33" i="230"/>
  <c r="Z33" i="222"/>
  <c r="Z33" i="231"/>
  <c r="Z33" i="223"/>
  <c r="N49" i="219"/>
  <c r="N52" i="219" s="1"/>
  <c r="N54" i="219" s="1"/>
  <c r="N57" i="219" s="1"/>
  <c r="N60" i="219" s="1"/>
  <c r="V49" i="219"/>
  <c r="V52" i="219" s="1"/>
  <c r="V54" i="219" s="1"/>
  <c r="V57" i="219" s="1"/>
  <c r="V60" i="219" s="1"/>
  <c r="X52" i="214"/>
  <c r="Z49" i="214"/>
  <c r="Z49" i="209"/>
  <c r="X52" i="209"/>
  <c r="Z49" i="208"/>
  <c r="X52" i="189"/>
  <c r="Z49" i="189"/>
  <c r="X52" i="181"/>
  <c r="Z49" i="181"/>
  <c r="Z33" i="217"/>
  <c r="X52" i="216"/>
  <c r="Z33" i="209"/>
  <c r="X52" i="208"/>
  <c r="Z33" i="201"/>
  <c r="X49" i="201"/>
  <c r="X52" i="200"/>
  <c r="Z49" i="190"/>
  <c r="X52" i="190"/>
  <c r="Z49" i="182"/>
  <c r="X52" i="182"/>
  <c r="Z33" i="218"/>
  <c r="Z33" i="210"/>
  <c r="Z33" i="202"/>
  <c r="Z49" i="177"/>
  <c r="X52" i="177"/>
  <c r="Z33" i="211"/>
  <c r="Z33" i="203"/>
  <c r="Z49" i="192"/>
  <c r="X52" i="192"/>
  <c r="Z49" i="191"/>
  <c r="Z49" i="184"/>
  <c r="X52" i="184"/>
  <c r="Z49" i="183"/>
  <c r="Z49" i="178"/>
  <c r="X52" i="178"/>
  <c r="Z33" i="213"/>
  <c r="X49" i="213"/>
  <c r="X52" i="212"/>
  <c r="X49" i="197"/>
  <c r="Z33" i="197"/>
  <c r="Z49" i="186"/>
  <c r="X52" i="186"/>
  <c r="Z49" i="185"/>
  <c r="X52" i="185"/>
  <c r="Z33" i="214"/>
  <c r="Z33" i="206"/>
  <c r="X52" i="205"/>
  <c r="Z33" i="198"/>
  <c r="Z49" i="193"/>
  <c r="X52" i="193"/>
  <c r="Z49" i="187"/>
  <c r="Z33" i="215"/>
  <c r="Z33" i="207"/>
  <c r="Z33" i="199"/>
  <c r="Z49" i="194"/>
  <c r="X52" i="194"/>
  <c r="X49" i="176"/>
  <c r="Z33" i="176"/>
  <c r="Z49" i="164"/>
  <c r="X52" i="164"/>
  <c r="Z33" i="192"/>
  <c r="X52" i="191"/>
  <c r="Z33" i="184"/>
  <c r="X52" i="183"/>
  <c r="Z49" i="172"/>
  <c r="X52" i="172"/>
  <c r="Z33" i="193"/>
  <c r="Z33" i="185"/>
  <c r="Z33" i="177"/>
  <c r="X52" i="159"/>
  <c r="Z49" i="159"/>
  <c r="Z33" i="194"/>
  <c r="Z33" i="178"/>
  <c r="Z49" i="160"/>
  <c r="X52" i="160"/>
  <c r="Z33" i="196"/>
  <c r="X49" i="196"/>
  <c r="Z48" i="195"/>
  <c r="X52" i="195"/>
  <c r="Z33" i="188"/>
  <c r="X49" i="188"/>
  <c r="Z48" i="187"/>
  <c r="X52" i="187"/>
  <c r="Z33" i="180"/>
  <c r="X49" i="180"/>
  <c r="Z48" i="179"/>
  <c r="X52" i="179"/>
  <c r="Z49" i="171"/>
  <c r="X52" i="171"/>
  <c r="X52" i="167"/>
  <c r="Z49" i="167"/>
  <c r="Z33" i="189"/>
  <c r="Z33" i="181"/>
  <c r="X52" i="175"/>
  <c r="Z49" i="175"/>
  <c r="Z49" i="168"/>
  <c r="X52" i="168"/>
  <c r="Z33" i="190"/>
  <c r="Z33" i="182"/>
  <c r="Z49" i="170"/>
  <c r="X52" i="170"/>
  <c r="Z49" i="163"/>
  <c r="X52" i="163"/>
  <c r="Z49" i="157"/>
  <c r="X52" i="149"/>
  <c r="Z49" i="149"/>
  <c r="Z33" i="170"/>
  <c r="X52" i="169"/>
  <c r="X49" i="162"/>
  <c r="Z48" i="161"/>
  <c r="X52" i="161"/>
  <c r="Z33" i="156"/>
  <c r="Z49" i="150"/>
  <c r="X52" i="150"/>
  <c r="Z33" i="171"/>
  <c r="Z33" i="163"/>
  <c r="Z49" i="145"/>
  <c r="X52" i="145"/>
  <c r="Z33" i="172"/>
  <c r="Z33" i="164"/>
  <c r="D49" i="156"/>
  <c r="D52" i="156" s="1"/>
  <c r="D54" i="156" s="1"/>
  <c r="D57" i="156" s="1"/>
  <c r="D60" i="156" s="1"/>
  <c r="L49" i="156"/>
  <c r="L52" i="156" s="1"/>
  <c r="L54" i="156" s="1"/>
  <c r="L57" i="156" s="1"/>
  <c r="L60" i="156" s="1"/>
  <c r="T49" i="156"/>
  <c r="T52" i="156" s="1"/>
  <c r="T54" i="156" s="1"/>
  <c r="T57" i="156" s="1"/>
  <c r="T60" i="156" s="1"/>
  <c r="X49" i="156"/>
  <c r="Z49" i="155"/>
  <c r="Z49" i="152"/>
  <c r="X52" i="152"/>
  <c r="Z49" i="151"/>
  <c r="Z49" i="146"/>
  <c r="X52" i="146"/>
  <c r="E49" i="155"/>
  <c r="E52" i="155" s="1"/>
  <c r="E54" i="155" s="1"/>
  <c r="E57" i="155" s="1"/>
  <c r="E60" i="155" s="1"/>
  <c r="M49" i="155"/>
  <c r="M52" i="155" s="1"/>
  <c r="M54" i="155" s="1"/>
  <c r="M57" i="155" s="1"/>
  <c r="M60" i="155" s="1"/>
  <c r="U49" i="155"/>
  <c r="U52" i="155" s="1"/>
  <c r="U54" i="155" s="1"/>
  <c r="U57" i="155" s="1"/>
  <c r="U60" i="155" s="1"/>
  <c r="X49" i="174"/>
  <c r="Z48" i="173"/>
  <c r="X52" i="173"/>
  <c r="Z33" i="166"/>
  <c r="X49" i="166"/>
  <c r="Z48" i="165"/>
  <c r="X52" i="165"/>
  <c r="Z33" i="158"/>
  <c r="X49" i="158"/>
  <c r="Z48" i="157"/>
  <c r="X52" i="157"/>
  <c r="Z52" i="155"/>
  <c r="X54" i="155"/>
  <c r="X52" i="141"/>
  <c r="Z49" i="141"/>
  <c r="Z33" i="175"/>
  <c r="Z33" i="167"/>
  <c r="Z33" i="159"/>
  <c r="Z49" i="153"/>
  <c r="X52" i="153"/>
  <c r="Z49" i="142"/>
  <c r="X52" i="142"/>
  <c r="Z33" i="168"/>
  <c r="Z33" i="160"/>
  <c r="Z52" i="154"/>
  <c r="X54" i="154"/>
  <c r="X54" i="139"/>
  <c r="Z49" i="136"/>
  <c r="X52" i="136"/>
  <c r="Z33" i="152"/>
  <c r="X52" i="151"/>
  <c r="Z33" i="144"/>
  <c r="X49" i="144"/>
  <c r="X52" i="143"/>
  <c r="Z49" i="131"/>
  <c r="X52" i="131"/>
  <c r="Z54" i="113"/>
  <c r="X57" i="113"/>
  <c r="Z33" i="153"/>
  <c r="Z33" i="145"/>
  <c r="Z49" i="139"/>
  <c r="Z54" i="114"/>
  <c r="X57" i="114"/>
  <c r="Z33" i="154"/>
  <c r="Z33" i="146"/>
  <c r="X54" i="140"/>
  <c r="Z52" i="132"/>
  <c r="Z49" i="138"/>
  <c r="X52" i="138"/>
  <c r="X52" i="127"/>
  <c r="Z49" i="127"/>
  <c r="Z52" i="121"/>
  <c r="Z33" i="148"/>
  <c r="X49" i="148"/>
  <c r="Z48" i="147"/>
  <c r="X52" i="147"/>
  <c r="Z49" i="137"/>
  <c r="X52" i="135"/>
  <c r="Z49" i="135"/>
  <c r="Z49" i="130"/>
  <c r="X52" i="130"/>
  <c r="Z33" i="149"/>
  <c r="Z33" i="141"/>
  <c r="X52" i="116"/>
  <c r="Z33" i="150"/>
  <c r="Z33" i="142"/>
  <c r="Z49" i="128"/>
  <c r="X52" i="128"/>
  <c r="Z49" i="126"/>
  <c r="X52" i="126"/>
  <c r="Z49" i="123"/>
  <c r="X52" i="123"/>
  <c r="X54" i="121"/>
  <c r="X54" i="112"/>
  <c r="Z33" i="138"/>
  <c r="X52" i="137"/>
  <c r="Z33" i="130"/>
  <c r="Z48" i="129"/>
  <c r="X52" i="129"/>
  <c r="Z33" i="139"/>
  <c r="Z33" i="131"/>
  <c r="Z33" i="123"/>
  <c r="J49" i="115"/>
  <c r="J52" i="115" s="1"/>
  <c r="J54" i="115" s="1"/>
  <c r="J57" i="115" s="1"/>
  <c r="J60" i="115" s="1"/>
  <c r="R49" i="115"/>
  <c r="R52" i="115" s="1"/>
  <c r="R54" i="115" s="1"/>
  <c r="R57" i="115" s="1"/>
  <c r="R60" i="115" s="1"/>
  <c r="Z52" i="113"/>
  <c r="Z33" i="140"/>
  <c r="Z49" i="120"/>
  <c r="X52" i="120"/>
  <c r="X49" i="117"/>
  <c r="Z33" i="117"/>
  <c r="I49" i="116"/>
  <c r="I52" i="116" s="1"/>
  <c r="I54" i="116" s="1"/>
  <c r="I57" i="116" s="1"/>
  <c r="I60" i="116" s="1"/>
  <c r="Q49" i="116"/>
  <c r="Q52" i="116" s="1"/>
  <c r="Q54" i="116" s="1"/>
  <c r="Q57" i="116" s="1"/>
  <c r="Q60" i="116" s="1"/>
  <c r="Y49" i="116"/>
  <c r="Y52" i="116" s="1"/>
  <c r="Y54" i="116" s="1"/>
  <c r="Y57" i="116" s="1"/>
  <c r="Y60" i="116" s="1"/>
  <c r="Z48" i="116"/>
  <c r="Z52" i="114"/>
  <c r="Z49" i="113"/>
  <c r="Z49" i="121"/>
  <c r="Y52" i="112"/>
  <c r="Y54" i="112" s="1"/>
  <c r="Y57" i="112" s="1"/>
  <c r="Y60" i="112" s="1"/>
  <c r="Z49" i="112"/>
  <c r="Z49" i="108"/>
  <c r="Z49" i="103"/>
  <c r="X52" i="103"/>
  <c r="Z33" i="134"/>
  <c r="X49" i="134"/>
  <c r="X52" i="133"/>
  <c r="Z49" i="132"/>
  <c r="X54" i="132"/>
  <c r="Z33" i="126"/>
  <c r="X52" i="125"/>
  <c r="X54" i="124"/>
  <c r="X49" i="110"/>
  <c r="Z33" i="110"/>
  <c r="Z33" i="135"/>
  <c r="Z33" i="127"/>
  <c r="Z49" i="119"/>
  <c r="X52" i="119"/>
  <c r="X49" i="118"/>
  <c r="Z33" i="118"/>
  <c r="Z52" i="115"/>
  <c r="X54" i="115"/>
  <c r="Z49" i="111"/>
  <c r="X52" i="111"/>
  <c r="Z33" i="136"/>
  <c r="Z33" i="128"/>
  <c r="X49" i="122"/>
  <c r="Z49" i="115"/>
  <c r="E49" i="112"/>
  <c r="E52" i="112" s="1"/>
  <c r="E54" i="112" s="1"/>
  <c r="E57" i="112" s="1"/>
  <c r="E60" i="112" s="1"/>
  <c r="M49" i="112"/>
  <c r="M52" i="112" s="1"/>
  <c r="M54" i="112" s="1"/>
  <c r="M57" i="112" s="1"/>
  <c r="M60" i="112" s="1"/>
  <c r="U49" i="112"/>
  <c r="U52" i="112" s="1"/>
  <c r="U54" i="112" s="1"/>
  <c r="U57" i="112" s="1"/>
  <c r="U60" i="112" s="1"/>
  <c r="Z49" i="99"/>
  <c r="X52" i="99"/>
  <c r="Z33" i="121"/>
  <c r="Z48" i="112"/>
  <c r="Z49" i="109"/>
  <c r="X52" i="109"/>
  <c r="X52" i="106"/>
  <c r="Z49" i="106"/>
  <c r="Z49" i="107"/>
  <c r="X52" i="107"/>
  <c r="Z49" i="102"/>
  <c r="X52" i="102"/>
  <c r="Z33" i="119"/>
  <c r="Z33" i="111"/>
  <c r="Z54" i="98"/>
  <c r="X57" i="98"/>
  <c r="Z49" i="97"/>
  <c r="X52" i="97"/>
  <c r="Z33" i="109"/>
  <c r="X52" i="108"/>
  <c r="X49" i="101"/>
  <c r="X52" i="100"/>
  <c r="Z33" i="102"/>
  <c r="Z33" i="103"/>
  <c r="G49" i="98"/>
  <c r="G52" i="98" s="1"/>
  <c r="G54" i="98" s="1"/>
  <c r="G57" i="98" s="1"/>
  <c r="G60" i="98" s="1"/>
  <c r="O49" i="98"/>
  <c r="O52" i="98" s="1"/>
  <c r="O54" i="98" s="1"/>
  <c r="O57" i="98" s="1"/>
  <c r="O60" i="98" s="1"/>
  <c r="W49" i="98"/>
  <c r="W52" i="98" s="1"/>
  <c r="W54" i="98" s="1"/>
  <c r="W57" i="98" s="1"/>
  <c r="W60" i="98" s="1"/>
  <c r="Z49" i="88"/>
  <c r="Z49" i="98"/>
  <c r="X52" i="94"/>
  <c r="Z49" i="94"/>
  <c r="Z33" i="105"/>
  <c r="X49" i="105"/>
  <c r="Z48" i="104"/>
  <c r="X52" i="104"/>
  <c r="Z49" i="95"/>
  <c r="X52" i="95"/>
  <c r="Z33" i="106"/>
  <c r="Z33" i="98"/>
  <c r="Z52" i="98"/>
  <c r="Z49" i="90"/>
  <c r="X52" i="90"/>
  <c r="Z33" i="107"/>
  <c r="Z33" i="99"/>
  <c r="Z49" i="91"/>
  <c r="X52" i="91"/>
  <c r="X49" i="87"/>
  <c r="Z33" i="87"/>
  <c r="Z49" i="84"/>
  <c r="Z49" i="79"/>
  <c r="X52" i="79"/>
  <c r="Z33" i="97"/>
  <c r="X52" i="96"/>
  <c r="Z33" i="89"/>
  <c r="X49" i="89"/>
  <c r="Z48" i="88"/>
  <c r="X52" i="88"/>
  <c r="Z33" i="90"/>
  <c r="X52" i="86"/>
  <c r="Z49" i="86"/>
  <c r="Z33" i="91"/>
  <c r="Z49" i="82"/>
  <c r="X52" i="82"/>
  <c r="Z33" i="93"/>
  <c r="X49" i="93"/>
  <c r="Z48" i="92"/>
  <c r="X52" i="92"/>
  <c r="Z33" i="94"/>
  <c r="Z49" i="83"/>
  <c r="X52" i="83"/>
  <c r="Z33" i="95"/>
  <c r="X52" i="77"/>
  <c r="X49" i="76"/>
  <c r="Z33" i="76"/>
  <c r="Z49" i="71"/>
  <c r="X52" i="71"/>
  <c r="Z33" i="81"/>
  <c r="X49" i="81"/>
  <c r="Z48" i="80"/>
  <c r="X52" i="80"/>
  <c r="Z33" i="82"/>
  <c r="Z49" i="72"/>
  <c r="X52" i="72"/>
  <c r="Z49" i="69"/>
  <c r="X52" i="69"/>
  <c r="Z49" i="67"/>
  <c r="X52" i="67"/>
  <c r="Z33" i="83"/>
  <c r="X49" i="78"/>
  <c r="Y49" i="77"/>
  <c r="Y52" i="77" s="1"/>
  <c r="Y54" i="77" s="1"/>
  <c r="Y57" i="77" s="1"/>
  <c r="Y60" i="77" s="1"/>
  <c r="Z49" i="73"/>
  <c r="X52" i="73"/>
  <c r="Y49" i="78"/>
  <c r="Y52" i="78" s="1"/>
  <c r="Y54" i="78" s="1"/>
  <c r="Y57" i="78" s="1"/>
  <c r="Y60" i="78" s="1"/>
  <c r="Z33" i="85"/>
  <c r="X49" i="85"/>
  <c r="X52" i="84"/>
  <c r="Z49" i="75"/>
  <c r="X52" i="75"/>
  <c r="Z49" i="74"/>
  <c r="Z33" i="86"/>
  <c r="Z33" i="79"/>
  <c r="Z49" i="70"/>
  <c r="X52" i="68"/>
  <c r="Z49" i="68"/>
  <c r="Z49" i="60"/>
  <c r="X52" i="60"/>
  <c r="Z33" i="71"/>
  <c r="X52" i="70"/>
  <c r="Z49" i="66"/>
  <c r="X52" i="66"/>
  <c r="Z49" i="61"/>
  <c r="X52" i="61"/>
  <c r="Z33" i="72"/>
  <c r="Z33" i="73"/>
  <c r="X49" i="64"/>
  <c r="Z33" i="64"/>
  <c r="Z33" i="75"/>
  <c r="X52" i="74"/>
  <c r="Z33" i="67"/>
  <c r="X49" i="65"/>
  <c r="Z33" i="65"/>
  <c r="Z33" i="68"/>
  <c r="Z33" i="69"/>
  <c r="J49" i="66"/>
  <c r="J52" i="66" s="1"/>
  <c r="J54" i="66" s="1"/>
  <c r="J57" i="66" s="1"/>
  <c r="J60" i="66" s="1"/>
  <c r="R49" i="66"/>
  <c r="R52" i="66" s="1"/>
  <c r="R54" i="66" s="1"/>
  <c r="R57" i="66" s="1"/>
  <c r="R60" i="66" s="1"/>
  <c r="Y49" i="66"/>
  <c r="Y52" i="66" s="1"/>
  <c r="Y54" i="66" s="1"/>
  <c r="Y57" i="66" s="1"/>
  <c r="Y60" i="66" s="1"/>
  <c r="Z48" i="66"/>
  <c r="X49" i="55"/>
  <c r="Z33" i="55"/>
  <c r="Z49" i="49"/>
  <c r="Z33" i="59"/>
  <c r="X49" i="59"/>
  <c r="Z48" i="58"/>
  <c r="X52" i="58"/>
  <c r="X52" i="54"/>
  <c r="Z49" i="54"/>
  <c r="Z49" i="51"/>
  <c r="X52" i="51"/>
  <c r="X52" i="48"/>
  <c r="Z49" i="48"/>
  <c r="Z33" i="60"/>
  <c r="Z33" i="61"/>
  <c r="V49" i="57"/>
  <c r="V52" i="57" s="1"/>
  <c r="V54" i="57" s="1"/>
  <c r="V57" i="57" s="1"/>
  <c r="V60" i="57" s="1"/>
  <c r="Z52" i="56"/>
  <c r="X54" i="56"/>
  <c r="Z33" i="63"/>
  <c r="X49" i="63"/>
  <c r="X52" i="62"/>
  <c r="X49" i="57"/>
  <c r="Z49" i="50"/>
  <c r="X52" i="50"/>
  <c r="Z49" i="56"/>
  <c r="Z49" i="42"/>
  <c r="X52" i="42"/>
  <c r="Z33" i="50"/>
  <c r="X52" i="49"/>
  <c r="Z49" i="47"/>
  <c r="Z49" i="41"/>
  <c r="X52" i="41"/>
  <c r="Z33" i="51"/>
  <c r="Z33" i="48"/>
  <c r="Y49" i="47"/>
  <c r="Y52" i="47" s="1"/>
  <c r="Y54" i="47" s="1"/>
  <c r="Y57" i="47" s="1"/>
  <c r="Y60" i="47" s="1"/>
  <c r="Z54" i="46"/>
  <c r="X57" i="46"/>
  <c r="X52" i="44"/>
  <c r="Z49" i="44"/>
  <c r="Z49" i="40"/>
  <c r="X52" i="40"/>
  <c r="Z49" i="39"/>
  <c r="X52" i="39"/>
  <c r="X52" i="47"/>
  <c r="Z33" i="53"/>
  <c r="X49" i="53"/>
  <c r="Z48" i="52"/>
  <c r="X52" i="52"/>
  <c r="Z52" i="45"/>
  <c r="X54" i="45"/>
  <c r="Z33" i="54"/>
  <c r="D49" i="37"/>
  <c r="D52" i="37" s="1"/>
  <c r="D54" i="37" s="1"/>
  <c r="D57" i="37" s="1"/>
  <c r="D60" i="37" s="1"/>
  <c r="L49" i="37"/>
  <c r="L52" i="37" s="1"/>
  <c r="L54" i="37" s="1"/>
  <c r="L57" i="37" s="1"/>
  <c r="L60" i="37" s="1"/>
  <c r="T49" i="37"/>
  <c r="T52" i="37" s="1"/>
  <c r="T54" i="37" s="1"/>
  <c r="T57" i="37" s="1"/>
  <c r="T60" i="37" s="1"/>
  <c r="Z49" i="34"/>
  <c r="X52" i="34"/>
  <c r="Z33" i="41"/>
  <c r="X49" i="38"/>
  <c r="Z33" i="38"/>
  <c r="Z49" i="37"/>
  <c r="X52" i="37"/>
  <c r="Z33" i="42"/>
  <c r="Z52" i="35"/>
  <c r="Z33" i="43"/>
  <c r="X49" i="43"/>
  <c r="Z48" i="42"/>
  <c r="Z52" i="36"/>
  <c r="X54" i="36"/>
  <c r="Z33" i="44"/>
  <c r="Z33" i="37"/>
  <c r="Z49" i="36"/>
  <c r="Z33" i="45"/>
  <c r="X54" i="26"/>
  <c r="Z52" i="26"/>
  <c r="X54" i="31"/>
  <c r="Z49" i="35"/>
  <c r="X54" i="35"/>
  <c r="X49" i="33"/>
  <c r="I49" i="32"/>
  <c r="I52" i="32" s="1"/>
  <c r="I54" i="32" s="1"/>
  <c r="I57" i="32" s="1"/>
  <c r="I60" i="32" s="1"/>
  <c r="Q49" i="32"/>
  <c r="Q52" i="32" s="1"/>
  <c r="Q54" i="32" s="1"/>
  <c r="Q57" i="32" s="1"/>
  <c r="Q60" i="32" s="1"/>
  <c r="Y49" i="32"/>
  <c r="Y52" i="32" s="1"/>
  <c r="Y54" i="32" s="1"/>
  <c r="Y57" i="32" s="1"/>
  <c r="Y60" i="32" s="1"/>
  <c r="Z48" i="32"/>
  <c r="X52" i="32"/>
  <c r="Y49" i="31"/>
  <c r="Y52" i="31" s="1"/>
  <c r="Y54" i="31" s="1"/>
  <c r="Y57" i="31" s="1"/>
  <c r="Y60" i="31" s="1"/>
  <c r="X49" i="29"/>
  <c r="Z33" i="29"/>
  <c r="X49" i="30"/>
  <c r="Z33" i="30"/>
  <c r="Z52" i="27"/>
  <c r="X54" i="27"/>
  <c r="Z33" i="34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X52" i="20"/>
  <c r="Z49" i="20"/>
  <c r="X52" i="19"/>
  <c r="Z49" i="19"/>
  <c r="Z33" i="25"/>
  <c r="X49" i="25"/>
  <c r="Z54" i="21"/>
  <c r="X57" i="21"/>
  <c r="Z49" i="26"/>
  <c r="Z49" i="23"/>
  <c r="X52" i="23"/>
  <c r="Z49" i="27"/>
  <c r="X52" i="28"/>
  <c r="X52" i="22"/>
  <c r="Z49" i="22"/>
  <c r="Z52" i="17"/>
  <c r="X54" i="17"/>
  <c r="X52" i="24"/>
  <c r="Y49" i="18"/>
  <c r="Y52" i="18" s="1"/>
  <c r="Y54" i="18" s="1"/>
  <c r="Y57" i="18" s="1"/>
  <c r="Y60" i="18" s="1"/>
  <c r="Z48" i="18"/>
  <c r="Z52" i="21"/>
  <c r="Z33" i="20"/>
  <c r="X52" i="18"/>
  <c r="X57" i="13"/>
  <c r="Z54" i="13"/>
  <c r="Z33" i="22"/>
  <c r="Z33" i="23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Z49" i="17"/>
  <c r="X57" i="15"/>
  <c r="Z52" i="15"/>
  <c r="X49" i="14"/>
  <c r="Z33" i="14"/>
  <c r="X49" i="16"/>
  <c r="Y49" i="15"/>
  <c r="Y52" i="15" s="1"/>
  <c r="Y54" i="15" s="1"/>
  <c r="Y57" i="15" s="1"/>
  <c r="Y60" i="15" s="1"/>
  <c r="Z52" i="13"/>
  <c r="X49" i="11"/>
  <c r="Z49" i="12"/>
  <c r="X52" i="12"/>
  <c r="Z33" i="17"/>
  <c r="Z49" i="13"/>
  <c r="X49" i="10"/>
  <c r="X49" i="9"/>
  <c r="Z33" i="9"/>
  <c r="Z49" i="8"/>
  <c r="X52" i="8"/>
  <c r="Z33" i="12"/>
  <c r="Z33" i="13"/>
  <c r="Z33" i="7"/>
  <c r="X49" i="7"/>
  <c r="X49" i="6"/>
  <c r="Z33" i="6"/>
  <c r="Z33" i="8"/>
  <c r="Z49" i="5"/>
  <c r="X52" i="5"/>
  <c r="Z49" i="3"/>
  <c r="Z33" i="4"/>
  <c r="X49" i="4"/>
  <c r="X52" i="3"/>
  <c r="Z33" i="5"/>
  <c r="Z49" i="92" l="1"/>
  <c r="Z54" i="15"/>
  <c r="Z49" i="116"/>
  <c r="Z49" i="52"/>
  <c r="Z49" i="173"/>
  <c r="X52" i="2"/>
  <c r="Z49" i="2"/>
  <c r="Z49" i="250"/>
  <c r="Z49" i="204"/>
  <c r="X52" i="204"/>
  <c r="Z49" i="58"/>
  <c r="Z49" i="15"/>
  <c r="Z52" i="124"/>
  <c r="Z49" i="32"/>
  <c r="Z49" i="147"/>
  <c r="Z49" i="228"/>
  <c r="Z49" i="179"/>
  <c r="Z49" i="161"/>
  <c r="X52" i="33"/>
  <c r="Z49" i="33"/>
  <c r="Z52" i="58"/>
  <c r="X54" i="58"/>
  <c r="Z52" i="74"/>
  <c r="X54" i="74"/>
  <c r="Z52" i="66"/>
  <c r="X54" i="66"/>
  <c r="Z49" i="81"/>
  <c r="X52" i="81"/>
  <c r="Z52" i="83"/>
  <c r="X54" i="83"/>
  <c r="Z49" i="87"/>
  <c r="X52" i="87"/>
  <c r="Z52" i="106"/>
  <c r="X54" i="106"/>
  <c r="Z54" i="115"/>
  <c r="X57" i="115"/>
  <c r="Z49" i="134"/>
  <c r="X52" i="134"/>
  <c r="X54" i="120"/>
  <c r="Z52" i="120"/>
  <c r="Z54" i="121"/>
  <c r="X57" i="121"/>
  <c r="Z52" i="135"/>
  <c r="X54" i="135"/>
  <c r="Z52" i="127"/>
  <c r="X54" i="127"/>
  <c r="Z52" i="143"/>
  <c r="X54" i="143"/>
  <c r="Z54" i="154"/>
  <c r="X57" i="154"/>
  <c r="Z52" i="152"/>
  <c r="X54" i="152"/>
  <c r="Z52" i="161"/>
  <c r="X54" i="161"/>
  <c r="Z52" i="163"/>
  <c r="X54" i="163"/>
  <c r="Z52" i="179"/>
  <c r="X54" i="179"/>
  <c r="Z52" i="195"/>
  <c r="X54" i="195"/>
  <c r="Z52" i="184"/>
  <c r="X54" i="184"/>
  <c r="Z52" i="200"/>
  <c r="X54" i="200"/>
  <c r="Z52" i="181"/>
  <c r="X54" i="181"/>
  <c r="Z52" i="215"/>
  <c r="X54" i="215"/>
  <c r="Z52" i="226"/>
  <c r="X54" i="226"/>
  <c r="Z52" i="250"/>
  <c r="X54" i="250"/>
  <c r="Z52" i="238"/>
  <c r="X54" i="238"/>
  <c r="Z52" i="234"/>
  <c r="X54" i="234"/>
  <c r="Z52" i="249"/>
  <c r="X54" i="249"/>
  <c r="Z52" i="254"/>
  <c r="X54" i="254"/>
  <c r="Z52" i="248"/>
  <c r="X54" i="248"/>
  <c r="Z49" i="53"/>
  <c r="X52" i="53"/>
  <c r="Z52" i="44"/>
  <c r="X54" i="44"/>
  <c r="X52" i="57"/>
  <c r="Z49" i="57"/>
  <c r="Z52" i="69"/>
  <c r="X54" i="69"/>
  <c r="Z52" i="96"/>
  <c r="X54" i="96"/>
  <c r="Z52" i="91"/>
  <c r="X54" i="91"/>
  <c r="Z52" i="94"/>
  <c r="X54" i="94"/>
  <c r="Z52" i="100"/>
  <c r="X54" i="100"/>
  <c r="X54" i="109"/>
  <c r="Z52" i="109"/>
  <c r="X52" i="110"/>
  <c r="Z49" i="110"/>
  <c r="Z52" i="129"/>
  <c r="X54" i="129"/>
  <c r="Z52" i="123"/>
  <c r="X54" i="123"/>
  <c r="Z52" i="116"/>
  <c r="X54" i="116"/>
  <c r="X54" i="138"/>
  <c r="Z52" i="138"/>
  <c r="Z49" i="144"/>
  <c r="X52" i="144"/>
  <c r="Z49" i="158"/>
  <c r="X52" i="158"/>
  <c r="Z49" i="174"/>
  <c r="X52" i="174"/>
  <c r="Z52" i="145"/>
  <c r="X54" i="145"/>
  <c r="Z52" i="175"/>
  <c r="X54" i="175"/>
  <c r="Z52" i="159"/>
  <c r="X54" i="159"/>
  <c r="Z52" i="191"/>
  <c r="X54" i="191"/>
  <c r="X54" i="205"/>
  <c r="Z52" i="205"/>
  <c r="X52" i="197"/>
  <c r="Z49" i="197"/>
  <c r="Z49" i="201"/>
  <c r="X52" i="201"/>
  <c r="Z52" i="207"/>
  <c r="X54" i="207"/>
  <c r="Z49" i="229"/>
  <c r="X52" i="229"/>
  <c r="Z52" i="206"/>
  <c r="X54" i="206"/>
  <c r="Z52" i="233"/>
  <c r="X54" i="233"/>
  <c r="Z52" i="224"/>
  <c r="X54" i="224"/>
  <c r="Z52" i="222"/>
  <c r="X54" i="222"/>
  <c r="X57" i="240"/>
  <c r="Z54" i="240"/>
  <c r="X54" i="37"/>
  <c r="Z52" i="37"/>
  <c r="Z57" i="46"/>
  <c r="X60" i="46"/>
  <c r="Z60" i="46" s="1"/>
  <c r="Z52" i="49"/>
  <c r="X54" i="49"/>
  <c r="Z52" i="62"/>
  <c r="X54" i="62"/>
  <c r="Z49" i="59"/>
  <c r="X52" i="59"/>
  <c r="Z52" i="70"/>
  <c r="X54" i="70"/>
  <c r="Z52" i="73"/>
  <c r="X54" i="73"/>
  <c r="Z52" i="71"/>
  <c r="X54" i="71"/>
  <c r="Z52" i="95"/>
  <c r="X54" i="95"/>
  <c r="Z49" i="101"/>
  <c r="X52" i="101"/>
  <c r="Z54" i="124"/>
  <c r="X57" i="124"/>
  <c r="Z52" i="103"/>
  <c r="X54" i="103"/>
  <c r="Z52" i="147"/>
  <c r="X54" i="147"/>
  <c r="Z49" i="162"/>
  <c r="X52" i="162"/>
  <c r="Z52" i="170"/>
  <c r="X54" i="170"/>
  <c r="Z49" i="180"/>
  <c r="X52" i="180"/>
  <c r="Z49" i="196"/>
  <c r="X52" i="196"/>
  <c r="Z52" i="212"/>
  <c r="X54" i="212"/>
  <c r="Z52" i="189"/>
  <c r="X54" i="189"/>
  <c r="Z52" i="211"/>
  <c r="X54" i="211"/>
  <c r="Z52" i="210"/>
  <c r="X54" i="210"/>
  <c r="Z52" i="231"/>
  <c r="X54" i="231"/>
  <c r="Z49" i="251"/>
  <c r="X52" i="251"/>
  <c r="Z52" i="253"/>
  <c r="X54" i="253"/>
  <c r="Z52" i="256"/>
  <c r="X54" i="256"/>
  <c r="Z52" i="22"/>
  <c r="X54" i="22"/>
  <c r="X57" i="31"/>
  <c r="Z54" i="31"/>
  <c r="Z54" i="36"/>
  <c r="X57" i="36"/>
  <c r="Z52" i="47"/>
  <c r="X54" i="47"/>
  <c r="Z49" i="63"/>
  <c r="X52" i="63"/>
  <c r="Z52" i="48"/>
  <c r="X54" i="48"/>
  <c r="X52" i="64"/>
  <c r="Z49" i="64"/>
  <c r="Z52" i="72"/>
  <c r="X54" i="72"/>
  <c r="Z52" i="92"/>
  <c r="X54" i="92"/>
  <c r="Z52" i="86"/>
  <c r="X54" i="86"/>
  <c r="Z49" i="77"/>
  <c r="Z52" i="108"/>
  <c r="X54" i="108"/>
  <c r="Z52" i="102"/>
  <c r="X54" i="102"/>
  <c r="X52" i="122"/>
  <c r="Z49" i="122"/>
  <c r="X52" i="118"/>
  <c r="Z49" i="118"/>
  <c r="Z52" i="125"/>
  <c r="X54" i="125"/>
  <c r="X54" i="126"/>
  <c r="Z52" i="126"/>
  <c r="Z52" i="151"/>
  <c r="X54" i="151"/>
  <c r="Z52" i="165"/>
  <c r="X54" i="165"/>
  <c r="Z49" i="156"/>
  <c r="X52" i="156"/>
  <c r="Z52" i="169"/>
  <c r="X54" i="169"/>
  <c r="Z52" i="164"/>
  <c r="X54" i="164"/>
  <c r="Z49" i="213"/>
  <c r="X52" i="213"/>
  <c r="Z52" i="192"/>
  <c r="X54" i="192"/>
  <c r="Z52" i="208"/>
  <c r="X54" i="208"/>
  <c r="Z52" i="220"/>
  <c r="X54" i="220"/>
  <c r="Z52" i="236"/>
  <c r="X54" i="236"/>
  <c r="Z52" i="252"/>
  <c r="X54" i="252"/>
  <c r="Z49" i="10"/>
  <c r="X52" i="10"/>
  <c r="Z54" i="35"/>
  <c r="X57" i="35"/>
  <c r="Z49" i="14"/>
  <c r="X52" i="14"/>
  <c r="Z54" i="27"/>
  <c r="X57" i="27"/>
  <c r="Z52" i="8"/>
  <c r="X54" i="8"/>
  <c r="X54" i="19"/>
  <c r="Z52" i="19"/>
  <c r="Z52" i="31"/>
  <c r="Z52" i="39"/>
  <c r="X54" i="39"/>
  <c r="Z52" i="42"/>
  <c r="X54" i="42"/>
  <c r="Z52" i="51"/>
  <c r="X54" i="51"/>
  <c r="Z52" i="60"/>
  <c r="X54" i="60"/>
  <c r="X54" i="75"/>
  <c r="Z52" i="75"/>
  <c r="Z52" i="79"/>
  <c r="X54" i="79"/>
  <c r="Z52" i="104"/>
  <c r="X54" i="104"/>
  <c r="Z52" i="119"/>
  <c r="X54" i="119"/>
  <c r="Z52" i="137"/>
  <c r="X54" i="137"/>
  <c r="Z49" i="148"/>
  <c r="X52" i="148"/>
  <c r="Z54" i="140"/>
  <c r="X57" i="140"/>
  <c r="Z57" i="113"/>
  <c r="X60" i="113"/>
  <c r="Z60" i="113" s="1"/>
  <c r="Z52" i="142"/>
  <c r="X54" i="142"/>
  <c r="Z52" i="141"/>
  <c r="X54" i="141"/>
  <c r="Z52" i="187"/>
  <c r="X54" i="187"/>
  <c r="Z52" i="160"/>
  <c r="X54" i="160"/>
  <c r="Z52" i="185"/>
  <c r="X54" i="185"/>
  <c r="Z52" i="182"/>
  <c r="X54" i="182"/>
  <c r="Z52" i="209"/>
  <c r="X54" i="209"/>
  <c r="Z52" i="198"/>
  <c r="X54" i="198"/>
  <c r="Z54" i="219"/>
  <c r="X57" i="219"/>
  <c r="Z52" i="235"/>
  <c r="X54" i="235"/>
  <c r="Z52" i="242"/>
  <c r="X54" i="242"/>
  <c r="Z57" i="218"/>
  <c r="X60" i="218"/>
  <c r="Z60" i="218" s="1"/>
  <c r="Z52" i="230"/>
  <c r="X54" i="230"/>
  <c r="Z49" i="1"/>
  <c r="X52" i="1"/>
  <c r="Z52" i="247"/>
  <c r="X54" i="247"/>
  <c r="Z52" i="241"/>
  <c r="X54" i="241"/>
  <c r="Z52" i="257"/>
  <c r="X54" i="257"/>
  <c r="Z49" i="16"/>
  <c r="X52" i="16"/>
  <c r="Z49" i="25"/>
  <c r="X52" i="25"/>
  <c r="Z52" i="28"/>
  <c r="X54" i="28"/>
  <c r="X52" i="30"/>
  <c r="Z49" i="30"/>
  <c r="Z54" i="45"/>
  <c r="X57" i="45"/>
  <c r="X57" i="56"/>
  <c r="Z54" i="56"/>
  <c r="Z49" i="78"/>
  <c r="X52" i="78"/>
  <c r="X52" i="76"/>
  <c r="Z49" i="76"/>
  <c r="Z49" i="93"/>
  <c r="X52" i="93"/>
  <c r="Z52" i="88"/>
  <c r="X54" i="88"/>
  <c r="Z52" i="90"/>
  <c r="X54" i="90"/>
  <c r="X54" i="97"/>
  <c r="Z52" i="97"/>
  <c r="Z52" i="107"/>
  <c r="X54" i="107"/>
  <c r="Z52" i="99"/>
  <c r="X54" i="99"/>
  <c r="Z54" i="132"/>
  <c r="X57" i="132"/>
  <c r="Z52" i="128"/>
  <c r="X54" i="128"/>
  <c r="Z52" i="130"/>
  <c r="X54" i="130"/>
  <c r="Z52" i="136"/>
  <c r="X54" i="136"/>
  <c r="X57" i="155"/>
  <c r="Z54" i="155"/>
  <c r="Z49" i="166"/>
  <c r="X52" i="166"/>
  <c r="Z52" i="146"/>
  <c r="X54" i="146"/>
  <c r="Z52" i="150"/>
  <c r="X54" i="150"/>
  <c r="Z52" i="167"/>
  <c r="X54" i="167"/>
  <c r="Z52" i="172"/>
  <c r="X54" i="172"/>
  <c r="Z52" i="193"/>
  <c r="X54" i="193"/>
  <c r="Z52" i="178"/>
  <c r="X54" i="178"/>
  <c r="Z52" i="216"/>
  <c r="X54" i="216"/>
  <c r="Z49" i="221"/>
  <c r="X52" i="221"/>
  <c r="Z49" i="237"/>
  <c r="X52" i="237"/>
  <c r="Z52" i="217"/>
  <c r="X54" i="217"/>
  <c r="Z52" i="203"/>
  <c r="X54" i="203"/>
  <c r="Z52" i="227"/>
  <c r="X54" i="227"/>
  <c r="Z54" i="218"/>
  <c r="Z49" i="255"/>
  <c r="X52" i="255"/>
  <c r="Z49" i="7"/>
  <c r="X52" i="7"/>
  <c r="X54" i="32"/>
  <c r="Z52" i="32"/>
  <c r="X54" i="12"/>
  <c r="Z52" i="12"/>
  <c r="X60" i="15"/>
  <c r="Z60" i="15" s="1"/>
  <c r="Z57" i="15"/>
  <c r="X52" i="11"/>
  <c r="Z49" i="11"/>
  <c r="Z52" i="24"/>
  <c r="X54" i="24"/>
  <c r="Z54" i="26"/>
  <c r="X57" i="26"/>
  <c r="Z49" i="43"/>
  <c r="X52" i="43"/>
  <c r="X54" i="40"/>
  <c r="Z52" i="40"/>
  <c r="Z49" i="55"/>
  <c r="X52" i="55"/>
  <c r="Z49" i="65"/>
  <c r="X52" i="65"/>
  <c r="Z52" i="61"/>
  <c r="X54" i="61"/>
  <c r="Z52" i="84"/>
  <c r="X54" i="84"/>
  <c r="Z52" i="80"/>
  <c r="X54" i="80"/>
  <c r="X54" i="77"/>
  <c r="Z52" i="77"/>
  <c r="Z49" i="105"/>
  <c r="X52" i="105"/>
  <c r="Z52" i="111"/>
  <c r="X54" i="111"/>
  <c r="X57" i="112"/>
  <c r="Z54" i="112"/>
  <c r="Z52" i="131"/>
  <c r="X54" i="131"/>
  <c r="Z52" i="153"/>
  <c r="X54" i="153"/>
  <c r="Z52" i="149"/>
  <c r="X54" i="149"/>
  <c r="Z52" i="168"/>
  <c r="X54" i="168"/>
  <c r="Z52" i="171"/>
  <c r="X54" i="171"/>
  <c r="Z49" i="188"/>
  <c r="X52" i="188"/>
  <c r="Z49" i="176"/>
  <c r="X52" i="176"/>
  <c r="Z52" i="186"/>
  <c r="X54" i="186"/>
  <c r="Z52" i="190"/>
  <c r="X54" i="190"/>
  <c r="Z52" i="223"/>
  <c r="X54" i="223"/>
  <c r="Z49" i="243"/>
  <c r="X52" i="243"/>
  <c r="Z52" i="258"/>
  <c r="X54" i="258"/>
  <c r="Z52" i="244"/>
  <c r="X54" i="244"/>
  <c r="Z54" i="246"/>
  <c r="X57" i="246"/>
  <c r="Z52" i="245"/>
  <c r="X54" i="245"/>
  <c r="Z52" i="5"/>
  <c r="X54" i="5"/>
  <c r="Z52" i="23"/>
  <c r="X54" i="23"/>
  <c r="Z57" i="13"/>
  <c r="X60" i="13"/>
  <c r="Z60" i="13" s="1"/>
  <c r="Z49" i="38"/>
  <c r="X52" i="38"/>
  <c r="Z52" i="3"/>
  <c r="X54" i="3"/>
  <c r="Z52" i="18"/>
  <c r="X54" i="18"/>
  <c r="Z54" i="17"/>
  <c r="X57" i="17"/>
  <c r="X54" i="20"/>
  <c r="Z52" i="20"/>
  <c r="Z49" i="4"/>
  <c r="X52" i="4"/>
  <c r="Z49" i="6"/>
  <c r="X52" i="6"/>
  <c r="Z49" i="9"/>
  <c r="X52" i="9"/>
  <c r="Z49" i="18"/>
  <c r="X60" i="21"/>
  <c r="Z60" i="21" s="1"/>
  <c r="Z57" i="21"/>
  <c r="Z49" i="29"/>
  <c r="X52" i="29"/>
  <c r="Z49" i="31"/>
  <c r="Z52" i="34"/>
  <c r="X54" i="34"/>
  <c r="Z52" i="52"/>
  <c r="X54" i="52"/>
  <c r="Z52" i="41"/>
  <c r="X54" i="41"/>
  <c r="Z52" i="50"/>
  <c r="X54" i="50"/>
  <c r="Z52" i="54"/>
  <c r="X54" i="54"/>
  <c r="Z52" i="68"/>
  <c r="X54" i="68"/>
  <c r="Z49" i="85"/>
  <c r="X52" i="85"/>
  <c r="X54" i="67"/>
  <c r="Z52" i="67"/>
  <c r="Z52" i="82"/>
  <c r="X54" i="82"/>
  <c r="Z49" i="89"/>
  <c r="X52" i="89"/>
  <c r="Z57" i="98"/>
  <c r="X60" i="98"/>
  <c r="Z60" i="98" s="1"/>
  <c r="Z52" i="133"/>
  <c r="X54" i="133"/>
  <c r="Z49" i="117"/>
  <c r="X52" i="117"/>
  <c r="Z52" i="112"/>
  <c r="Z57" i="114"/>
  <c r="X60" i="114"/>
  <c r="Z60" i="114" s="1"/>
  <c r="Z54" i="139"/>
  <c r="X57" i="139"/>
  <c r="Z52" i="157"/>
  <c r="X54" i="157"/>
  <c r="Z52" i="173"/>
  <c r="X54" i="173"/>
  <c r="Z52" i="183"/>
  <c r="X54" i="183"/>
  <c r="Z52" i="194"/>
  <c r="X54" i="194"/>
  <c r="Z52" i="177"/>
  <c r="X54" i="177"/>
  <c r="Z52" i="214"/>
  <c r="X54" i="214"/>
  <c r="Z52" i="202"/>
  <c r="X54" i="202"/>
  <c r="Z52" i="228"/>
  <c r="X54" i="228"/>
  <c r="Z52" i="199"/>
  <c r="X54" i="199"/>
  <c r="Z52" i="225"/>
  <c r="X54" i="225"/>
  <c r="Z52" i="232"/>
  <c r="X54" i="232"/>
  <c r="Z49" i="239"/>
  <c r="X52" i="239"/>
  <c r="Z49" i="258"/>
  <c r="Z52" i="246"/>
  <c r="Z52" i="2" l="1"/>
  <c r="X54" i="2"/>
  <c r="X54" i="204"/>
  <c r="Z52" i="204"/>
  <c r="Z54" i="225"/>
  <c r="X57" i="225"/>
  <c r="Z54" i="232"/>
  <c r="X57" i="232"/>
  <c r="Z54" i="202"/>
  <c r="X57" i="202"/>
  <c r="Z54" i="183"/>
  <c r="X57" i="183"/>
  <c r="Z57" i="112"/>
  <c r="X60" i="112"/>
  <c r="Z60" i="112" s="1"/>
  <c r="Z54" i="32"/>
  <c r="X57" i="32"/>
  <c r="Z54" i="203"/>
  <c r="X57" i="203"/>
  <c r="Z54" i="216"/>
  <c r="X57" i="216"/>
  <c r="Z54" i="167"/>
  <c r="X57" i="167"/>
  <c r="X60" i="132"/>
  <c r="Z60" i="132" s="1"/>
  <c r="Z57" i="132"/>
  <c r="Z54" i="90"/>
  <c r="X57" i="90"/>
  <c r="X54" i="78"/>
  <c r="Z52" i="78"/>
  <c r="Z54" i="257"/>
  <c r="X57" i="257"/>
  <c r="Z54" i="230"/>
  <c r="X57" i="230"/>
  <c r="X60" i="219"/>
  <c r="Z60" i="219" s="1"/>
  <c r="Z57" i="219"/>
  <c r="Z54" i="185"/>
  <c r="X57" i="185"/>
  <c r="Z54" i="142"/>
  <c r="X57" i="142"/>
  <c r="X57" i="137"/>
  <c r="Z54" i="137"/>
  <c r="X57" i="39"/>
  <c r="Z54" i="39"/>
  <c r="Z57" i="36"/>
  <c r="X60" i="36"/>
  <c r="Z60" i="36" s="1"/>
  <c r="Z54" i="253"/>
  <c r="X57" i="253"/>
  <c r="Z54" i="211"/>
  <c r="X57" i="211"/>
  <c r="X54" i="180"/>
  <c r="Z52" i="180"/>
  <c r="Z54" i="103"/>
  <c r="X57" i="103"/>
  <c r="Z54" i="71"/>
  <c r="X57" i="71"/>
  <c r="X57" i="62"/>
  <c r="Z54" i="62"/>
  <c r="Z54" i="206"/>
  <c r="X57" i="206"/>
  <c r="Z54" i="175"/>
  <c r="X57" i="175"/>
  <c r="Z52" i="144"/>
  <c r="X54" i="144"/>
  <c r="Z54" i="129"/>
  <c r="X57" i="129"/>
  <c r="Z54" i="94"/>
  <c r="X57" i="94"/>
  <c r="Z54" i="254"/>
  <c r="X57" i="254"/>
  <c r="X57" i="250"/>
  <c r="Z54" i="250"/>
  <c r="Z54" i="200"/>
  <c r="X57" i="200"/>
  <c r="X57" i="179"/>
  <c r="Z54" i="179"/>
  <c r="X60" i="154"/>
  <c r="Z60" i="154" s="1"/>
  <c r="Z57" i="154"/>
  <c r="Z57" i="121"/>
  <c r="X60" i="121"/>
  <c r="Z60" i="121" s="1"/>
  <c r="Z54" i="106"/>
  <c r="X57" i="106"/>
  <c r="X57" i="66"/>
  <c r="Z54" i="66"/>
  <c r="Z54" i="68"/>
  <c r="X57" i="68"/>
  <c r="X57" i="52"/>
  <c r="Z54" i="52"/>
  <c r="Z52" i="38"/>
  <c r="X54" i="38"/>
  <c r="Z54" i="245"/>
  <c r="X57" i="245"/>
  <c r="X54" i="243"/>
  <c r="Z52" i="243"/>
  <c r="Z52" i="176"/>
  <c r="X54" i="176"/>
  <c r="Z54" i="149"/>
  <c r="X57" i="149"/>
  <c r="Z54" i="111"/>
  <c r="X57" i="111"/>
  <c r="X57" i="84"/>
  <c r="Z54" i="84"/>
  <c r="Z52" i="7"/>
  <c r="X54" i="7"/>
  <c r="Z57" i="155"/>
  <c r="X60" i="155"/>
  <c r="Z60" i="155" s="1"/>
  <c r="Z54" i="75"/>
  <c r="X57" i="75"/>
  <c r="X54" i="14"/>
  <c r="Z52" i="14"/>
  <c r="X57" i="236"/>
  <c r="Z54" i="236"/>
  <c r="X54" i="213"/>
  <c r="Z52" i="213"/>
  <c r="X57" i="165"/>
  <c r="Z54" i="165"/>
  <c r="Z52" i="64"/>
  <c r="X54" i="64"/>
  <c r="X60" i="240"/>
  <c r="Z60" i="240" s="1"/>
  <c r="Z57" i="240"/>
  <c r="Z52" i="197"/>
  <c r="X54" i="197"/>
  <c r="X54" i="57"/>
  <c r="Z52" i="57"/>
  <c r="X57" i="173"/>
  <c r="Z54" i="173"/>
  <c r="Z54" i="20"/>
  <c r="X57" i="20"/>
  <c r="Z54" i="40"/>
  <c r="X57" i="40"/>
  <c r="Z52" i="11"/>
  <c r="X54" i="11"/>
  <c r="Z54" i="217"/>
  <c r="X57" i="217"/>
  <c r="Z54" i="178"/>
  <c r="X57" i="178"/>
  <c r="Z54" i="150"/>
  <c r="X57" i="150"/>
  <c r="Z54" i="136"/>
  <c r="X57" i="136"/>
  <c r="Z54" i="99"/>
  <c r="X57" i="99"/>
  <c r="Z54" i="88"/>
  <c r="X57" i="88"/>
  <c r="X57" i="28"/>
  <c r="Z54" i="28"/>
  <c r="Z54" i="241"/>
  <c r="X57" i="241"/>
  <c r="Z54" i="198"/>
  <c r="X57" i="198"/>
  <c r="Z54" i="160"/>
  <c r="X57" i="160"/>
  <c r="X57" i="119"/>
  <c r="Z54" i="119"/>
  <c r="Z54" i="60"/>
  <c r="X57" i="60"/>
  <c r="Z52" i="118"/>
  <c r="X54" i="118"/>
  <c r="Z54" i="86"/>
  <c r="X57" i="86"/>
  <c r="Z54" i="48"/>
  <c r="X57" i="48"/>
  <c r="X54" i="251"/>
  <c r="Z52" i="251"/>
  <c r="Z54" i="189"/>
  <c r="X57" i="189"/>
  <c r="Z54" i="170"/>
  <c r="X57" i="170"/>
  <c r="X60" i="124"/>
  <c r="Z60" i="124" s="1"/>
  <c r="Z57" i="124"/>
  <c r="Z54" i="73"/>
  <c r="X57" i="73"/>
  <c r="Z54" i="49"/>
  <c r="X57" i="49"/>
  <c r="Z54" i="222"/>
  <c r="X57" i="222"/>
  <c r="X54" i="229"/>
  <c r="Z52" i="229"/>
  <c r="Z54" i="145"/>
  <c r="X57" i="145"/>
  <c r="Z54" i="91"/>
  <c r="X57" i="91"/>
  <c r="Z54" i="44"/>
  <c r="X57" i="44"/>
  <c r="Z54" i="249"/>
  <c r="X57" i="249"/>
  <c r="Z54" i="226"/>
  <c r="X57" i="226"/>
  <c r="Z54" i="184"/>
  <c r="X57" i="184"/>
  <c r="Z54" i="163"/>
  <c r="X57" i="163"/>
  <c r="Z54" i="143"/>
  <c r="X57" i="143"/>
  <c r="Z52" i="87"/>
  <c r="X54" i="87"/>
  <c r="X57" i="74"/>
  <c r="Z54" i="74"/>
  <c r="X54" i="117"/>
  <c r="Z52" i="117"/>
  <c r="Z54" i="82"/>
  <c r="X57" i="82"/>
  <c r="Z54" i="54"/>
  <c r="X57" i="54"/>
  <c r="Z54" i="34"/>
  <c r="X57" i="34"/>
  <c r="Z52" i="9"/>
  <c r="X54" i="9"/>
  <c r="Z57" i="17"/>
  <c r="X60" i="17"/>
  <c r="Z60" i="17" s="1"/>
  <c r="Z57" i="246"/>
  <c r="X60" i="246"/>
  <c r="Z60" i="246" s="1"/>
  <c r="Z54" i="223"/>
  <c r="X57" i="223"/>
  <c r="X54" i="188"/>
  <c r="Z52" i="188"/>
  <c r="Z54" i="153"/>
  <c r="X57" i="153"/>
  <c r="X54" i="105"/>
  <c r="Z52" i="105"/>
  <c r="Z54" i="61"/>
  <c r="X57" i="61"/>
  <c r="X54" i="43"/>
  <c r="Z52" i="43"/>
  <c r="Z52" i="255"/>
  <c r="X54" i="255"/>
  <c r="Z57" i="56"/>
  <c r="X60" i="56"/>
  <c r="Z60" i="56" s="1"/>
  <c r="Z57" i="35"/>
  <c r="X60" i="35"/>
  <c r="Z60" i="35" s="1"/>
  <c r="X57" i="220"/>
  <c r="Z54" i="220"/>
  <c r="Z54" i="164"/>
  <c r="X57" i="164"/>
  <c r="Z54" i="151"/>
  <c r="X57" i="151"/>
  <c r="X60" i="31"/>
  <c r="Z60" i="31" s="1"/>
  <c r="Z57" i="31"/>
  <c r="Z54" i="205"/>
  <c r="X57" i="205"/>
  <c r="Z54" i="138"/>
  <c r="X57" i="138"/>
  <c r="Z52" i="110"/>
  <c r="X54" i="110"/>
  <c r="Z54" i="120"/>
  <c r="X57" i="120"/>
  <c r="Z54" i="199"/>
  <c r="X57" i="199"/>
  <c r="X57" i="177"/>
  <c r="Z54" i="177"/>
  <c r="X57" i="157"/>
  <c r="Z54" i="157"/>
  <c r="X54" i="237"/>
  <c r="Z52" i="237"/>
  <c r="Z54" i="193"/>
  <c r="X57" i="193"/>
  <c r="Z54" i="146"/>
  <c r="X57" i="146"/>
  <c r="Z54" i="130"/>
  <c r="X57" i="130"/>
  <c r="Z54" i="107"/>
  <c r="X57" i="107"/>
  <c r="X54" i="93"/>
  <c r="Z52" i="93"/>
  <c r="Z57" i="45"/>
  <c r="X60" i="45"/>
  <c r="Z60" i="45" s="1"/>
  <c r="X54" i="25"/>
  <c r="Z52" i="25"/>
  <c r="Z54" i="247"/>
  <c r="X57" i="247"/>
  <c r="X57" i="242"/>
  <c r="Z54" i="242"/>
  <c r="Z54" i="209"/>
  <c r="X57" i="209"/>
  <c r="X57" i="187"/>
  <c r="Z54" i="187"/>
  <c r="X60" i="140"/>
  <c r="Z60" i="140" s="1"/>
  <c r="Z57" i="140"/>
  <c r="X57" i="104"/>
  <c r="Z54" i="104"/>
  <c r="Z54" i="51"/>
  <c r="X57" i="51"/>
  <c r="Z54" i="19"/>
  <c r="X57" i="19"/>
  <c r="X54" i="122"/>
  <c r="Z52" i="122"/>
  <c r="X57" i="92"/>
  <c r="Z54" i="92"/>
  <c r="X54" i="63"/>
  <c r="Z52" i="63"/>
  <c r="Z54" i="22"/>
  <c r="X57" i="22"/>
  <c r="Z54" i="231"/>
  <c r="X57" i="231"/>
  <c r="X57" i="212"/>
  <c r="Z54" i="212"/>
  <c r="Z52" i="162"/>
  <c r="X54" i="162"/>
  <c r="Z52" i="101"/>
  <c r="X54" i="101"/>
  <c r="Z54" i="70"/>
  <c r="X57" i="70"/>
  <c r="Z54" i="224"/>
  <c r="X57" i="224"/>
  <c r="Z54" i="207"/>
  <c r="X57" i="207"/>
  <c r="Z54" i="191"/>
  <c r="X57" i="191"/>
  <c r="X54" i="174"/>
  <c r="Z52" i="174"/>
  <c r="X57" i="116"/>
  <c r="Z54" i="116"/>
  <c r="Z54" i="96"/>
  <c r="X57" i="96"/>
  <c r="X54" i="53"/>
  <c r="Z52" i="53"/>
  <c r="Z54" i="234"/>
  <c r="X57" i="234"/>
  <c r="Z54" i="215"/>
  <c r="X57" i="215"/>
  <c r="Z54" i="161"/>
  <c r="X57" i="161"/>
  <c r="Z54" i="127"/>
  <c r="X57" i="127"/>
  <c r="X54" i="134"/>
  <c r="Z52" i="134"/>
  <c r="Z54" i="83"/>
  <c r="X57" i="83"/>
  <c r="Z54" i="58"/>
  <c r="X57" i="58"/>
  <c r="X57" i="133"/>
  <c r="Z54" i="133"/>
  <c r="Z54" i="50"/>
  <c r="X57" i="50"/>
  <c r="Z52" i="6"/>
  <c r="X54" i="6"/>
  <c r="Z54" i="18"/>
  <c r="X57" i="18"/>
  <c r="Z54" i="23"/>
  <c r="X57" i="23"/>
  <c r="Z54" i="244"/>
  <c r="X57" i="244"/>
  <c r="Z54" i="190"/>
  <c r="X57" i="190"/>
  <c r="Z54" i="171"/>
  <c r="X57" i="171"/>
  <c r="Z54" i="131"/>
  <c r="X57" i="131"/>
  <c r="Z52" i="65"/>
  <c r="X54" i="65"/>
  <c r="Z57" i="26"/>
  <c r="X60" i="26"/>
  <c r="Z60" i="26" s="1"/>
  <c r="Z54" i="8"/>
  <c r="X57" i="8"/>
  <c r="X54" i="10"/>
  <c r="Z52" i="10"/>
  <c r="Z54" i="208"/>
  <c r="X57" i="208"/>
  <c r="Z54" i="169"/>
  <c r="X57" i="169"/>
  <c r="Z54" i="102"/>
  <c r="X57" i="102"/>
  <c r="X57" i="109"/>
  <c r="Z54" i="109"/>
  <c r="Z54" i="214"/>
  <c r="X57" i="214"/>
  <c r="Z52" i="239"/>
  <c r="X54" i="239"/>
  <c r="X57" i="228"/>
  <c r="Z54" i="228"/>
  <c r="Z54" i="194"/>
  <c r="X57" i="194"/>
  <c r="Z57" i="139"/>
  <c r="X60" i="139"/>
  <c r="Z60" i="139" s="1"/>
  <c r="X57" i="67"/>
  <c r="Z54" i="67"/>
  <c r="Z52" i="29"/>
  <c r="X54" i="29"/>
  <c r="X57" i="77"/>
  <c r="Z54" i="77"/>
  <c r="Z54" i="12"/>
  <c r="X57" i="12"/>
  <c r="Z54" i="227"/>
  <c r="X57" i="227"/>
  <c r="X54" i="221"/>
  <c r="Z52" i="221"/>
  <c r="Z54" i="172"/>
  <c r="X57" i="172"/>
  <c r="X54" i="166"/>
  <c r="Z52" i="166"/>
  <c r="Z54" i="128"/>
  <c r="X57" i="128"/>
  <c r="X54" i="16"/>
  <c r="Z52" i="16"/>
  <c r="X54" i="1"/>
  <c r="Z52" i="1"/>
  <c r="Z54" i="235"/>
  <c r="X57" i="235"/>
  <c r="Z54" i="182"/>
  <c r="X57" i="182"/>
  <c r="X57" i="141"/>
  <c r="Z54" i="141"/>
  <c r="X54" i="148"/>
  <c r="Z52" i="148"/>
  <c r="Z54" i="79"/>
  <c r="X57" i="79"/>
  <c r="X57" i="42"/>
  <c r="Z54" i="42"/>
  <c r="Z54" i="126"/>
  <c r="X57" i="126"/>
  <c r="Z54" i="72"/>
  <c r="X57" i="72"/>
  <c r="Z54" i="47"/>
  <c r="X57" i="47"/>
  <c r="Z54" i="256"/>
  <c r="X57" i="256"/>
  <c r="Z54" i="210"/>
  <c r="X57" i="210"/>
  <c r="X54" i="196"/>
  <c r="Z52" i="196"/>
  <c r="X57" i="147"/>
  <c r="Z54" i="147"/>
  <c r="Z54" i="95"/>
  <c r="X57" i="95"/>
  <c r="Z52" i="59"/>
  <c r="X54" i="59"/>
  <c r="Z54" i="233"/>
  <c r="X57" i="233"/>
  <c r="Z52" i="201"/>
  <c r="X54" i="201"/>
  <c r="Z54" i="159"/>
  <c r="X57" i="159"/>
  <c r="X54" i="158"/>
  <c r="Z52" i="158"/>
  <c r="Z54" i="123"/>
  <c r="X57" i="123"/>
  <c r="Z54" i="100"/>
  <c r="X57" i="100"/>
  <c r="Z54" i="69"/>
  <c r="X57" i="69"/>
  <c r="Z54" i="248"/>
  <c r="X57" i="248"/>
  <c r="Z54" i="238"/>
  <c r="X57" i="238"/>
  <c r="Z54" i="181"/>
  <c r="X57" i="181"/>
  <c r="X57" i="195"/>
  <c r="Z54" i="195"/>
  <c r="Z54" i="152"/>
  <c r="X57" i="152"/>
  <c r="Z54" i="135"/>
  <c r="X57" i="135"/>
  <c r="X60" i="115"/>
  <c r="Z60" i="115" s="1"/>
  <c r="Z57" i="115"/>
  <c r="Z52" i="81"/>
  <c r="X54" i="81"/>
  <c r="Z52" i="89"/>
  <c r="X54" i="89"/>
  <c r="X54" i="85"/>
  <c r="Z52" i="85"/>
  <c r="Z54" i="41"/>
  <c r="X57" i="41"/>
  <c r="Z52" i="4"/>
  <c r="X54" i="4"/>
  <c r="Z54" i="3"/>
  <c r="X57" i="3"/>
  <c r="Z54" i="5"/>
  <c r="X57" i="5"/>
  <c r="X57" i="258"/>
  <c r="Z54" i="258"/>
  <c r="Z54" i="186"/>
  <c r="X57" i="186"/>
  <c r="Z54" i="168"/>
  <c r="X57" i="168"/>
  <c r="Z54" i="80"/>
  <c r="X57" i="80"/>
  <c r="Z52" i="55"/>
  <c r="X54" i="55"/>
  <c r="Z54" i="24"/>
  <c r="X57" i="24"/>
  <c r="X57" i="97"/>
  <c r="Z54" i="97"/>
  <c r="Z52" i="76"/>
  <c r="X54" i="76"/>
  <c r="Z52" i="30"/>
  <c r="X54" i="30"/>
  <c r="X60" i="27"/>
  <c r="Z60" i="27" s="1"/>
  <c r="Z57" i="27"/>
  <c r="Z54" i="252"/>
  <c r="X57" i="252"/>
  <c r="Z54" i="192"/>
  <c r="X57" i="192"/>
  <c r="X54" i="156"/>
  <c r="Z52" i="156"/>
  <c r="X57" i="125"/>
  <c r="Z54" i="125"/>
  <c r="Z54" i="108"/>
  <c r="X57" i="108"/>
  <c r="Z54" i="37"/>
  <c r="X57" i="37"/>
  <c r="X54" i="33"/>
  <c r="Z52" i="33"/>
  <c r="X57" i="204" l="1"/>
  <c r="Z54" i="204"/>
  <c r="Z54" i="2"/>
  <c r="X57" i="2"/>
  <c r="Z57" i="108"/>
  <c r="X60" i="108"/>
  <c r="Z60" i="108" s="1"/>
  <c r="Z57" i="252"/>
  <c r="X60" i="252"/>
  <c r="Z60" i="252" s="1"/>
  <c r="Z57" i="168"/>
  <c r="X60" i="168"/>
  <c r="Z60" i="168" s="1"/>
  <c r="Z57" i="3"/>
  <c r="X60" i="3"/>
  <c r="Z60" i="3" s="1"/>
  <c r="Z54" i="89"/>
  <c r="X57" i="89"/>
  <c r="Z57" i="152"/>
  <c r="X60" i="152"/>
  <c r="Z60" i="152" s="1"/>
  <c r="Z57" i="248"/>
  <c r="X60" i="248"/>
  <c r="Z60" i="248" s="1"/>
  <c r="Z54" i="59"/>
  <c r="X57" i="59"/>
  <c r="Z57" i="210"/>
  <c r="X60" i="210"/>
  <c r="Z60" i="210" s="1"/>
  <c r="Z57" i="126"/>
  <c r="X60" i="126"/>
  <c r="Z60" i="126" s="1"/>
  <c r="Z54" i="29"/>
  <c r="X57" i="29"/>
  <c r="Z57" i="131"/>
  <c r="X60" i="131"/>
  <c r="Z60" i="131" s="1"/>
  <c r="Z57" i="23"/>
  <c r="X60" i="23"/>
  <c r="Z60" i="23" s="1"/>
  <c r="Z57" i="127"/>
  <c r="X60" i="127"/>
  <c r="Z60" i="127" s="1"/>
  <c r="Z57" i="191"/>
  <c r="X60" i="191"/>
  <c r="Z60" i="191" s="1"/>
  <c r="Z54" i="101"/>
  <c r="X57" i="101"/>
  <c r="Z57" i="22"/>
  <c r="X60" i="22"/>
  <c r="Z60" i="22" s="1"/>
  <c r="Z57" i="19"/>
  <c r="X60" i="19"/>
  <c r="Z60" i="19" s="1"/>
  <c r="Z57" i="130"/>
  <c r="X60" i="130"/>
  <c r="Z60" i="130" s="1"/>
  <c r="Z54" i="110"/>
  <c r="X57" i="110"/>
  <c r="Z57" i="151"/>
  <c r="X60" i="151"/>
  <c r="Z60" i="151" s="1"/>
  <c r="Z57" i="54"/>
  <c r="X60" i="54"/>
  <c r="Z60" i="54" s="1"/>
  <c r="Z54" i="87"/>
  <c r="X57" i="87"/>
  <c r="Z57" i="226"/>
  <c r="X60" i="226"/>
  <c r="Z60" i="226" s="1"/>
  <c r="Z57" i="145"/>
  <c r="X60" i="145"/>
  <c r="Z60" i="145" s="1"/>
  <c r="X60" i="73"/>
  <c r="Z60" i="73" s="1"/>
  <c r="Z57" i="73"/>
  <c r="Z57" i="60"/>
  <c r="X60" i="60"/>
  <c r="Z60" i="60" s="1"/>
  <c r="X60" i="241"/>
  <c r="Z60" i="241" s="1"/>
  <c r="Z57" i="241"/>
  <c r="Z57" i="136"/>
  <c r="X60" i="136"/>
  <c r="Z60" i="136" s="1"/>
  <c r="Z54" i="11"/>
  <c r="X57" i="11"/>
  <c r="Z57" i="75"/>
  <c r="X60" i="75"/>
  <c r="Z60" i="75" s="1"/>
  <c r="X60" i="111"/>
  <c r="Z60" i="111" s="1"/>
  <c r="Z57" i="111"/>
  <c r="Z57" i="245"/>
  <c r="X60" i="245"/>
  <c r="Z60" i="245" s="1"/>
  <c r="Z57" i="94"/>
  <c r="X60" i="94"/>
  <c r="Z60" i="94" s="1"/>
  <c r="Z57" i="206"/>
  <c r="X60" i="206"/>
  <c r="Z60" i="206" s="1"/>
  <c r="Z57" i="216"/>
  <c r="X60" i="216"/>
  <c r="Z60" i="216" s="1"/>
  <c r="Z57" i="183"/>
  <c r="X60" i="183"/>
  <c r="Z60" i="183" s="1"/>
  <c r="Z57" i="141"/>
  <c r="X60" i="141"/>
  <c r="Z60" i="141" s="1"/>
  <c r="X57" i="16"/>
  <c r="Z54" i="16"/>
  <c r="Z54" i="221"/>
  <c r="X57" i="221"/>
  <c r="Z57" i="228"/>
  <c r="X60" i="228"/>
  <c r="Z60" i="228" s="1"/>
  <c r="Z57" i="109"/>
  <c r="X60" i="109"/>
  <c r="Z60" i="109" s="1"/>
  <c r="X57" i="10"/>
  <c r="Z54" i="10"/>
  <c r="Z57" i="133"/>
  <c r="X60" i="133"/>
  <c r="Z60" i="133" s="1"/>
  <c r="Z54" i="53"/>
  <c r="X57" i="53"/>
  <c r="Z57" i="187"/>
  <c r="X60" i="187"/>
  <c r="Z60" i="187" s="1"/>
  <c r="X57" i="25"/>
  <c r="Z54" i="25"/>
  <c r="X60" i="157"/>
  <c r="Z60" i="157" s="1"/>
  <c r="Z57" i="157"/>
  <c r="Z54" i="105"/>
  <c r="X57" i="105"/>
  <c r="Z54" i="251"/>
  <c r="X57" i="251"/>
  <c r="X57" i="57"/>
  <c r="Z54" i="57"/>
  <c r="Z57" i="165"/>
  <c r="X60" i="165"/>
  <c r="Z60" i="165" s="1"/>
  <c r="X60" i="66"/>
  <c r="Z60" i="66" s="1"/>
  <c r="Z57" i="66"/>
  <c r="Z57" i="179"/>
  <c r="X60" i="179"/>
  <c r="Z60" i="179" s="1"/>
  <c r="Z54" i="180"/>
  <c r="X57" i="180"/>
  <c r="Z57" i="39"/>
  <c r="X60" i="39"/>
  <c r="Z60" i="39" s="1"/>
  <c r="X57" i="78"/>
  <c r="Z54" i="78"/>
  <c r="Z54" i="158"/>
  <c r="X57" i="158"/>
  <c r="Z57" i="24"/>
  <c r="X60" i="24"/>
  <c r="Z60" i="24" s="1"/>
  <c r="X60" i="186"/>
  <c r="Z60" i="186" s="1"/>
  <c r="Z57" i="186"/>
  <c r="Z54" i="4"/>
  <c r="X57" i="4"/>
  <c r="Z54" i="81"/>
  <c r="X57" i="81"/>
  <c r="Z57" i="69"/>
  <c r="X60" i="69"/>
  <c r="Z60" i="69" s="1"/>
  <c r="Z57" i="159"/>
  <c r="X60" i="159"/>
  <c r="Z60" i="159" s="1"/>
  <c r="Z57" i="95"/>
  <c r="X60" i="95"/>
  <c r="Z60" i="95" s="1"/>
  <c r="Z57" i="256"/>
  <c r="X60" i="256"/>
  <c r="Z60" i="256" s="1"/>
  <c r="Z57" i="182"/>
  <c r="X60" i="182"/>
  <c r="Z60" i="182" s="1"/>
  <c r="Z57" i="128"/>
  <c r="X60" i="128"/>
  <c r="Z60" i="128" s="1"/>
  <c r="X60" i="227"/>
  <c r="Z60" i="227" s="1"/>
  <c r="Z57" i="227"/>
  <c r="Z54" i="239"/>
  <c r="X57" i="239"/>
  <c r="Z57" i="102"/>
  <c r="X60" i="102"/>
  <c r="Z60" i="102" s="1"/>
  <c r="X60" i="8"/>
  <c r="Z60" i="8" s="1"/>
  <c r="Z57" i="8"/>
  <c r="Z57" i="171"/>
  <c r="X60" i="171"/>
  <c r="Z60" i="171" s="1"/>
  <c r="Z57" i="18"/>
  <c r="X60" i="18"/>
  <c r="Z60" i="18" s="1"/>
  <c r="Z57" i="58"/>
  <c r="X60" i="58"/>
  <c r="Z60" i="58" s="1"/>
  <c r="Z57" i="161"/>
  <c r="X60" i="161"/>
  <c r="Z60" i="161" s="1"/>
  <c r="Z57" i="96"/>
  <c r="X60" i="96"/>
  <c r="Z60" i="96" s="1"/>
  <c r="Z57" i="207"/>
  <c r="X60" i="207"/>
  <c r="Z60" i="207" s="1"/>
  <c r="Z54" i="162"/>
  <c r="X57" i="162"/>
  <c r="X60" i="51"/>
  <c r="Z60" i="51" s="1"/>
  <c r="Z57" i="51"/>
  <c r="Z57" i="209"/>
  <c r="X60" i="209"/>
  <c r="Z60" i="209" s="1"/>
  <c r="X60" i="146"/>
  <c r="Z60" i="146" s="1"/>
  <c r="Z57" i="146"/>
  <c r="Z57" i="138"/>
  <c r="X60" i="138"/>
  <c r="Z60" i="138" s="1"/>
  <c r="X60" i="164"/>
  <c r="Z60" i="164" s="1"/>
  <c r="Z57" i="164"/>
  <c r="Z54" i="255"/>
  <c r="X57" i="255"/>
  <c r="Z57" i="153"/>
  <c r="X60" i="153"/>
  <c r="Z60" i="153" s="1"/>
  <c r="Z57" i="82"/>
  <c r="X60" i="82"/>
  <c r="Z60" i="82" s="1"/>
  <c r="Z57" i="143"/>
  <c r="X60" i="143"/>
  <c r="Z60" i="143" s="1"/>
  <c r="X60" i="249"/>
  <c r="Z60" i="249" s="1"/>
  <c r="Z57" i="249"/>
  <c r="Z57" i="48"/>
  <c r="X60" i="48"/>
  <c r="Z60" i="48" s="1"/>
  <c r="Z57" i="150"/>
  <c r="X60" i="150"/>
  <c r="Z60" i="150" s="1"/>
  <c r="Z57" i="40"/>
  <c r="X60" i="40"/>
  <c r="Z60" i="40" s="1"/>
  <c r="Z54" i="197"/>
  <c r="X57" i="197"/>
  <c r="Z57" i="149"/>
  <c r="X60" i="149"/>
  <c r="Z60" i="149" s="1"/>
  <c r="Z54" i="38"/>
  <c r="X57" i="38"/>
  <c r="Z57" i="106"/>
  <c r="X60" i="106"/>
  <c r="Z60" i="106" s="1"/>
  <c r="Z57" i="200"/>
  <c r="X60" i="200"/>
  <c r="Z60" i="200" s="1"/>
  <c r="Z57" i="129"/>
  <c r="X60" i="129"/>
  <c r="Z60" i="129" s="1"/>
  <c r="X60" i="211"/>
  <c r="Z60" i="211" s="1"/>
  <c r="Z57" i="211"/>
  <c r="Z57" i="230"/>
  <c r="X60" i="230"/>
  <c r="Z60" i="230" s="1"/>
  <c r="Z57" i="90"/>
  <c r="X60" i="90"/>
  <c r="Z60" i="90" s="1"/>
  <c r="X60" i="203"/>
  <c r="Z60" i="203" s="1"/>
  <c r="Z57" i="203"/>
  <c r="Z57" i="202"/>
  <c r="X60" i="202"/>
  <c r="Z60" i="202" s="1"/>
  <c r="Z57" i="195"/>
  <c r="X60" i="195"/>
  <c r="Z60" i="195" s="1"/>
  <c r="Z57" i="42"/>
  <c r="X60" i="42"/>
  <c r="Z60" i="42" s="1"/>
  <c r="Z57" i="67"/>
  <c r="X60" i="67"/>
  <c r="Z60" i="67" s="1"/>
  <c r="Z54" i="63"/>
  <c r="X57" i="63"/>
  <c r="Z57" i="177"/>
  <c r="X60" i="177"/>
  <c r="Z60" i="177" s="1"/>
  <c r="Z54" i="229"/>
  <c r="X57" i="229"/>
  <c r="X60" i="119"/>
  <c r="Z60" i="119" s="1"/>
  <c r="Z57" i="119"/>
  <c r="X60" i="28"/>
  <c r="Z60" i="28" s="1"/>
  <c r="Z57" i="28"/>
  <c r="Z54" i="213"/>
  <c r="X57" i="213"/>
  <c r="Z57" i="62"/>
  <c r="X60" i="62"/>
  <c r="Z60" i="62" s="1"/>
  <c r="Z57" i="137"/>
  <c r="X60" i="137"/>
  <c r="Z60" i="137" s="1"/>
  <c r="Z57" i="97"/>
  <c r="X60" i="97"/>
  <c r="Z60" i="97" s="1"/>
  <c r="Z54" i="30"/>
  <c r="X57" i="30"/>
  <c r="Z54" i="55"/>
  <c r="X57" i="55"/>
  <c r="X60" i="41"/>
  <c r="Z60" i="41" s="1"/>
  <c r="Z57" i="41"/>
  <c r="Z57" i="181"/>
  <c r="X60" i="181"/>
  <c r="Z60" i="181" s="1"/>
  <c r="Z57" i="100"/>
  <c r="X60" i="100"/>
  <c r="Z60" i="100" s="1"/>
  <c r="Z54" i="201"/>
  <c r="X57" i="201"/>
  <c r="Z57" i="47"/>
  <c r="X60" i="47"/>
  <c r="Z60" i="47" s="1"/>
  <c r="Z57" i="79"/>
  <c r="X60" i="79"/>
  <c r="Z60" i="79" s="1"/>
  <c r="X60" i="235"/>
  <c r="Z60" i="235" s="1"/>
  <c r="Z57" i="235"/>
  <c r="Z57" i="12"/>
  <c r="X60" i="12"/>
  <c r="Z60" i="12" s="1"/>
  <c r="Z57" i="214"/>
  <c r="X60" i="214"/>
  <c r="Z60" i="214" s="1"/>
  <c r="Z57" i="169"/>
  <c r="X60" i="169"/>
  <c r="Z60" i="169" s="1"/>
  <c r="Z57" i="190"/>
  <c r="X60" i="190"/>
  <c r="Z60" i="190" s="1"/>
  <c r="X57" i="6"/>
  <c r="Z54" i="6"/>
  <c r="X60" i="83"/>
  <c r="Z60" i="83" s="1"/>
  <c r="Z57" i="83"/>
  <c r="Z57" i="215"/>
  <c r="X60" i="215"/>
  <c r="Z60" i="215" s="1"/>
  <c r="Z57" i="224"/>
  <c r="X60" i="224"/>
  <c r="Z60" i="224" s="1"/>
  <c r="Z57" i="193"/>
  <c r="X60" i="193"/>
  <c r="Z60" i="193" s="1"/>
  <c r="Z57" i="199"/>
  <c r="X60" i="199"/>
  <c r="Z60" i="199" s="1"/>
  <c r="Z57" i="205"/>
  <c r="X60" i="205"/>
  <c r="Z60" i="205" s="1"/>
  <c r="X57" i="9"/>
  <c r="Z54" i="9"/>
  <c r="Z57" i="163"/>
  <c r="X60" i="163"/>
  <c r="Z60" i="163" s="1"/>
  <c r="Z57" i="44"/>
  <c r="X60" i="44"/>
  <c r="Z60" i="44" s="1"/>
  <c r="Z57" i="222"/>
  <c r="X60" i="222"/>
  <c r="Z60" i="222" s="1"/>
  <c r="Z57" i="170"/>
  <c r="X60" i="170"/>
  <c r="Z60" i="170" s="1"/>
  <c r="Z57" i="86"/>
  <c r="X60" i="86"/>
  <c r="Z60" i="86" s="1"/>
  <c r="Z57" i="160"/>
  <c r="X60" i="160"/>
  <c r="Z60" i="160" s="1"/>
  <c r="Z57" i="88"/>
  <c r="X60" i="88"/>
  <c r="Z60" i="88" s="1"/>
  <c r="X60" i="178"/>
  <c r="Z60" i="178" s="1"/>
  <c r="Z57" i="178"/>
  <c r="Z57" i="20"/>
  <c r="X60" i="20"/>
  <c r="Z60" i="20" s="1"/>
  <c r="X57" i="7"/>
  <c r="Z54" i="7"/>
  <c r="Z54" i="176"/>
  <c r="X57" i="176"/>
  <c r="Z54" i="144"/>
  <c r="X57" i="144"/>
  <c r="Z57" i="71"/>
  <c r="X60" i="71"/>
  <c r="Z60" i="71" s="1"/>
  <c r="Z57" i="253"/>
  <c r="X60" i="253"/>
  <c r="Z60" i="253" s="1"/>
  <c r="Z57" i="142"/>
  <c r="X60" i="142"/>
  <c r="Z60" i="142" s="1"/>
  <c r="X60" i="257"/>
  <c r="Z60" i="257" s="1"/>
  <c r="Z57" i="257"/>
  <c r="Z57" i="32"/>
  <c r="X60" i="32"/>
  <c r="Z60" i="32" s="1"/>
  <c r="Z57" i="232"/>
  <c r="X60" i="232"/>
  <c r="Z60" i="232" s="1"/>
  <c r="X57" i="33"/>
  <c r="Z54" i="33"/>
  <c r="Z57" i="147"/>
  <c r="X60" i="147"/>
  <c r="Z60" i="147" s="1"/>
  <c r="Z54" i="166"/>
  <c r="X57" i="166"/>
  <c r="Z57" i="116"/>
  <c r="X60" i="116"/>
  <c r="Z60" i="116" s="1"/>
  <c r="Z57" i="212"/>
  <c r="X60" i="212"/>
  <c r="Z60" i="212" s="1"/>
  <c r="Z57" i="92"/>
  <c r="X60" i="92"/>
  <c r="Z60" i="92" s="1"/>
  <c r="Z57" i="104"/>
  <c r="X60" i="104"/>
  <c r="Z60" i="104" s="1"/>
  <c r="Z57" i="242"/>
  <c r="X60" i="242"/>
  <c r="Z60" i="242" s="1"/>
  <c r="Z54" i="93"/>
  <c r="X57" i="93"/>
  <c r="Z57" i="220"/>
  <c r="X60" i="220"/>
  <c r="Z60" i="220" s="1"/>
  <c r="Z54" i="43"/>
  <c r="X57" i="43"/>
  <c r="Z54" i="188"/>
  <c r="X57" i="188"/>
  <c r="Z54" i="117"/>
  <c r="X57" i="117"/>
  <c r="Z57" i="236"/>
  <c r="X60" i="236"/>
  <c r="Z60" i="236" s="1"/>
  <c r="Z57" i="52"/>
  <c r="X60" i="52"/>
  <c r="Z60" i="52" s="1"/>
  <c r="Z57" i="250"/>
  <c r="X60" i="250"/>
  <c r="Z60" i="250" s="1"/>
  <c r="Z57" i="125"/>
  <c r="X60" i="125"/>
  <c r="Z60" i="125" s="1"/>
  <c r="Z54" i="156"/>
  <c r="X57" i="156"/>
  <c r="Z57" i="258"/>
  <c r="X60" i="258"/>
  <c r="Z60" i="258" s="1"/>
  <c r="Z57" i="37"/>
  <c r="X60" i="37"/>
  <c r="Z60" i="37" s="1"/>
  <c r="Z57" i="192"/>
  <c r="X60" i="192"/>
  <c r="Z60" i="192" s="1"/>
  <c r="Z54" i="76"/>
  <c r="X57" i="76"/>
  <c r="Z57" i="80"/>
  <c r="X60" i="80"/>
  <c r="Z60" i="80" s="1"/>
  <c r="X60" i="5"/>
  <c r="Z60" i="5" s="1"/>
  <c r="Z57" i="5"/>
  <c r="Z57" i="135"/>
  <c r="X60" i="135"/>
  <c r="Z60" i="135" s="1"/>
  <c r="Z57" i="238"/>
  <c r="X60" i="238"/>
  <c r="Z60" i="238" s="1"/>
  <c r="Z57" i="123"/>
  <c r="X60" i="123"/>
  <c r="Z60" i="123" s="1"/>
  <c r="Z57" i="233"/>
  <c r="X60" i="233"/>
  <c r="Z60" i="233" s="1"/>
  <c r="Z57" i="72"/>
  <c r="X60" i="72"/>
  <c r="Z60" i="72" s="1"/>
  <c r="X60" i="172"/>
  <c r="Z60" i="172" s="1"/>
  <c r="Z57" i="172"/>
  <c r="X60" i="194"/>
  <c r="Z60" i="194" s="1"/>
  <c r="Z57" i="194"/>
  <c r="Z57" i="208"/>
  <c r="X60" i="208"/>
  <c r="Z60" i="208" s="1"/>
  <c r="Z54" i="65"/>
  <c r="X57" i="65"/>
  <c r="Z57" i="244"/>
  <c r="X60" i="244"/>
  <c r="Z60" i="244" s="1"/>
  <c r="Z57" i="50"/>
  <c r="X60" i="50"/>
  <c r="Z60" i="50" s="1"/>
  <c r="Z57" i="234"/>
  <c r="X60" i="234"/>
  <c r="Z60" i="234" s="1"/>
  <c r="Z57" i="70"/>
  <c r="X60" i="70"/>
  <c r="Z60" i="70" s="1"/>
  <c r="Z57" i="231"/>
  <c r="X60" i="231"/>
  <c r="Z60" i="231" s="1"/>
  <c r="Z57" i="247"/>
  <c r="X60" i="247"/>
  <c r="Z60" i="247" s="1"/>
  <c r="Z57" i="107"/>
  <c r="X60" i="107"/>
  <c r="Z60" i="107" s="1"/>
  <c r="Z57" i="120"/>
  <c r="X60" i="120"/>
  <c r="Z60" i="120" s="1"/>
  <c r="X60" i="61"/>
  <c r="Z60" i="61" s="1"/>
  <c r="Z57" i="61"/>
  <c r="Z57" i="223"/>
  <c r="X60" i="223"/>
  <c r="Z60" i="223" s="1"/>
  <c r="Z57" i="34"/>
  <c r="X60" i="34"/>
  <c r="Z60" i="34" s="1"/>
  <c r="Z57" i="184"/>
  <c r="X60" i="184"/>
  <c r="Z60" i="184" s="1"/>
  <c r="X60" i="91"/>
  <c r="Z60" i="91" s="1"/>
  <c r="Z57" i="91"/>
  <c r="X60" i="49"/>
  <c r="Z60" i="49" s="1"/>
  <c r="Z57" i="49"/>
  <c r="Z57" i="189"/>
  <c r="X60" i="189"/>
  <c r="Z60" i="189" s="1"/>
  <c r="Z54" i="118"/>
  <c r="X57" i="118"/>
  <c r="X60" i="198"/>
  <c r="Z60" i="198" s="1"/>
  <c r="Z57" i="198"/>
  <c r="Z57" i="99"/>
  <c r="X60" i="99"/>
  <c r="Z60" i="99" s="1"/>
  <c r="Z57" i="217"/>
  <c r="X60" i="217"/>
  <c r="Z60" i="217" s="1"/>
  <c r="Z54" i="64"/>
  <c r="X57" i="64"/>
  <c r="Z57" i="68"/>
  <c r="X60" i="68"/>
  <c r="Z60" i="68" s="1"/>
  <c r="Z57" i="254"/>
  <c r="X60" i="254"/>
  <c r="Z60" i="254" s="1"/>
  <c r="Z57" i="175"/>
  <c r="X60" i="175"/>
  <c r="Z60" i="175" s="1"/>
  <c r="X60" i="103"/>
  <c r="Z60" i="103" s="1"/>
  <c r="Z57" i="103"/>
  <c r="Z57" i="185"/>
  <c r="X60" i="185"/>
  <c r="Z60" i="185" s="1"/>
  <c r="Z57" i="167"/>
  <c r="X60" i="167"/>
  <c r="Z60" i="167" s="1"/>
  <c r="Z57" i="225"/>
  <c r="X60" i="225"/>
  <c r="Z60" i="225" s="1"/>
  <c r="Z54" i="85"/>
  <c r="X57" i="85"/>
  <c r="Z54" i="196"/>
  <c r="X57" i="196"/>
  <c r="Z54" i="148"/>
  <c r="X57" i="148"/>
  <c r="Z54" i="1"/>
  <c r="X57" i="1"/>
  <c r="X60" i="77"/>
  <c r="Z60" i="77" s="1"/>
  <c r="Z57" i="77"/>
  <c r="Z54" i="134"/>
  <c r="X57" i="134"/>
  <c r="Z54" i="174"/>
  <c r="X57" i="174"/>
  <c r="Z54" i="122"/>
  <c r="X57" i="122"/>
  <c r="Z54" i="237"/>
  <c r="X57" i="237"/>
  <c r="Z57" i="74"/>
  <c r="X60" i="74"/>
  <c r="Z60" i="74" s="1"/>
  <c r="Z57" i="173"/>
  <c r="X60" i="173"/>
  <c r="Z60" i="173" s="1"/>
  <c r="X57" i="14"/>
  <c r="Z54" i="14"/>
  <c r="Z57" i="84"/>
  <c r="X60" i="84"/>
  <c r="Z60" i="84" s="1"/>
  <c r="Z54" i="243"/>
  <c r="X57" i="243"/>
  <c r="Z57" i="2" l="1"/>
  <c r="X60" i="2"/>
  <c r="Z60" i="2" s="1"/>
  <c r="Z57" i="204"/>
  <c r="X60" i="204"/>
  <c r="Z60" i="204" s="1"/>
  <c r="Z57" i="243"/>
  <c r="X60" i="243"/>
  <c r="Z60" i="243" s="1"/>
  <c r="Z57" i="134"/>
  <c r="X60" i="134"/>
  <c r="Z60" i="134" s="1"/>
  <c r="Z57" i="196"/>
  <c r="X60" i="196"/>
  <c r="Z60" i="196" s="1"/>
  <c r="Z57" i="76"/>
  <c r="X60" i="76"/>
  <c r="Z60" i="76" s="1"/>
  <c r="Z57" i="156"/>
  <c r="X60" i="156"/>
  <c r="Z60" i="156" s="1"/>
  <c r="Z57" i="144"/>
  <c r="X60" i="144"/>
  <c r="Z60" i="144" s="1"/>
  <c r="X60" i="30"/>
  <c r="Z60" i="30" s="1"/>
  <c r="Z57" i="30"/>
  <c r="Z57" i="213"/>
  <c r="X60" i="213"/>
  <c r="Z60" i="213" s="1"/>
  <c r="Z57" i="221"/>
  <c r="X60" i="221"/>
  <c r="Z60" i="221" s="1"/>
  <c r="Z57" i="110"/>
  <c r="X60" i="110"/>
  <c r="Z60" i="110" s="1"/>
  <c r="Z57" i="101"/>
  <c r="X60" i="101"/>
  <c r="Z60" i="101" s="1"/>
  <c r="Z57" i="59"/>
  <c r="X60" i="59"/>
  <c r="Z60" i="59" s="1"/>
  <c r="X60" i="9"/>
  <c r="Z60" i="9" s="1"/>
  <c r="Z57" i="9"/>
  <c r="Z57" i="64"/>
  <c r="X60" i="64"/>
  <c r="Z60" i="64" s="1"/>
  <c r="X60" i="65"/>
  <c r="Z60" i="65" s="1"/>
  <c r="Z57" i="65"/>
  <c r="Z57" i="117"/>
  <c r="X60" i="117"/>
  <c r="Z60" i="117" s="1"/>
  <c r="Z57" i="93"/>
  <c r="X60" i="93"/>
  <c r="Z60" i="93" s="1"/>
  <c r="X60" i="176"/>
  <c r="Z60" i="176" s="1"/>
  <c r="Z57" i="176"/>
  <c r="Z57" i="63"/>
  <c r="X60" i="63"/>
  <c r="Z60" i="63" s="1"/>
  <c r="X60" i="38"/>
  <c r="Z60" i="38" s="1"/>
  <c r="Z57" i="38"/>
  <c r="Z57" i="162"/>
  <c r="X60" i="162"/>
  <c r="Z60" i="162" s="1"/>
  <c r="Z57" i="180"/>
  <c r="X60" i="180"/>
  <c r="Z60" i="180" s="1"/>
  <c r="Z57" i="87"/>
  <c r="X60" i="87"/>
  <c r="Z60" i="87" s="1"/>
  <c r="Z57" i="29"/>
  <c r="X60" i="29"/>
  <c r="Z60" i="29" s="1"/>
  <c r="X60" i="33"/>
  <c r="Z60" i="33" s="1"/>
  <c r="Z57" i="33"/>
  <c r="Z57" i="57"/>
  <c r="X60" i="57"/>
  <c r="Z60" i="57" s="1"/>
  <c r="Z57" i="25"/>
  <c r="X60" i="25"/>
  <c r="Z60" i="25" s="1"/>
  <c r="Z57" i="10"/>
  <c r="X60" i="10"/>
  <c r="Z60" i="10" s="1"/>
  <c r="Z57" i="16"/>
  <c r="X60" i="16"/>
  <c r="Z60" i="16" s="1"/>
  <c r="Z57" i="122"/>
  <c r="X60" i="122"/>
  <c r="Z60" i="122" s="1"/>
  <c r="Z57" i="1"/>
  <c r="X60" i="1"/>
  <c r="Z60" i="1" s="1"/>
  <c r="Z57" i="188"/>
  <c r="X60" i="188"/>
  <c r="Z60" i="188" s="1"/>
  <c r="X60" i="239"/>
  <c r="Z60" i="239" s="1"/>
  <c r="Z57" i="239"/>
  <c r="Z57" i="81"/>
  <c r="X60" i="81"/>
  <c r="Z60" i="81" s="1"/>
  <c r="Z57" i="158"/>
  <c r="X60" i="158"/>
  <c r="Z60" i="158" s="1"/>
  <c r="Z57" i="251"/>
  <c r="X60" i="251"/>
  <c r="Z60" i="251" s="1"/>
  <c r="X60" i="11"/>
  <c r="Z60" i="11" s="1"/>
  <c r="Z57" i="11"/>
  <c r="X60" i="118"/>
  <c r="Z60" i="118" s="1"/>
  <c r="Z57" i="118"/>
  <c r="Z57" i="7"/>
  <c r="X60" i="7"/>
  <c r="Z60" i="7" s="1"/>
  <c r="Z57" i="174"/>
  <c r="X60" i="174"/>
  <c r="Z60" i="174" s="1"/>
  <c r="Z57" i="148"/>
  <c r="X60" i="148"/>
  <c r="Z60" i="148" s="1"/>
  <c r="Z57" i="43"/>
  <c r="X60" i="43"/>
  <c r="Z60" i="43" s="1"/>
  <c r="Z57" i="166"/>
  <c r="X60" i="166"/>
  <c r="Z60" i="166" s="1"/>
  <c r="Z57" i="201"/>
  <c r="X60" i="201"/>
  <c r="Z60" i="201" s="1"/>
  <c r="Z57" i="55"/>
  <c r="X60" i="55"/>
  <c r="Z60" i="55" s="1"/>
  <c r="Z57" i="229"/>
  <c r="X60" i="229"/>
  <c r="Z60" i="229" s="1"/>
  <c r="Z57" i="197"/>
  <c r="X60" i="197"/>
  <c r="Z60" i="197" s="1"/>
  <c r="Z57" i="255"/>
  <c r="X60" i="255"/>
  <c r="Z60" i="255" s="1"/>
  <c r="Z57" i="4"/>
  <c r="X60" i="4"/>
  <c r="Z60" i="4" s="1"/>
  <c r="Z57" i="105"/>
  <c r="X60" i="105"/>
  <c r="Z60" i="105" s="1"/>
  <c r="Z57" i="53"/>
  <c r="X60" i="53"/>
  <c r="Z60" i="53" s="1"/>
  <c r="Z57" i="89"/>
  <c r="X60" i="89"/>
  <c r="Z60" i="89" s="1"/>
  <c r="Z57" i="237"/>
  <c r="X60" i="237"/>
  <c r="Z60" i="237" s="1"/>
  <c r="Z57" i="85"/>
  <c r="X60" i="85"/>
  <c r="Z60" i="85" s="1"/>
  <c r="X60" i="14"/>
  <c r="Z60" i="14" s="1"/>
  <c r="Z57" i="14"/>
  <c r="Z57" i="6"/>
  <c r="X60" i="6"/>
  <c r="Z60" i="6" s="1"/>
  <c r="Z57" i="78"/>
  <c r="X60" i="78"/>
  <c r="Z60" i="78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<sst xmlns="http://schemas.openxmlformats.org/spreadsheetml/2006/main" count="37926" uniqueCount="344">
  <si>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</si>
  <si>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</si>
  <si>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</si>
  <si>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</si>
  <si>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</si>
  <si>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</si>
  <si>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</si>
  <si>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</si>
  <si>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</si>
  <si>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</si>
  <si>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</si>
  <si>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</si>
  <si>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</si>
  <si>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</si>
  <si>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</si>
  <si>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</si>
  <si>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</si>
  <si>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</si>
  <si>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</si>
  <si>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</si>
  <si>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</si>
  <si>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</si>
  <si>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</si>
  <si>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</si>
  <si>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</si>
  <si>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</si>
  <si>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</si>
  <si>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</si>
  <si>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</si>
  <si>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</si>
  <si>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</si>
  <si>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</si>
  <si>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</si>
  <si>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</si>
  <si>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</si>
  <si>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</si>
  <si>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</si>
  <si>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</si>
  <si>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</si>
  <si>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</si>
  <si>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</si>
  <si>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</si>
  <si>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</si>
  <si>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</si>
  <si>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</si>
  <si>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</si>
  <si>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</si>
  <si>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</si>
  <si>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</si>
  <si>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</si>
  <si>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</si>
  <si>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</si>
  <si>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</si>
  <si>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</si>
  <si>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</si>
  <si>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</si>
  <si>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</si>
  <si>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</si>
  <si>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</si>
  <si>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</si>
  <si>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</si>
  <si>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</si>
  <si>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</si>
  <si>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</si>
  <si>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</si>
  <si>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</si>
  <si>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</si>
  <si>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</si>
  <si>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</si>
  <si>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</si>
  <si>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</si>
  <si>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</si>
  <si>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</si>
  <si>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</si>
  <si>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</si>
  <si>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</si>
  <si>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</si>
  <si>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</si>
  <si>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</si>
  <si>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</si>
  <si>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</si>
  <si>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</si>
  <si>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</si>
  <si>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</si>
  <si>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</si>
  <si>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</si>
  <si>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2nd Quarter ended 31 December 2025 (Figures Finalised as at 2026/01/30)</t>
  </si>
  <si>
    <t>Eastern Cape: Dr Beyers Naude (EC101) - Table C4 Quarterly Budgeted Financial Performance ( Waste management                                   ) for 2nd Quarter ended 31 December 2025 (Figures Finalised as at 2026/01/30)</t>
  </si>
  <si>
    <t>Eastern Cape: Blue Crane Route (EC102) - Table C4 Quarterly Budgeted Financial Performance ( Waste management                                   ) for 2nd Quarter ended 31 December 2025 (Figures Finalised as at 2026/01/30)</t>
  </si>
  <si>
    <t>Eastern Cape: Makana (EC104) - Table C4 Quarterly Budgeted Financial Performance ( Waste management                                   ) for 2nd Quarter ended 31 December 2025 (Figures Finalised as at 2026/01/30)</t>
  </si>
  <si>
    <t>Eastern Cape: Ndlambe (EC105) - Table C4 Quarterly Budgeted Financial Performance ( Waste management                                   ) for 2nd Quarter ended 31 December 2025 (Figures Finalised as at 2026/01/30)</t>
  </si>
  <si>
    <t>Eastern Cape: Sundays River Valley (EC106) - Table C4 Quarterly Budgeted Financial Performance ( Waste management                                   ) for 2nd Quarter ended 31 December 2025 (Figures Finalised as at 2026/01/30)</t>
  </si>
  <si>
    <t>Eastern Cape: Kouga (EC108) - Table C4 Quarterly Budgeted Financial Performance ( Waste management                                   ) for 2nd Quarter ended 31 December 2025 (Figures Finalised as at 2026/01/30)</t>
  </si>
  <si>
    <t>Eastern Cape: Kou-Kamma (EC109) - Table C4 Quarterly Budgeted Financial Performance ( Waste management                                   ) for 2nd Quarter ended 31 December 2025 (Figures Finalised as at 2026/01/30)</t>
  </si>
  <si>
    <t>Eastern Cape: Sarah Baartman (DC10) - Table C4 Quarterly Budgeted Financial Performance ( Waste management                                   ) for 2nd Quarter ended 31 December 2025 (Figures Finalised as at 2026/01/30)</t>
  </si>
  <si>
    <t>Eastern Cape: Mbhashe (EC121) - Table C4 Quarterly Budgeted Financial Performance ( Waste management                                   ) for 2nd Quarter ended 31 December 2025 (Figures Finalised as at 2026/01/30)</t>
  </si>
  <si>
    <t>Eastern Cape: Mnquma (EC122) - Table C4 Quarterly Budgeted Financial Performance ( Waste management                                   ) for 2nd Quarter ended 31 December 2025 (Figures Finalised as at 2026/01/30)</t>
  </si>
  <si>
    <t>Eastern Cape: Great Kei (EC123) - Table C4 Quarterly Budgeted Financial Performance ( Waste management                                   ) for 2nd Quarter ended 31 December 2025 (Figures Finalised as at 2026/01/30)</t>
  </si>
  <si>
    <t>Eastern Cape: Amahlathi (EC124) - Table C4 Quarterly Budgeted Financial Performance ( Waste management                                   ) for 2nd Quarter ended 31 December 2025 (Figures Finalised as at 2026/01/30)</t>
  </si>
  <si>
    <t>Eastern Cape: Ngqushwa (EC126) - Table C4 Quarterly Budgeted Financial Performance ( Waste management                                   ) for 2nd Quarter ended 31 December 2025 (Figures Finalised as at 2026/01/30)</t>
  </si>
  <si>
    <t>Eastern Cape: Raymond Mhlaba (EC129) - Table C4 Quarterly Budgeted Financial Performance ( Waste management                                   ) for 2nd Quarter ended 31 December 2025 (Figures Finalised as at 2026/01/30)</t>
  </si>
  <si>
    <t>Eastern Cape: Amathole (DC12) - Table C4 Quarterly Budgeted Financial Performance ( Waste management                                   ) for 2nd Quarter ended 31 December 2025 (Figures Finalised as at 2026/01/30)</t>
  </si>
  <si>
    <t>Eastern Cape: Inxuba Yethemba (EC131) - Table C4 Quarterly Budgeted Financial Performance ( Waste management                                   ) for 2nd Quarter ended 31 December 2025 (Figures Finalised as at 2026/01/30)</t>
  </si>
  <si>
    <t>Eastern Cape: Intsika Yethu (EC135) - Table C4 Quarterly Budgeted Financial Performance ( Waste management                                   ) for 2nd Quarter ended 31 December 2025 (Figures Finalised as at 2026/01/30)</t>
  </si>
  <si>
    <t>Eastern Cape: Emalahleni (EC) (EC136) - Table C4 Quarterly Budgeted Financial Performance ( Waste management                                   ) for 2nd Quarter ended 31 December 2025 (Figures Finalised as at 2026/01/30)</t>
  </si>
  <si>
    <t>Eastern Cape: Dr. A.B. Xuma (EC137) - Table C4 Quarterly Budgeted Financial Performance ( Waste management                                   ) for 2nd Quarter ended 31 December 2025 (Figures Finalised as at 2026/01/30)</t>
  </si>
  <si>
    <t>Eastern Cape: Sakhisizwe (EC138) - Table C4 Quarterly Budgeted Financial Performance ( Waste management                                   ) for 2nd Quarter ended 31 December 2025 (Figures Finalised as at 2026/01/30)</t>
  </si>
  <si>
    <t>Eastern Cape: Enoch Mgijima (EC139) - Table C4 Quarterly Budgeted Financial Performance ( Waste management                                   ) for 2nd Quarter ended 31 December 2025 (Figures Finalised as at 2026/01/30)</t>
  </si>
  <si>
    <t>Eastern Cape: Chris Hani (DC13) - Table C4 Quarterly Budgeted Financial Performance ( Waste management                                   ) for 2nd Quarter ended 31 December 2025 (Figures Finalised as at 2026/01/30)</t>
  </si>
  <si>
    <t>Eastern Cape: Elundini (EC141) - Table C4 Quarterly Budgeted Financial Performance ( Waste management                                   ) for 2nd Quarter ended 31 December 2025 (Figures Finalised as at 2026/01/30)</t>
  </si>
  <si>
    <t>Eastern Cape: Senqu (EC142) - Table C4 Quarterly Budgeted Financial Performance ( Waste management                                   ) for 2nd Quarter ended 31 December 2025 (Figures Finalised as at 2026/01/30)</t>
  </si>
  <si>
    <t>Eastern Cape: Walter Sisulu (EC145) - Table C4 Quarterly Budgeted Financial Performance ( Waste management                                   ) for 2nd Quarter ended 31 December 2025 (Figures Finalised as at 2026/01/30)</t>
  </si>
  <si>
    <t>Eastern Cape: Joe Gqabi (DC14) - Table C4 Quarterly Budgeted Financial Performance ( Waste management                                   ) for 2nd Quarter ended 31 December 2025 (Figures Finalised as at 2026/01/30)</t>
  </si>
  <si>
    <t>Eastern Cape: Ngquza Hills (EC153) - Table C4 Quarterly Budgeted Financial Performance ( Waste management                                   ) for 2nd Quarter ended 31 December 2025 (Figures Finalised as at 2026/01/30)</t>
  </si>
  <si>
    <t>Eastern Cape: Port St Johns (EC154) - Table C4 Quarterly Budgeted Financial Performance ( Waste management                                   ) for 2nd Quarter ended 31 December 2025 (Figures Finalised as at 2026/01/30)</t>
  </si>
  <si>
    <t>Eastern Cape: Nyandeni (EC155) - Table C4 Quarterly Budgeted Financial Performance ( Waste management                                   ) for 2nd Quarter ended 31 December 2025 (Figures Finalised as at 2026/01/30)</t>
  </si>
  <si>
    <t>Eastern Cape: Kumkani Mhlontlo (EC156) - Table C4 Quarterly Budgeted Financial Performance ( Waste management                                   ) for 2nd Quarter ended 31 December 2025 (Figures Finalised as at 2026/01/30)</t>
  </si>
  <si>
    <t>Eastern Cape: King Sabata Dalindyebo (EC157) - Table C4 Quarterly Budgeted Financial Performance ( Waste management                                   ) for 2nd Quarter ended 31 December 2025 (Figures Finalised as at 2026/01/30)</t>
  </si>
  <si>
    <t>Eastern Cape: O R Tambo (DC15) - Table C4 Quarterly Budgeted Financial Performance ( Waste management                                   ) for 2nd Quarter ended 31 December 2025 (Figures Finalised as at 2026/01/30)</t>
  </si>
  <si>
    <t>Eastern Cape: Matatiele (EC441) - Table C4 Quarterly Budgeted Financial Performance ( Waste management                                   ) for 2nd Quarter ended 31 December 2025 (Figures Finalised as at 2026/01/30)</t>
  </si>
  <si>
    <t>Eastern Cape: Umzimvubu (EC442) - Table C4 Quarterly Budgeted Financial Performance ( Waste management                                   ) for 2nd Quarter ended 31 December 2025 (Figures Finalised as at 2026/01/30)</t>
  </si>
  <si>
    <t>Eastern Cape: Winnie Madikizela-Mandela (EC443) - Table C4 Quarterly Budgeted Financial Performance ( Waste management                                   ) for 2nd Quarter ended 31 December 2025 (Figures Finalised as at 2026/01/30)</t>
  </si>
  <si>
    <t>Eastern Cape: Ntabankulu (EC444) - Table C4 Quarterly Budgeted Financial Performance ( Waste management                                   ) for 2nd Quarter ended 31 December 2025 (Figures Finalised as at 2026/01/30)</t>
  </si>
  <si>
    <t>Eastern Cape: Alfred Nzo (DC44) - Table C4 Quarterly Budgeted Financial Performance ( Waste management                                   ) for 2nd Quarter ended 31 December 2025 (Figures Finalised as at 2026/01/30)</t>
  </si>
  <si>
    <t>Free State: Mangaung (MAN) - Table C4 Quarterly Budgeted Financial Performance ( Waste management                                   ) for 2nd Quarter ended 31 December 2025 (Figures Finalised as at 2026/01/30)</t>
  </si>
  <si>
    <t>Free State: Letsemeng (FS161) - Table C4 Quarterly Budgeted Financial Performance ( Waste management                                   ) for 2nd Quarter ended 31 December 2025 (Figures Finalised as at 2026/01/30)</t>
  </si>
  <si>
    <t>Free State: Kopanong (FS162) - Table C4 Quarterly Budgeted Financial Performance ( Waste management                                   ) for 2nd Quarter ended 31 December 2025 (Figures Finalised as at 2026/01/30)</t>
  </si>
  <si>
    <t>Free State: Mohokare (FS163) - Table C4 Quarterly Budgeted Financial Performance ( Waste management                                   ) for 2nd Quarter ended 31 December 2025 (Figures Finalised as at 2026/01/30)</t>
  </si>
  <si>
    <t>Free State: Xhariep (DC16) - Table C4 Quarterly Budgeted Financial Performance ( Waste management                                   ) for 2nd Quarter ended 31 December 2025 (Figures Finalised as at 2026/01/30)</t>
  </si>
  <si>
    <t>Free State: Masilonyana (FS181) - Table C4 Quarterly Budgeted Financial Performance ( Waste management                                   ) for 2nd Quarter ended 31 December 2025 (Figures Finalised as at 2026/01/30)</t>
  </si>
  <si>
    <t>Free State: Tokologo (FS182) - Table C4 Quarterly Budgeted Financial Performance ( Waste management                                   ) for 2nd Quarter ended 31 December 2025 (Figures Finalised as at 2026/01/30)</t>
  </si>
  <si>
    <t>Free State: Tswelopele (FS183) - Table C4 Quarterly Budgeted Financial Performance ( Waste management                                   ) for 2nd Quarter ended 31 December 2025 (Figures Finalised as at 2026/01/30)</t>
  </si>
  <si>
    <t>Free State: Matjhabeng (FS184) - Table C4 Quarterly Budgeted Financial Performance ( Waste management                                   ) for 2nd Quarter ended 31 December 2025 (Figures Finalised as at 2026/01/30)</t>
  </si>
  <si>
    <t>Free State: Nala (FS185) - Table C4 Quarterly Budgeted Financial Performance ( Waste management                                   ) for 2nd Quarter ended 31 December 2025 (Figures Finalised as at 2026/01/30)</t>
  </si>
  <si>
    <t>Free State: Lejweleputswa (DC18) - Table C4 Quarterly Budgeted Financial Performance ( Waste management                                   ) for 2nd Quarter ended 31 December 2025 (Figures Finalised as at 2026/01/30)</t>
  </si>
  <si>
    <t>Free State: Setsoto (FS191) - Table C4 Quarterly Budgeted Financial Performance ( Waste management                                   ) for 2nd Quarter ended 31 December 2025 (Figures Finalised as at 2026/01/30)</t>
  </si>
  <si>
    <t>Free State: Dihlabeng (FS192) - Table C4 Quarterly Budgeted Financial Performance ( Waste management                                   ) for 2nd Quarter ended 31 December 2025 (Figures Finalised as at 2026/01/30)</t>
  </si>
  <si>
    <t>Free State: Nketoana (FS193) - Table C4 Quarterly Budgeted Financial Performance ( Waste management                                   ) for 2nd Quarter ended 31 December 2025 (Figures Finalised as at 2026/01/30)</t>
  </si>
  <si>
    <t>Free State: Maluti-a-Phofung (FS194) - Table C4 Quarterly Budgeted Financial Performance ( Waste management                                   ) for 2nd Quarter ended 31 December 2025 (Figures Finalised as at 2026/01/30)</t>
  </si>
  <si>
    <t>Free State: Phumelela (FS195) - Table C4 Quarterly Budgeted Financial Performance ( Waste management                                   ) for 2nd Quarter ended 31 December 2025 (Figures Finalised as at 2026/01/30)</t>
  </si>
  <si>
    <t>Free State: Mantsopa (FS196) - Table C4 Quarterly Budgeted Financial Performance ( Waste management                                   ) for 2nd Quarter ended 31 December 2025 (Figures Finalised as at 2026/01/30)</t>
  </si>
  <si>
    <t>Free State: Thabo Mofutsanyana (DC19) - Table C4 Quarterly Budgeted Financial Performance ( Waste management                                   ) for 2nd Quarter ended 31 December 2025 (Figures Finalised as at 2026/01/30)</t>
  </si>
  <si>
    <t>Free State: Moqhaka (FS201) - Table C4 Quarterly Budgeted Financial Performance ( Waste management                                   ) for 2nd Quarter ended 31 December 2025 (Figures Finalised as at 2026/01/30)</t>
  </si>
  <si>
    <t>Free State: Ngwathe (FS203) - Table C4 Quarterly Budgeted Financial Performance ( Waste management                                   ) for 2nd Quarter ended 31 December 2025 (Figures Finalised as at 2026/01/30)</t>
  </si>
  <si>
    <t>Free State: Metsimaholo (FS204) - Table C4 Quarterly Budgeted Financial Performance ( Waste management                                   ) for 2nd Quarter ended 31 December 2025 (Figures Finalised as at 2026/01/30)</t>
  </si>
  <si>
    <t>Free State: Mafube (FS205) - Table C4 Quarterly Budgeted Financial Performance ( Waste management                                   ) for 2nd Quarter ended 31 December 2025 (Figures Finalised as at 2026/01/30)</t>
  </si>
  <si>
    <t>Free State: Fezile Dabi (DC20) - Table C4 Quarterly Budgeted Financial Performance ( Waste management                                   ) for 2nd Quarter ended 31 December 2025 (Figures Finalised as at 2026/01/30)</t>
  </si>
  <si>
    <t>Gauteng: City of Ekurhuleni (EKU) - Table C4 Quarterly Budgeted Financial Performance ( Waste management                                   ) for 2nd Quarter ended 31 December 2025 (Figures Finalised as at 2026/01/30)</t>
  </si>
  <si>
    <t>Gauteng: City of Johannesburg (JHB) - Table C4 Quarterly Budgeted Financial Performance ( Waste management                                   ) for 2nd Quarter ended 31 December 2025 (Figures Finalised as at 2026/01/30)</t>
  </si>
  <si>
    <t>Gauteng: City of Tshwane (TSH) - Table C4 Quarterly Budgeted Financial Performance ( Waste management                                   ) for 2nd Quarter ended 31 December 2025 (Figures Finalised as at 2026/01/30)</t>
  </si>
  <si>
    <t>Gauteng: Emfuleni (GT421) - Table C4 Quarterly Budgeted Financial Performance ( Waste management                                   ) for 2nd Quarter ended 31 December 2025 (Figures Finalised as at 2026/01/30)</t>
  </si>
  <si>
    <t>Gauteng: Midvaal (GT422) - Table C4 Quarterly Budgeted Financial Performance ( Waste management                                   ) for 2nd Quarter ended 31 December 2025 (Figures Finalised as at 2026/01/30)</t>
  </si>
  <si>
    <t>Gauteng: Lesedi (GT423) - Table C4 Quarterly Budgeted Financial Performance ( Waste management                                   ) for 2nd Quarter ended 31 December 2025 (Figures Finalised as at 2026/01/30)</t>
  </si>
  <si>
    <t>Gauteng: Sedibeng (DC42) - Table C4 Quarterly Budgeted Financial Performance ( Waste management                                   ) for 2nd Quarter ended 31 December 2025 (Figures Finalised as at 2026/01/30)</t>
  </si>
  <si>
    <t>Gauteng: Mogale City (GT481) - Table C4 Quarterly Budgeted Financial Performance ( Waste management                                   ) for 2nd Quarter ended 31 December 2025 (Figures Finalised as at 2026/01/30)</t>
  </si>
  <si>
    <t>Gauteng: Merafong City (GT484) - Table C4 Quarterly Budgeted Financial Performance ( Waste management                                   ) for 2nd Quarter ended 31 December 2025 (Figures Finalised as at 2026/01/30)</t>
  </si>
  <si>
    <t>Gauteng: Rand West City (GT485) - Table C4 Quarterly Budgeted Financial Performance ( Waste management                                   ) for 2nd Quarter ended 31 December 2025 (Figures Finalised as at 2026/01/30)</t>
  </si>
  <si>
    <t>Gauteng: West Rand (DC48) - Table C4 Quarterly Budgeted Financial Performance ( Waste management                                   ) for 2nd Quarter ended 31 December 2025 (Figures Finalised as at 2026/01/30)</t>
  </si>
  <si>
    <t>Kwazulu-Natal: eThekwini (ETH) - Table C4 Quarterly Budgeted Financial Performance ( Waste management                                   ) for 2nd Quarter ended 31 December 2025 (Figures Finalised as at 2026/01/30)</t>
  </si>
  <si>
    <t>Kwazulu-Natal: Umdoni (KZN212) - Table C4 Quarterly Budgeted Financial Performance ( Waste management                                   ) for 2nd Quarter ended 31 December 2025 (Figures Finalised as at 2026/01/30)</t>
  </si>
  <si>
    <t>Kwazulu-Natal: Umzumbe (KZN213) - Table C4 Quarterly Budgeted Financial Performance ( Waste management                                   ) for 2nd Quarter ended 31 December 2025 (Figures Finalised as at 2026/01/30)</t>
  </si>
  <si>
    <t>Kwazulu-Natal: uMuziwabantu (KZN214) - Table C4 Quarterly Budgeted Financial Performance ( Waste management                                   ) for 2nd Quarter ended 31 December 2025 (Figures Finalised as at 2026/01/30)</t>
  </si>
  <si>
    <t>Kwazulu-Natal: Ray Nkonyeni (KZN216) - Table C4 Quarterly Budgeted Financial Performance ( Waste management                                   ) for 2nd Quarter ended 31 December 2025 (Figures Finalised as at 2026/01/30)</t>
  </si>
  <si>
    <t>Kwazulu-Natal: Ugu (DC21) - Table C4 Quarterly Budgeted Financial Performance ( Waste management                                   ) for 2nd Quarter ended 31 December 2025 (Figures Finalised as at 2026/01/30)</t>
  </si>
  <si>
    <t>Kwazulu-Natal: uMshwathi (KZN221) - Table C4 Quarterly Budgeted Financial Performance ( Waste management                                   ) for 2nd Quarter ended 31 December 2025 (Figures Finalised as at 2026/01/30)</t>
  </si>
  <si>
    <t>Kwazulu-Natal: uMngeni (KZN222) - Table C4 Quarterly Budgeted Financial Performance ( Waste management                                   ) for 2nd Quarter ended 31 December 2025 (Figures Finalised as at 2026/01/30)</t>
  </si>
  <si>
    <t>Kwazulu-Natal: Mpofana (KZN223) - Table C4 Quarterly Budgeted Financial Performance ( Waste management                                   ) for 2nd Quarter ended 31 December 2025 (Figures Finalised as at 2026/01/30)</t>
  </si>
  <si>
    <t>Kwazulu-Natal: Impendle (KZN224) - Table C4 Quarterly Budgeted Financial Performance ( Waste management                                   ) for 2nd Quarter ended 31 December 2025 (Figures Finalised as at 2026/01/30)</t>
  </si>
  <si>
    <t>Kwazulu-Natal: Msunduzi (KZN225) - Table C4 Quarterly Budgeted Financial Performance ( Waste management                                   ) for 2nd Quarter ended 31 December 2025 (Figures Finalised as at 2026/01/30)</t>
  </si>
  <si>
    <t>Kwazulu-Natal: Mkhambathini (KZN226) - Table C4 Quarterly Budgeted Financial Performance ( Waste management                                   ) for 2nd Quarter ended 31 December 2025 (Figures Finalised as at 2026/01/30)</t>
  </si>
  <si>
    <t>Kwazulu-Natal: Richmond (KZN227) - Table C4 Quarterly Budgeted Financial Performance ( Waste management                                   ) for 2nd Quarter ended 31 December 2025 (Figures Finalised as at 2026/01/30)</t>
  </si>
  <si>
    <t>Kwazulu-Natal: uMgungundlovu (DC22) - Table C4 Quarterly Budgeted Financial Performance ( Waste management                                   ) for 2nd Quarter ended 31 December 2025 (Figures Finalised as at 2026/01/30)</t>
  </si>
  <si>
    <t>Kwazulu-Natal: Okhahlamba (KZN235) - Table C4 Quarterly Budgeted Financial Performance ( Waste management                                   ) for 2nd Quarter ended 31 December 2025 (Figures Finalised as at 2026/01/30)</t>
  </si>
  <si>
    <t>Kwazulu-Natal: Inkosi Langalibalele (KZN237) - Table C4 Quarterly Budgeted Financial Performance ( Waste management                                   ) for 2nd Quarter ended 31 December 2025 (Figures Finalised as at 2026/01/30)</t>
  </si>
  <si>
    <t>Kwazulu-Natal: Alfred Duma (KZN238) - Table C4 Quarterly Budgeted Financial Performance ( Waste management                                   ) for 2nd Quarter ended 31 December 2025 (Figures Finalised as at 2026/01/30)</t>
  </si>
  <si>
    <t>Kwazulu-Natal: Uthukela (DC23) - Table C4 Quarterly Budgeted Financial Performance ( Waste management                                   ) for 2nd Quarter ended 31 December 2025 (Figures Finalised as at 2026/01/30)</t>
  </si>
  <si>
    <t>Kwazulu-Natal: Endumeni (KZN241) - Table C4 Quarterly Budgeted Financial Performance ( Waste management                                   ) for 2nd Quarter ended 31 December 2025 (Figures Finalised as at 2026/01/30)</t>
  </si>
  <si>
    <t>Kwazulu-Natal: Nquthu (KZN242) - Table C4 Quarterly Budgeted Financial Performance ( Waste management                                   ) for 2nd Quarter ended 31 December 2025 (Figures Finalised as at 2026/01/30)</t>
  </si>
  <si>
    <t>Kwazulu-Natal: Msinga (KZN244) - Table C4 Quarterly Budgeted Financial Performance ( Waste management                                   ) for 2nd Quarter ended 31 December 2025 (Figures Finalised as at 2026/01/30)</t>
  </si>
  <si>
    <t>Kwazulu-Natal: Umvoti (KZN245) - Table C4 Quarterly Budgeted Financial Performance ( Waste management                                   ) for 2nd Quarter ended 31 December 2025 (Figures Finalised as at 2026/01/30)</t>
  </si>
  <si>
    <t>Kwazulu-Natal: Umzinyathi (DC24) - Table C4 Quarterly Budgeted Financial Performance ( Waste management                                   ) for 2nd Quarter ended 31 December 2025 (Figures Finalised as at 2026/01/30)</t>
  </si>
  <si>
    <t>Kwazulu-Natal: Newcastle (KZN252) - Table C4 Quarterly Budgeted Financial Performance ( Waste management                                   ) for 2nd Quarter ended 31 December 2025 (Figures Finalised as at 2026/01/30)</t>
  </si>
  <si>
    <t>Kwazulu-Natal: Emadlangeni (KZN253) - Table C4 Quarterly Budgeted Financial Performance ( Waste management                                   ) for 2nd Quarter ended 31 December 2025 (Figures Finalised as at 2026/01/30)</t>
  </si>
  <si>
    <t>Kwazulu-Natal: Dannhauser (KZN254) - Table C4 Quarterly Budgeted Financial Performance ( Waste management                                   ) for 2nd Quarter ended 31 December 2025 (Figures Finalised as at 2026/01/30)</t>
  </si>
  <si>
    <t>Kwazulu-Natal: Amajuba (DC25) - Table C4 Quarterly Budgeted Financial Performance ( Waste management                                   ) for 2nd Quarter ended 31 December 2025 (Figures Finalised as at 2026/01/30)</t>
  </si>
  <si>
    <t>Kwazulu-Natal: eDumbe (KZN261) - Table C4 Quarterly Budgeted Financial Performance ( Waste management                                   ) for 2nd Quarter ended 31 December 2025 (Figures Finalised as at 2026/01/30)</t>
  </si>
  <si>
    <t>Kwazulu-Natal: uPhongolo (KZN262) - Table C4 Quarterly Budgeted Financial Performance ( Waste management                                   ) for 2nd Quarter ended 31 December 2025 (Figures Finalised as at 2026/01/30)</t>
  </si>
  <si>
    <t>Kwazulu-Natal: Abaqulusi (KZN263) - Table C4 Quarterly Budgeted Financial Performance ( Waste management                                   ) for 2nd Quarter ended 31 December 2025 (Figures Finalised as at 2026/01/30)</t>
  </si>
  <si>
    <t>Kwazulu-Natal: Nongoma (KZN265) - Table C4 Quarterly Budgeted Financial Performance ( Waste management                                   ) for 2nd Quarter ended 31 December 2025 (Figures Finalised as at 2026/01/30)</t>
  </si>
  <si>
    <t>Kwazulu-Natal: Ulundi (KZN266) - Table C4 Quarterly Budgeted Financial Performance ( Waste management                                   ) for 2nd Quarter ended 31 December 2025 (Figures Finalised as at 2026/01/30)</t>
  </si>
  <si>
    <t>Kwazulu-Natal: Zululand (DC26) - Table C4 Quarterly Budgeted Financial Performance ( Waste management                                   ) for 2nd Quarter ended 31 December 2025 (Figures Finalised as at 2026/01/30)</t>
  </si>
  <si>
    <t>Kwazulu-Natal: Umhlabuyalingana (KZN271) - Table C4 Quarterly Budgeted Financial Performance ( Waste management                                   ) for 2nd Quarter ended 31 December 2025 (Figures Finalised as at 2026/01/30)</t>
  </si>
  <si>
    <t>Kwazulu-Natal: Jozini (KZN272) - Table C4 Quarterly Budgeted Financial Performance ( Waste management                                   ) for 2nd Quarter ended 31 December 2025 (Figures Finalised as at 2026/01/30)</t>
  </si>
  <si>
    <t>Kwazulu-Natal: Mtubatuba (KZN275) - Table C4 Quarterly Budgeted Financial Performance ( Waste management                                   ) for 2nd Quarter ended 31 December 2025 (Figures Finalised as at 2026/01/30)</t>
  </si>
  <si>
    <t>Kwazulu-Natal: Hlabisa Big Five (KZN276) - Table C4 Quarterly Budgeted Financial Performance ( Waste management                                   ) for 2nd Quarter ended 31 December 2025 (Figures Finalised as at 2026/01/30)</t>
  </si>
  <si>
    <t>Kwazulu-Natal: Umkhanyakude (DC27) - Table C4 Quarterly Budgeted Financial Performance ( Waste management                                   ) for 2nd Quarter ended 31 December 2025 (Figures Finalised as at 2026/01/30)</t>
  </si>
  <si>
    <t>Kwazulu-Natal: Mfolozi (KZN281) - Table C4 Quarterly Budgeted Financial Performance ( Waste management                                   ) for 2nd Quarter ended 31 December 2025 (Figures Finalised as at 2026/01/30)</t>
  </si>
  <si>
    <t>Kwazulu-Natal: uMhlathuze (KZN282) - Table C4 Quarterly Budgeted Financial Performance ( Waste management                                   ) for 2nd Quarter ended 31 December 2025 (Figures Finalised as at 2026/01/30)</t>
  </si>
  <si>
    <t>Kwazulu-Natal: uMlalazi (KZN284) - Table C4 Quarterly Budgeted Financial Performance ( Waste management                                   ) for 2nd Quarter ended 31 December 2025 (Figures Finalised as at 2026/01/30)</t>
  </si>
  <si>
    <t>Kwazulu-Natal: Mthonjaneni (KZN285) - Table C4 Quarterly Budgeted Financial Performance ( Waste management                                   ) for 2nd Quarter ended 31 December 2025 (Figures Finalised as at 2026/01/30)</t>
  </si>
  <si>
    <t>Kwazulu-Natal: Nkandla (KZN286) - Table C4 Quarterly Budgeted Financial Performance ( Waste management                                   ) for 2nd Quarter ended 31 December 2025 (Figures Finalised as at 2026/01/30)</t>
  </si>
  <si>
    <t>Kwazulu-Natal: King Cetshwayo (DC28) - Table C4 Quarterly Budgeted Financial Performance ( Waste management                                   ) for 2nd Quarter ended 31 December 2025 (Figures Finalised as at 2026/01/30)</t>
  </si>
  <si>
    <t>Kwazulu-Natal: Mandeni (KZN291) - Table C4 Quarterly Budgeted Financial Performance ( Waste management                                   ) for 2nd Quarter ended 31 December 2025 (Figures Finalised as at 2026/01/30)</t>
  </si>
  <si>
    <t>Kwazulu-Natal: KwaDukuza (KZN292) - Table C4 Quarterly Budgeted Financial Performance ( Waste management                                   ) for 2nd Quarter ended 31 December 2025 (Figures Finalised as at 2026/01/30)</t>
  </si>
  <si>
    <t>Kwazulu-Natal: Ndwedwe (KZN293) - Table C4 Quarterly Budgeted Financial Performance ( Waste management                                   ) for 2nd Quarter ended 31 December 2025 (Figures Finalised as at 2026/01/30)</t>
  </si>
  <si>
    <t>Kwazulu-Natal: Maphumulo (KZN294) - Table C4 Quarterly Budgeted Financial Performance ( Waste management                                   ) for 2nd Quarter ended 31 December 2025 (Figures Finalised as at 2026/01/30)</t>
  </si>
  <si>
    <t>Kwazulu-Natal: iLembe (DC29) - Table C4 Quarterly Budgeted Financial Performance ( Waste management                                   ) for 2nd Quarter ended 31 December 2025 (Figures Finalised as at 2026/01/30)</t>
  </si>
  <si>
    <t>Kwazulu-Natal: Greater Kokstad (KZN433) - Table C4 Quarterly Budgeted Financial Performance ( Waste management                                   ) for 2nd Quarter ended 31 December 2025 (Figures Finalised as at 2026/01/30)</t>
  </si>
  <si>
    <t>Kwazulu-Natal: Johannes Phumani Phungula (KZN434) - Table C4 Quarterly Budgeted Financial Performance ( Waste management                                   ) for 2nd Quarter ended 31 December 2025 (Figures Finalised as at 2026/01/30)</t>
  </si>
  <si>
    <t>Kwazulu-Natal: Umzimkhulu (KZN435) - Table C4 Quarterly Budgeted Financial Performance ( Waste management                                   ) for 2nd Quarter ended 31 December 2025 (Figures Finalised as at 2026/01/30)</t>
  </si>
  <si>
    <t>Kwazulu-Natal: Dr Nkosazana Dlamini Zuma (KZN436) - Table C4 Quarterly Budgeted Financial Performance ( Waste management                                   ) for 2nd Quarter ended 31 December 2025 (Figures Finalised as at 2026/01/30)</t>
  </si>
  <si>
    <t>Kwazulu-Natal: Harry Gwala (DC43) - Table C4 Quarterly Budgeted Financial Performance ( Waste management                                   ) for 2nd Quarter ended 31 December 2025 (Figures Finalised as at 2026/01/30)</t>
  </si>
  <si>
    <t>Limpopo: Greater Giyani (LIM331) - Table C4 Quarterly Budgeted Financial Performance ( Waste management                                   ) for 2nd Quarter ended 31 December 2025 (Figures Finalised as at 2026/01/30)</t>
  </si>
  <si>
    <t>Limpopo: Greater Letaba (LIM332) - Table C4 Quarterly Budgeted Financial Performance ( Waste management                                   ) for 2nd Quarter ended 31 December 2025 (Figures Finalised as at 2026/01/30)</t>
  </si>
  <si>
    <t>Limpopo: Greater Tzaneen (LIM333) - Table C4 Quarterly Budgeted Financial Performance ( Waste management                                   ) for 2nd Quarter ended 31 December 2025 (Figures Finalised as at 2026/01/30)</t>
  </si>
  <si>
    <t>Limpopo: Ba-Phalaborwa (LIM334) - Table C4 Quarterly Budgeted Financial Performance ( Waste management                                   ) for 2nd Quarter ended 31 December 2025 (Figures Finalised as at 2026/01/30)</t>
  </si>
  <si>
    <t>Limpopo: Maruleng (LIM335) - Table C4 Quarterly Budgeted Financial Performance ( Waste management                                   ) for 2nd Quarter ended 31 December 2025 (Figures Finalised as at 2026/01/30)</t>
  </si>
  <si>
    <t>Limpopo: Mopani (DC33) - Table C4 Quarterly Budgeted Financial Performance ( Waste management                                   ) for 2nd Quarter ended 31 December 2025 (Figures Finalised as at 2026/01/30)</t>
  </si>
  <si>
    <t>Limpopo: Musina (LIM341) - Table C4 Quarterly Budgeted Financial Performance ( Waste management                                   ) for 2nd Quarter ended 31 December 2025 (Figures Finalised as at 2026/01/30)</t>
  </si>
  <si>
    <t>Limpopo: Thulamela (LIM343) - Table C4 Quarterly Budgeted Financial Performance ( Waste management                                   ) for 2nd Quarter ended 31 December 2025 (Figures Finalised as at 2026/01/30)</t>
  </si>
  <si>
    <t>Limpopo: Makhado (LIM344) - Table C4 Quarterly Budgeted Financial Performance ( Waste management                                   ) for 2nd Quarter ended 31 December 2025 (Figures Finalised as at 2026/01/30)</t>
  </si>
  <si>
    <t>Limpopo: Collins Chabane (LIM345) - Table C4 Quarterly Budgeted Financial Performance ( Waste management                                   ) for 2nd Quarter ended 31 December 2025 (Figures Finalised as at 2026/01/30)</t>
  </si>
  <si>
    <t>Limpopo: Vhembe (DC34) - Table C4 Quarterly Budgeted Financial Performance ( Waste management                                   ) for 2nd Quarter ended 31 December 2025 (Figures Finalised as at 2026/01/30)</t>
  </si>
  <si>
    <t>Limpopo: Blouberg (LIM351) - Table C4 Quarterly Budgeted Financial Performance ( Waste management                                   ) for 2nd Quarter ended 31 December 2025 (Figures Finalised as at 2026/01/30)</t>
  </si>
  <si>
    <t>Limpopo: Molemole (LIM353) - Table C4 Quarterly Budgeted Financial Performance ( Waste management                                   ) for 2nd Quarter ended 31 December 2025 (Figures Finalised as at 2026/01/30)</t>
  </si>
  <si>
    <t>Limpopo: Polokwane (LIM354) - Table C4 Quarterly Budgeted Financial Performance ( Waste management                                   ) for 2nd Quarter ended 31 December 2025 (Figures Finalised as at 2026/01/30)</t>
  </si>
  <si>
    <t>Limpopo: Lepelle-Nkumpi (LIM355) - Table C4 Quarterly Budgeted Financial Performance ( Waste management                                   ) for 2nd Quarter ended 31 December 2025 (Figures Finalised as at 2026/01/30)</t>
  </si>
  <si>
    <t>Limpopo: Capricorn (DC35) - Table C4 Quarterly Budgeted Financial Performance ( Waste management                                   ) for 2nd Quarter ended 31 December 2025 (Figures Finalised as at 2026/01/30)</t>
  </si>
  <si>
    <t>Limpopo: Thabazimbi (LIM361) - Table C4 Quarterly Budgeted Financial Performance ( Waste management                                   ) for 2nd Quarter ended 31 December 2025 (Figures Finalised as at 2026/01/30)</t>
  </si>
  <si>
    <t>Limpopo: Lephalale (LIM362) - Table C4 Quarterly Budgeted Financial Performance ( Waste management                                   ) for 2nd Quarter ended 31 December 2025 (Figures Finalised as at 2026/01/30)</t>
  </si>
  <si>
    <t>Limpopo: Bela Bela (LIM366) - Table C4 Quarterly Budgeted Financial Performance ( Waste management                                   ) for 2nd Quarter ended 31 December 2025 (Figures Finalised as at 2026/01/30)</t>
  </si>
  <si>
    <t>Limpopo: Mogalakwena (LIM367) - Table C4 Quarterly Budgeted Financial Performance ( Waste management                                   ) for 2nd Quarter ended 31 December 2025 (Figures Finalised as at 2026/01/30)</t>
  </si>
  <si>
    <t>Limpopo: Modimolle-Mookgopong (LIM368) - Table C4 Quarterly Budgeted Financial Performance ( Waste management                                   ) for 2nd Quarter ended 31 December 2025 (Figures Finalised as at 2026/01/30)</t>
  </si>
  <si>
    <t>Limpopo: Waterberg (DC36) - Table C4 Quarterly Budgeted Financial Performance ( Waste management                                   ) for 2nd Quarter ended 31 December 2025 (Figures Finalised as at 2026/01/30)</t>
  </si>
  <si>
    <t>Limpopo: Ephraim Mogale (LIM471) - Table C4 Quarterly Budgeted Financial Performance ( Waste management                                   ) for 2nd Quarter ended 31 December 2025 (Figures Finalised as at 2026/01/30)</t>
  </si>
  <si>
    <t>Limpopo: Elias Motsoaledi (LIM472) - Table C4 Quarterly Budgeted Financial Performance ( Waste management                                   ) for 2nd Quarter ended 31 December 2025 (Figures Finalised as at 2026/01/30)</t>
  </si>
  <si>
    <t>Limpopo: Makhuduthamaga (LIM473) - Table C4 Quarterly Budgeted Financial Performance ( Waste management                                   ) for 2nd Quarter ended 31 December 2025 (Figures Finalised as at 2026/01/30)</t>
  </si>
  <si>
    <t>Limpopo: Tubatse Fetakgomo (LIM476) - Table C4 Quarterly Budgeted Financial Performance ( Waste management                                   ) for 2nd Quarter ended 31 December 2025 (Figures Finalised as at 2026/01/30)</t>
  </si>
  <si>
    <t>Limpopo: Sekhukhune (DC47) - Table C4 Quarterly Budgeted Financial Performance ( Waste management                                   ) for 2nd Quarter ended 31 December 2025 (Figures Finalised as at 2026/01/30)</t>
  </si>
  <si>
    <t>Mpumalanga: Albert Luthuli (MP301) - Table C4 Quarterly Budgeted Financial Performance ( Waste management                                   ) for 2nd Quarter ended 31 December 2025 (Figures Finalised as at 2026/01/30)</t>
  </si>
  <si>
    <t>Mpumalanga: Msukaligwa (MP302) - Table C4 Quarterly Budgeted Financial Performance ( Waste management                                   ) for 2nd Quarter ended 31 December 2025 (Figures Finalised as at 2026/01/30)</t>
  </si>
  <si>
    <t>Mpumalanga: Mkhondo (MP303) - Table C4 Quarterly Budgeted Financial Performance ( Waste management                                   ) for 2nd Quarter ended 31 December 2025 (Figures Finalised as at 2026/01/30)</t>
  </si>
  <si>
    <t>Mpumalanga: Pixley Ka Seme (MP) (MP304) - Table C4 Quarterly Budgeted Financial Performance ( Waste management                                   ) for 2nd Quarter ended 31 December 2025 (Figures Finalised as at 2026/01/30)</t>
  </si>
  <si>
    <t>Mpumalanga: Lekwa (MP305) - Table C4 Quarterly Budgeted Financial Performance ( Waste management                                   ) for 2nd Quarter ended 31 December 2025 (Figures Finalised as at 2026/01/30)</t>
  </si>
  <si>
    <t>Mpumalanga: Dipaleseng (MP306) - Table C4 Quarterly Budgeted Financial Performance ( Waste management                                   ) for 2nd Quarter ended 31 December 2025 (Figures Finalised as at 2026/01/30)</t>
  </si>
  <si>
    <t>Mpumalanga: Govan Mbeki (MP307) - Table C4 Quarterly Budgeted Financial Performance ( Waste management                                   ) for 2nd Quarter ended 31 December 2025 (Figures Finalised as at 2026/01/30)</t>
  </si>
  <si>
    <t>Mpumalanga: Gert Sibande (DC30) - Table C4 Quarterly Budgeted Financial Performance ( Waste management                                   ) for 2nd Quarter ended 31 December 2025 (Figures Finalised as at 2026/01/30)</t>
  </si>
  <si>
    <t>Mpumalanga: Victor Khanye (MP311) - Table C4 Quarterly Budgeted Financial Performance ( Waste management                                   ) for 2nd Quarter ended 31 December 2025 (Figures Finalised as at 2026/01/30)</t>
  </si>
  <si>
    <t>Mpumalanga: Emalahleni (MP) (MP312) - Table C4 Quarterly Budgeted Financial Performance ( Waste management                                   ) for 2nd Quarter ended 31 December 2025 (Figures Finalised as at 2026/01/30)</t>
  </si>
  <si>
    <t>Mpumalanga: Steve Tshwete (MP313) - Table C4 Quarterly Budgeted Financial Performance ( Waste management                                   ) for 2nd Quarter ended 31 December 2025 (Figures Finalised as at 2026/01/30)</t>
  </si>
  <si>
    <t>Mpumalanga: Emakhazeni (MP314) - Table C4 Quarterly Budgeted Financial Performance ( Waste management                                   ) for 2nd Quarter ended 31 December 2025 (Figures Finalised as at 2026/01/30)</t>
  </si>
  <si>
    <t>Mpumalanga: Thembisile Hani (MP315) - Table C4 Quarterly Budgeted Financial Performance ( Waste management                                   ) for 2nd Quarter ended 31 December 2025 (Figures Finalised as at 2026/01/30)</t>
  </si>
  <si>
    <t>Mpumalanga: Dr J.S. Moroka (MP316) - Table C4 Quarterly Budgeted Financial Performance ( Waste management                                   ) for 2nd Quarter ended 31 December 2025 (Figures Finalised as at 2026/01/30)</t>
  </si>
  <si>
    <t>Mpumalanga: Nkangala (DC31) - Table C4 Quarterly Budgeted Financial Performance ( Waste management                                   ) for 2nd Quarter ended 31 December 2025 (Figures Finalised as at 2026/01/30)</t>
  </si>
  <si>
    <t>Mpumalanga: Thaba Chweu (MP321) - Table C4 Quarterly Budgeted Financial Performance ( Waste management                                   ) for 2nd Quarter ended 31 December 2025 (Figures Finalised as at 2026/01/30)</t>
  </si>
  <si>
    <t>Mpumalanga: Nkomazi (MP324) - Table C4 Quarterly Budgeted Financial Performance ( Waste management                                   ) for 2nd Quarter ended 31 December 2025 (Figures Finalised as at 2026/01/30)</t>
  </si>
  <si>
    <t>Mpumalanga: Bushbuckridge (MP325) - Table C4 Quarterly Budgeted Financial Performance ( Waste management                                   ) for 2nd Quarter ended 31 December 2025 (Figures Finalised as at 2026/01/30)</t>
  </si>
  <si>
    <t>Mpumalanga: City of Mbombela (MP326) - Table C4 Quarterly Budgeted Financial Performance ( Waste management                                   ) for 2nd Quarter ended 31 December 2025 (Figures Finalised as at 2026/01/30)</t>
  </si>
  <si>
    <t>Mpumalanga: Ehlanzeni (DC32) - Table C4 Quarterly Budgeted Financial Performance ( Waste management                                   ) for 2nd Quarter ended 31 December 2025 (Figures Finalised as at 2026/01/30)</t>
  </si>
  <si>
    <t>Northern Cape: Joe Morolong (NC451) - Table C4 Quarterly Budgeted Financial Performance ( Waste management                                   ) for 2nd Quarter ended 31 December 2025 (Figures Finalised as at 2026/01/30)</t>
  </si>
  <si>
    <t>Northern Cape: Ga-Segonyana (NC452) - Table C4 Quarterly Budgeted Financial Performance ( Waste management                                   ) for 2nd Quarter ended 31 December 2025 (Figures Finalised as at 2026/01/30)</t>
  </si>
  <si>
    <t>Northern Cape: Gamagara (NC453) - Table C4 Quarterly Budgeted Financial Performance ( Waste management                                   ) for 2nd Quarter ended 31 December 2025 (Figures Finalised as at 2026/01/30)</t>
  </si>
  <si>
    <t>Northern Cape: John Taolo Gaetsewe (DC45) - Table C4 Quarterly Budgeted Financial Performance ( Waste management                                   ) for 2nd Quarter ended 31 December 2025 (Figures Finalised as at 2026/01/30)</t>
  </si>
  <si>
    <t>Northern Cape: Richtersveld (NC061) - Table C4 Quarterly Budgeted Financial Performance ( Waste management                                   ) for 2nd Quarter ended 31 December 2025 (Figures Finalised as at 2026/01/30)</t>
  </si>
  <si>
    <t>Northern Cape: Nama Khoi (NC062) - Table C4 Quarterly Budgeted Financial Performance ( Waste management                                   ) for 2nd Quarter ended 31 December 2025 (Figures Finalised as at 2026/01/30)</t>
  </si>
  <si>
    <t>Northern Cape: Kamiesberg (NC064) - Table C4 Quarterly Budgeted Financial Performance ( Waste management                                   ) for 2nd Quarter ended 31 December 2025 (Figures Finalised as at 2026/01/30)</t>
  </si>
  <si>
    <t>Northern Cape: Hantam (NC065) - Table C4 Quarterly Budgeted Financial Performance ( Waste management                                   ) for 2nd Quarter ended 31 December 2025 (Figures Finalised as at 2026/01/30)</t>
  </si>
  <si>
    <t>Northern Cape: Karoo Hoogland (NC066) - Table C4 Quarterly Budgeted Financial Performance ( Waste management                                   ) for 2nd Quarter ended 31 December 2025 (Figures Finalised as at 2026/01/30)</t>
  </si>
  <si>
    <t>Northern Cape: Khai-Ma (NC067) - Table C4 Quarterly Budgeted Financial Performance ( Waste management                                   ) for 2nd Quarter ended 31 December 2025 (Figures Finalised as at 2026/01/30)</t>
  </si>
  <si>
    <t>Northern Cape: Namakwa (DC6) - Table C4 Quarterly Budgeted Financial Performance ( Waste management                                   ) for 2nd Quarter ended 31 December 2025 (Figures Finalised as at 2026/01/30)</t>
  </si>
  <si>
    <t>Northern Cape: Ubuntu (NC071) - Table C4 Quarterly Budgeted Financial Performance ( Waste management                                   ) for 2nd Quarter ended 31 December 2025 (Figures Finalised as at 2026/01/30)</t>
  </si>
  <si>
    <t>Northern Cape: Umsobomvu (NC072) - Table C4 Quarterly Budgeted Financial Performance ( Waste management                                   ) for 2nd Quarter ended 31 December 2025 (Figures Finalised as at 2026/01/30)</t>
  </si>
  <si>
    <t>Northern Cape: Emthanjeni (NC073) - Table C4 Quarterly Budgeted Financial Performance ( Waste management                                   ) for 2nd Quarter ended 31 December 2025 (Figures Finalised as at 2026/01/30)</t>
  </si>
  <si>
    <t>Northern Cape: Kareeberg (NC074) - Table C4 Quarterly Budgeted Financial Performance ( Waste management                                   ) for 2nd Quarter ended 31 December 2025 (Figures Finalised as at 2026/01/30)</t>
  </si>
  <si>
    <t>Northern Cape: Renosterberg (NC075) - Table C4 Quarterly Budgeted Financial Performance ( Waste management                                   ) for 2nd Quarter ended 31 December 2025 (Figures Finalised as at 2026/01/30)</t>
  </si>
  <si>
    <t>Northern Cape: Thembelihle (NC076) - Table C4 Quarterly Budgeted Financial Performance ( Waste management                                   ) for 2nd Quarter ended 31 December 2025 (Figures Finalised as at 2026/01/30)</t>
  </si>
  <si>
    <t>Northern Cape: Siyathemba (NC077) - Table C4 Quarterly Budgeted Financial Performance ( Waste management                                   ) for 2nd Quarter ended 31 December 2025 (Figures Finalised as at 2026/01/30)</t>
  </si>
  <si>
    <t>Northern Cape: Siyancuma (NC078) - Table C4 Quarterly Budgeted Financial Performance ( Waste management                                   ) for 2nd Quarter ended 31 December 2025 (Figures Finalised as at 2026/01/30)</t>
  </si>
  <si>
    <t>Northern Cape: Pixley Ka Seme (NC) (DC7) - Table C4 Quarterly Budgeted Financial Performance ( Waste management                                   ) for 2nd Quarter ended 31 December 2025 (Figures Finalised as at 2026/01/30)</t>
  </si>
  <si>
    <t>Northern Cape: !Kai! Garib (NC082) - Table C4 Quarterly Budgeted Financial Performance ( Waste management                                   ) for 2nd Quarter ended 31 December 2025 (Figures Finalised as at 2026/01/30)</t>
  </si>
  <si>
    <t>Northern Cape: !Kheis (NC084) - Table C4 Quarterly Budgeted Financial Performance ( Waste management                                   ) for 2nd Quarter ended 31 December 2025 (Figures Finalised as at 2026/01/30)</t>
  </si>
  <si>
    <t>Northern Cape: Tsantsabane (NC085) - Table C4 Quarterly Budgeted Financial Performance ( Waste management                                   ) for 2nd Quarter ended 31 December 2025 (Figures Finalised as at 2026/01/30)</t>
  </si>
  <si>
    <t>Northern Cape: Kgatelopele (NC086) - Table C4 Quarterly Budgeted Financial Performance ( Waste management                                   ) for 2nd Quarter ended 31 December 2025 (Figures Finalised as at 2026/01/30)</t>
  </si>
  <si>
    <t>Northern Cape: Dawid Kruiper (NC087) - Table C4 Quarterly Budgeted Financial Performance ( Waste management                                   ) for 2nd Quarter ended 31 December 2025 (Figures Finalised as at 2026/01/30)</t>
  </si>
  <si>
    <t>Northern Cape: Z F Mgcawu (DC8) - Table C4 Quarterly Budgeted Financial Performance ( Waste management                                   ) for 2nd Quarter ended 31 December 2025 (Figures Finalised as at 2026/01/30)</t>
  </si>
  <si>
    <t>Northern Cape: Sol Plaatje (NC091) - Table C4 Quarterly Budgeted Financial Performance ( Waste management                                   ) for 2nd Quarter ended 31 December 2025 (Figures Finalised as at 2026/01/30)</t>
  </si>
  <si>
    <t>Northern Cape: Dikgatlong (NC092) - Table C4 Quarterly Budgeted Financial Performance ( Waste management                                   ) for 2nd Quarter ended 31 December 2025 (Figures Finalised as at 2026/01/30)</t>
  </si>
  <si>
    <t>Northern Cape: Magareng (NC093) - Table C4 Quarterly Budgeted Financial Performance ( Waste management                                   ) for 2nd Quarter ended 31 December 2025 (Figures Finalised as at 2026/01/30)</t>
  </si>
  <si>
    <t>Northern Cape: Phokwane (NC094) - Table C4 Quarterly Budgeted Financial Performance ( Waste management                                   ) for 2nd Quarter ended 31 December 2025 (Figures Finalised as at 2026/01/30)</t>
  </si>
  <si>
    <t>Northern Cape: Frances Baard (DC9) - Table C4 Quarterly Budgeted Financial Performance ( Waste management                                   ) for 2nd Quarter ended 31 December 2025 (Figures Finalised as at 2026/01/30)</t>
  </si>
  <si>
    <t>North West: Moretele (NW371) - Table C4 Quarterly Budgeted Financial Performance ( Waste management                                   ) for 2nd Quarter ended 31 December 2025 (Figures Finalised as at 2026/01/30)</t>
  </si>
  <si>
    <t>North West: Madibeng (NW372) - Table C4 Quarterly Budgeted Financial Performance ( Waste management                                   ) for 2nd Quarter ended 31 December 2025 (Figures Finalised as at 2026/01/30)</t>
  </si>
  <si>
    <t>North West: Rustenburg (NW373) - Table C4 Quarterly Budgeted Financial Performance ( Waste management                                   ) for 2nd Quarter ended 31 December 2025 (Figures Finalised as at 2026/01/30)</t>
  </si>
  <si>
    <t>North West: Kgetlengrivier (NW374) - Table C4 Quarterly Budgeted Financial Performance ( Waste management                                   ) for 2nd Quarter ended 31 December 2025 (Figures Finalised as at 2026/01/30)</t>
  </si>
  <si>
    <t>North West: Moses Kotane (NW375) - Table C4 Quarterly Budgeted Financial Performance ( Waste management                                   ) for 2nd Quarter ended 31 December 2025 (Figures Finalised as at 2026/01/30)</t>
  </si>
  <si>
    <t>North West: Bojanala Platinum (DC37) - Table C4 Quarterly Budgeted Financial Performance ( Waste management                                   ) for 2nd Quarter ended 31 December 2025 (Figures Finalised as at 2026/01/30)</t>
  </si>
  <si>
    <t>North West: Ratlou (NW381) - Table C4 Quarterly Budgeted Financial Performance ( Waste management                                   ) for 2nd Quarter ended 31 December 2025 (Figures Finalised as at 2026/01/30)</t>
  </si>
  <si>
    <t>North West: Tswaing (NW382) - Table C4 Quarterly Budgeted Financial Performance ( Waste management                                   ) for 2nd Quarter ended 31 December 2025 (Figures Finalised as at 2026/01/30)</t>
  </si>
  <si>
    <t>North West: Mafikeng (NW383) - Table C4 Quarterly Budgeted Financial Performance ( Waste management                                   ) for 2nd Quarter ended 31 December 2025 (Figures Finalised as at 2026/01/30)</t>
  </si>
  <si>
    <t>North West: Ditsobotla (NW384) - Table C4 Quarterly Budgeted Financial Performance ( Waste management                                   ) for 2nd Quarter ended 31 December 2025 (Figures Finalised as at 2026/01/30)</t>
  </si>
  <si>
    <t>North West: Ramotshere Moiloa (NW385) - Table C4 Quarterly Budgeted Financial Performance ( Waste management                                   ) for 2nd Quarter ended 31 December 2025 (Figures Finalised as at 2026/01/30)</t>
  </si>
  <si>
    <t>North West: Ngaka Modiri Molema (DC38) - Table C4 Quarterly Budgeted Financial Performance ( Waste management                                   ) for 2nd Quarter ended 31 December 2025 (Figures Finalised as at 2026/01/30)</t>
  </si>
  <si>
    <t>North West: Naledi (NW) (NW392) - Table C4 Quarterly Budgeted Financial Performance ( Waste management                                   ) for 2nd Quarter ended 31 December 2025 (Figures Finalised as at 2026/01/30)</t>
  </si>
  <si>
    <t>North West: Mamusa (NW393) - Table C4 Quarterly Budgeted Financial Performance ( Waste management                                   ) for 2nd Quarter ended 31 December 2025 (Figures Finalised as at 2026/01/30)</t>
  </si>
  <si>
    <t>North West: Greater Taung (NW394) - Table C4 Quarterly Budgeted Financial Performance ( Waste management                                   ) for 2nd Quarter ended 31 December 2025 (Figures Finalised as at 2026/01/30)</t>
  </si>
  <si>
    <t>North West: Lekwa-Teemane (NW396) - Table C4 Quarterly Budgeted Financial Performance ( Waste management                                   ) for 2nd Quarter ended 31 December 2025 (Figures Finalised as at 2026/01/30)</t>
  </si>
  <si>
    <t>North West: Kagisano-Molopo (NW397) - Table C4 Quarterly Budgeted Financial Performance ( Waste management                                   ) for 2nd Quarter ended 31 December 2025 (Figures Finalised as at 2026/01/30)</t>
  </si>
  <si>
    <t>North West: Dr Ruth Segomotsi Mompati (DC39) - Table C4 Quarterly Budgeted Financial Performance ( Waste management                                   ) for 2nd Quarter ended 31 December 2025 (Figures Finalised as at 2026/01/30)</t>
  </si>
  <si>
    <t>North West: City of Matlosana (NW403) - Table C4 Quarterly Budgeted Financial Performance ( Waste management                                   ) for 2nd Quarter ended 31 December 2025 (Figures Finalised as at 2026/01/30)</t>
  </si>
  <si>
    <t>North West: Maquassi Hills (NW404) - Table C4 Quarterly Budgeted Financial Performance ( Waste management                                   ) for 2nd Quarter ended 31 December 2025 (Figures Finalised as at 2026/01/30)</t>
  </si>
  <si>
    <t>North West: J B Marks (NW405) - Table C4 Quarterly Budgeted Financial Performance ( Waste management                                   ) for 2nd Quarter ended 31 December 2025 (Figures Finalised as at 2026/01/30)</t>
  </si>
  <si>
    <t>North West: Dr Kenneth Kaunda (DC40) - Table C4 Quarterly Budgeted Financial Performance ( Waste management                                   ) for 2nd Quarter ended 31 December 2025 (Figures Finalised as at 2026/01/30)</t>
  </si>
  <si>
    <t>Western Cape: Cape Town (CPT) - Table C4 Quarterly Budgeted Financial Performance ( Waste management                                   ) for 2nd Quarter ended 31 December 2025 (Figures Finalised as at 2026/01/30)</t>
  </si>
  <si>
    <t>Western Cape: Matzikama (WC011) - Table C4 Quarterly Budgeted Financial Performance ( Waste management                                   ) for 2nd Quarter ended 31 December 2025 (Figures Finalised as at 2026/01/30)</t>
  </si>
  <si>
    <t>Western Cape: Cederberg (WC012) - Table C4 Quarterly Budgeted Financial Performance ( Waste management                                   ) for 2nd Quarter ended 31 December 2025 (Figures Finalised as at 2026/01/30)</t>
  </si>
  <si>
    <t>Western Cape: Bergrivier (WC013) - Table C4 Quarterly Budgeted Financial Performance ( Waste management                                   ) for 2nd Quarter ended 31 December 2025 (Figures Finalised as at 2026/01/30)</t>
  </si>
  <si>
    <t>Western Cape: Saldanha Bay (WC014) - Table C4 Quarterly Budgeted Financial Performance ( Waste management                                   ) for 2nd Quarter ended 31 December 2025 (Figures Finalised as at 2026/01/30)</t>
  </si>
  <si>
    <t>Western Cape: Swartland (WC015) - Table C4 Quarterly Budgeted Financial Performance ( Waste management                                   ) for 2nd Quarter ended 31 December 2025 (Figures Finalised as at 2026/01/30)</t>
  </si>
  <si>
    <t>Western Cape: West Coast (DC1) - Table C4 Quarterly Budgeted Financial Performance ( Waste management                                   ) for 2nd Quarter ended 31 December 2025 (Figures Finalised as at 2026/01/30)</t>
  </si>
  <si>
    <t>Western Cape: Witzenberg (WC022) - Table C4 Quarterly Budgeted Financial Performance ( Waste management                                   ) for 2nd Quarter ended 31 December 2025 (Figures Finalised as at 2026/01/30)</t>
  </si>
  <si>
    <t>Western Cape: Drakenstein (WC023) - Table C4 Quarterly Budgeted Financial Performance ( Waste management                                   ) for 2nd Quarter ended 31 December 2025 (Figures Finalised as at 2026/01/30)</t>
  </si>
  <si>
    <t>Western Cape: Stellenbosch (WC024) - Table C4 Quarterly Budgeted Financial Performance ( Waste management                                   ) for 2nd Quarter ended 31 December 2025 (Figures Finalised as at 2026/01/30)</t>
  </si>
  <si>
    <t>Western Cape: Breede Valley (WC025) - Table C4 Quarterly Budgeted Financial Performance ( Waste management                                   ) for 2nd Quarter ended 31 December 2025 (Figures Finalised as at 2026/01/30)</t>
  </si>
  <si>
    <t>Western Cape: Langeberg (WC026) - Table C4 Quarterly Budgeted Financial Performance ( Waste management                                   ) for 2nd Quarter ended 31 December 2025 (Figures Finalised as at 2026/01/30)</t>
  </si>
  <si>
    <t>Western Cape: Cape Winelands DM (DC2) - Table C4 Quarterly Budgeted Financial Performance ( Waste management                                   ) for 2nd Quarter ended 31 December 2025 (Figures Finalised as at 2026/01/30)</t>
  </si>
  <si>
    <t>Western Cape: Theewaterskloof (WC031) - Table C4 Quarterly Budgeted Financial Performance ( Waste management                                   ) for 2nd Quarter ended 31 December 2025 (Figures Finalised as at 2026/01/30)</t>
  </si>
  <si>
    <t>Western Cape: Overstrand (WC032) - Table C4 Quarterly Budgeted Financial Performance ( Waste management                                   ) for 2nd Quarter ended 31 December 2025 (Figures Finalised as at 2026/01/30)</t>
  </si>
  <si>
    <t>Western Cape: Cape Agulhas (WC033) - Table C4 Quarterly Budgeted Financial Performance ( Waste management                                   ) for 2nd Quarter ended 31 December 2025 (Figures Finalised as at 2026/01/30)</t>
  </si>
  <si>
    <t>Western Cape: Swellendam (WC034) - Table C4 Quarterly Budgeted Financial Performance ( Waste management                                   ) for 2nd Quarter ended 31 December 2025 (Figures Finalised as at 2026/01/30)</t>
  </si>
  <si>
    <t>Western Cape: Overberg (DC3) - Table C4 Quarterly Budgeted Financial Performance ( Waste management                                   ) for 2nd Quarter ended 31 December 2025 (Figures Finalised as at 2026/01/30)</t>
  </si>
  <si>
    <t>Western Cape: Kannaland (WC041) - Table C4 Quarterly Budgeted Financial Performance ( Waste management                                   ) for 2nd Quarter ended 31 December 2025 (Figures Finalised as at 2026/01/30)</t>
  </si>
  <si>
    <t>Western Cape: Hessequa (WC042) - Table C4 Quarterly Budgeted Financial Performance ( Waste management                                   ) for 2nd Quarter ended 31 December 2025 (Figures Finalised as at 2026/01/30)</t>
  </si>
  <si>
    <t>Western Cape: Mossel Bay (WC043) - Table C4 Quarterly Budgeted Financial Performance ( Waste management                                   ) for 2nd Quarter ended 31 December 2025 (Figures Finalised as at 2026/01/30)</t>
  </si>
  <si>
    <t>Western Cape: George (WC044) - Table C4 Quarterly Budgeted Financial Performance ( Waste management                                   ) for 2nd Quarter ended 31 December 2025 (Figures Finalised as at 2026/01/30)</t>
  </si>
  <si>
    <t>Western Cape: Oudtshoorn (WC045) - Table C4 Quarterly Budgeted Financial Performance ( Waste management                                   ) for 2nd Quarter ended 31 December 2025 (Figures Finalised as at 2026/01/30)</t>
  </si>
  <si>
    <t>Western Cape: Bitou (WC047) - Table C4 Quarterly Budgeted Financial Performance ( Waste management                                   ) for 2nd Quarter ended 31 December 2025 (Figures Finalised as at 2026/01/30)</t>
  </si>
  <si>
    <t>Western Cape: Knysna (WC048) - Table C4 Quarterly Budgeted Financial Performance ( Waste management                                   ) for 2nd Quarter ended 31 December 2025 (Figures Finalised as at 2026/01/30)</t>
  </si>
  <si>
    <t>Western Cape: Garden Route (DC4) - Table C4 Quarterly Budgeted Financial Performance ( Waste management                                   ) for 2nd Quarter ended 31 December 2025 (Figures Finalised as at 2026/01/30)</t>
  </si>
  <si>
    <t>Western Cape: Laingsburg (WC051) - Table C4 Quarterly Budgeted Financial Performance ( Waste management                                   ) for 2nd Quarter ended 31 December 2025 (Figures Finalised as at 2026/01/30)</t>
  </si>
  <si>
    <t>Western Cape: Prince Albert (WC052) - Table C4 Quarterly Budgeted Financial Performance ( Waste management                                   ) for 2nd Quarter ended 31 December 2025 (Figures Finalised as at 2026/01/30)</t>
  </si>
  <si>
    <t>Western Cape: Beaufort West (WC053) - Table C4 Quarterly Budgeted Financial Performance ( Waste management                                   ) for 2nd Quarter ended 31 December 2025 (Figures Finalised as at 2026/01/30)</t>
  </si>
  <si>
    <t>Western Cape: Central Karoo (DC5)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</si>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</sst>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479583914</v>
      </c>
      <c r="D9" s="20"/>
      <c r="E9" s="21">
        <v>561493849</v>
      </c>
      <c r="F9" s="22">
        <v>561493849</v>
      </c>
      <c r="G9" s="22">
        <v>40343604</v>
      </c>
      <c r="H9" s="22">
        <v>38663137</v>
      </c>
      <c r="I9" s="22">
        <v>39306513</v>
      </c>
      <c r="J9" s="22">
        <v>118313254</v>
      </c>
      <c r="K9" s="22">
        <v>40508120</v>
      </c>
      <c r="L9" s="22">
        <v>40084761</v>
      </c>
      <c r="M9" s="22">
        <v>40730998</v>
      </c>
      <c r="N9" s="22">
        <v>121323879</v>
      </c>
      <c r="O9" s="22"/>
      <c r="P9" s="22"/>
      <c r="Q9" s="22"/>
      <c r="R9" s="22"/>
      <c r="S9" s="22"/>
      <c r="T9" s="22"/>
      <c r="U9" s="22"/>
      <c r="V9" s="22"/>
      <c r="W9" s="22">
        <v>239637133</v>
      </c>
      <c r="X9" s="22">
        <v>249696309</v>
      </c>
      <c r="Y9" s="22">
        <v>-10059176</v>
      </c>
      <c r="Z9" s="23">
        <v>-4.028564154706828</v>
      </c>
      <c r="AA9" s="20">
        <v>561493849</v>
      </c>
    </row>
    <row r="10" spans="1:27" x14ac:dyDescent="0.25">
      <c r="A10" s="19" t="s">
        <v>38</v>
      </c>
      <c r="B10" s="15" t="s">
        <v>32</v>
      </c>
      <c r="C10" s="20">
        <v>945836</v>
      </c>
      <c r="D10" s="20"/>
      <c r="E10" s="21">
        <v>9044521</v>
      </c>
      <c r="F10" s="22">
        <v>9044521</v>
      </c>
      <c r="G10" s="22">
        <v>-37038</v>
      </c>
      <c r="H10" s="22">
        <v>17186</v>
      </c>
      <c r="I10" s="22"/>
      <c r="J10" s="22">
        <v>-19852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-19852</v>
      </c>
      <c r="X10" s="22">
        <v>3653983</v>
      </c>
      <c r="Y10" s="22">
        <v>-3673835</v>
      </c>
      <c r="Z10" s="23">
        <v>-100.54329754681399</v>
      </c>
      <c r="AA10" s="20">
        <v>9044521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46139914</v>
      </c>
      <c r="D13" s="20"/>
      <c r="E13" s="21"/>
      <c r="F13" s="22"/>
      <c r="G13" s="22">
        <v>4014110</v>
      </c>
      <c r="H13" s="22">
        <v>3942510</v>
      </c>
      <c r="I13" s="22">
        <v>3869339</v>
      </c>
      <c r="J13" s="22">
        <v>11825959</v>
      </c>
      <c r="K13" s="22">
        <v>3866335</v>
      </c>
      <c r="L13" s="22">
        <v>4280138</v>
      </c>
      <c r="M13" s="22">
        <v>6272946</v>
      </c>
      <c r="N13" s="22">
        <v>14419419</v>
      </c>
      <c r="O13" s="22"/>
      <c r="P13" s="22"/>
      <c r="Q13" s="22"/>
      <c r="R13" s="22"/>
      <c r="S13" s="22"/>
      <c r="T13" s="22"/>
      <c r="U13" s="22"/>
      <c r="V13" s="22"/>
      <c r="W13" s="22">
        <v>26245378</v>
      </c>
      <c r="X13" s="22"/>
      <c r="Y13" s="22">
        <v>26245378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6180</v>
      </c>
      <c r="F20" s="22">
        <v>6180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2979</v>
      </c>
      <c r="Y20" s="22">
        <v>-2979</v>
      </c>
      <c r="Z20" s="18">
        <v>-100</v>
      </c>
      <c r="AA20" s="20">
        <v>6180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8874</v>
      </c>
      <c r="F24" s="22">
        <v>8874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5960</v>
      </c>
      <c r="Y24" s="22">
        <v>-5960</v>
      </c>
      <c r="Z24" s="23">
        <v>-100</v>
      </c>
      <c r="AA24" s="20">
        <v>8874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206058539</v>
      </c>
      <c r="D26" s="20"/>
      <c r="E26" s="21">
        <v>216906515</v>
      </c>
      <c r="F26" s="22">
        <v>215892682</v>
      </c>
      <c r="G26" s="22">
        <v>81002790</v>
      </c>
      <c r="H26" s="22"/>
      <c r="I26" s="22">
        <v>1248723</v>
      </c>
      <c r="J26" s="22">
        <v>82251513</v>
      </c>
      <c r="K26" s="22">
        <v>1399645</v>
      </c>
      <c r="L26" s="22">
        <v>2654244</v>
      </c>
      <c r="M26" s="22">
        <v>69730142</v>
      </c>
      <c r="N26" s="22">
        <v>73784031</v>
      </c>
      <c r="O26" s="22"/>
      <c r="P26" s="22"/>
      <c r="Q26" s="22"/>
      <c r="R26" s="22"/>
      <c r="S26" s="22"/>
      <c r="T26" s="22"/>
      <c r="U26" s="22"/>
      <c r="V26" s="22"/>
      <c r="W26" s="22">
        <v>156035544</v>
      </c>
      <c r="X26" s="22">
        <v>110212086</v>
      </c>
      <c r="Y26" s="22">
        <v>45823458</v>
      </c>
      <c r="Z26" s="23">
        <v>41.577525354161246</v>
      </c>
      <c r="AA26" s="20">
        <v>215892682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732728203</v>
      </c>
      <c r="D33" s="29">
        <f t="shared" ref="D33:Y33" si="0">SUM(D6:D32)</f>
        <v>0</v>
      </c>
      <c r="E33" s="30">
        <f t="shared" si="0"/>
        <v>787459939</v>
      </c>
      <c r="F33" s="31">
        <f t="shared" si="0"/>
        <v>786446106</v>
      </c>
      <c r="G33" s="31">
        <f t="shared" si="0"/>
        <v>125323466</v>
      </c>
      <c r="H33" s="31">
        <f t="shared" si="0"/>
        <v>42622833</v>
      </c>
      <c r="I33" s="31">
        <f t="shared" si="0"/>
        <v>44424575</v>
      </c>
      <c r="J33" s="31">
        <f t="shared" si="0"/>
        <v>212370874</v>
      </c>
      <c r="K33" s="31">
        <f t="shared" si="0"/>
        <v>45774100</v>
      </c>
      <c r="L33" s="31">
        <f t="shared" si="0"/>
        <v>47019143</v>
      </c>
      <c r="M33" s="31">
        <f t="shared" si="0"/>
        <v>116734086</v>
      </c>
      <c r="N33" s="31">
        <f t="shared" si="0"/>
        <v>209527329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421898203</v>
      </c>
      <c r="X33" s="31">
        <f t="shared" si="0"/>
        <v>363571317</v>
      </c>
      <c r="Y33" s="31">
        <f t="shared" si="0"/>
        <v>58326886</v>
      </c>
      <c r="Z33" s="32">
        <f>+IF(X33&lt;&gt;0,+(Y33/X33)*100,0)</f>
        <v>16.042763351433468</v>
      </c>
      <c r="AA33" s="29">
        <f>SUM(AA6:AA32)</f>
        <v>786446106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239801111</v>
      </c>
      <c r="D35" s="20"/>
      <c r="E35" s="21">
        <v>246849356</v>
      </c>
      <c r="F35" s="22">
        <v>246849356</v>
      </c>
      <c r="G35" s="22">
        <v>19489519</v>
      </c>
      <c r="H35" s="22">
        <v>19212320</v>
      </c>
      <c r="I35" s="22">
        <v>20189219</v>
      </c>
      <c r="J35" s="22">
        <v>58891058</v>
      </c>
      <c r="K35" s="22">
        <v>19220374</v>
      </c>
      <c r="L35" s="22">
        <v>22954816</v>
      </c>
      <c r="M35" s="22">
        <v>19241779</v>
      </c>
      <c r="N35" s="22">
        <v>61416969</v>
      </c>
      <c r="O35" s="22"/>
      <c r="P35" s="22"/>
      <c r="Q35" s="22"/>
      <c r="R35" s="22"/>
      <c r="S35" s="22"/>
      <c r="T35" s="22"/>
      <c r="U35" s="22"/>
      <c r="V35" s="22"/>
      <c r="W35" s="22">
        <v>120308027</v>
      </c>
      <c r="X35" s="22">
        <v>118759533</v>
      </c>
      <c r="Y35" s="22">
        <v>1548494</v>
      </c>
      <c r="Z35" s="23">
        <v>1.3038902738022724</v>
      </c>
      <c r="AA35" s="20">
        <v>246849356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12950631</v>
      </c>
      <c r="D38" s="20"/>
      <c r="E38" s="21">
        <v>5103538</v>
      </c>
      <c r="F38" s="22">
        <v>5103538</v>
      </c>
      <c r="G38" s="22">
        <v>13500</v>
      </c>
      <c r="H38" s="22">
        <v>26045</v>
      </c>
      <c r="I38" s="22">
        <v>35858</v>
      </c>
      <c r="J38" s="22">
        <v>75403</v>
      </c>
      <c r="K38" s="22">
        <v>2194832</v>
      </c>
      <c r="L38" s="22">
        <v>928684</v>
      </c>
      <c r="M38" s="22">
        <v>47542</v>
      </c>
      <c r="N38" s="22">
        <v>3171058</v>
      </c>
      <c r="O38" s="22"/>
      <c r="P38" s="22"/>
      <c r="Q38" s="22"/>
      <c r="R38" s="22"/>
      <c r="S38" s="22"/>
      <c r="T38" s="22"/>
      <c r="U38" s="22"/>
      <c r="V38" s="22"/>
      <c r="W38" s="22">
        <v>3246461</v>
      </c>
      <c r="X38" s="22">
        <v>2631925</v>
      </c>
      <c r="Y38" s="22">
        <v>614536</v>
      </c>
      <c r="Z38" s="23">
        <v>23.349297567369891</v>
      </c>
      <c r="AA38" s="20">
        <v>5103538</v>
      </c>
    </row>
    <row r="39" spans="1:27" x14ac:dyDescent="0.25">
      <c r="A39" s="19" t="s">
        <v>65</v>
      </c>
      <c r="B39" s="15" t="s">
        <v>32</v>
      </c>
      <c r="C39" s="20">
        <v>205473977</v>
      </c>
      <c r="D39" s="20"/>
      <c r="E39" s="21">
        <v>142852043</v>
      </c>
      <c r="F39" s="22">
        <v>142852043</v>
      </c>
      <c r="G39" s="22">
        <v>9999644</v>
      </c>
      <c r="H39" s="22">
        <v>13870934</v>
      </c>
      <c r="I39" s="22">
        <v>11885290</v>
      </c>
      <c r="J39" s="22">
        <v>35755868</v>
      </c>
      <c r="K39" s="22">
        <v>11899576</v>
      </c>
      <c r="L39" s="22">
        <v>11899576</v>
      </c>
      <c r="M39" s="22">
        <v>11899576</v>
      </c>
      <c r="N39" s="22">
        <v>35698728</v>
      </c>
      <c r="O39" s="22"/>
      <c r="P39" s="22"/>
      <c r="Q39" s="22"/>
      <c r="R39" s="22"/>
      <c r="S39" s="22"/>
      <c r="T39" s="22"/>
      <c r="U39" s="22"/>
      <c r="V39" s="22"/>
      <c r="W39" s="22">
        <v>71454596</v>
      </c>
      <c r="X39" s="22">
        <v>71454596</v>
      </c>
      <c r="Y39" s="22"/>
      <c r="Z39" s="23"/>
      <c r="AA39" s="20">
        <v>142852043</v>
      </c>
    </row>
    <row r="40" spans="1:27" x14ac:dyDescent="0.25">
      <c r="A40" s="19" t="s">
        <v>66</v>
      </c>
      <c r="B40" s="15" t="s">
        <v>32</v>
      </c>
      <c r="C40" s="20">
        <v>2315405</v>
      </c>
      <c r="D40" s="20"/>
      <c r="E40" s="21">
        <v>2694668</v>
      </c>
      <c r="F40" s="22">
        <v>2694668</v>
      </c>
      <c r="G40" s="22">
        <v>485348</v>
      </c>
      <c r="H40" s="22">
        <v>608793</v>
      </c>
      <c r="I40" s="22">
        <v>490011</v>
      </c>
      <c r="J40" s="22">
        <v>1584152</v>
      </c>
      <c r="K40" s="22">
        <v>506345</v>
      </c>
      <c r="L40" s="22">
        <v>490011</v>
      </c>
      <c r="M40" s="22">
        <v>506345</v>
      </c>
      <c r="N40" s="22">
        <v>1502701</v>
      </c>
      <c r="O40" s="22"/>
      <c r="P40" s="22"/>
      <c r="Q40" s="22"/>
      <c r="R40" s="22"/>
      <c r="S40" s="22"/>
      <c r="T40" s="22"/>
      <c r="U40" s="22"/>
      <c r="V40" s="22"/>
      <c r="W40" s="22">
        <v>3086853</v>
      </c>
      <c r="X40" s="22">
        <v>1372968</v>
      </c>
      <c r="Y40" s="22">
        <v>1713885</v>
      </c>
      <c r="Z40" s="23">
        <v>124.83065883545721</v>
      </c>
      <c r="AA40" s="20">
        <v>2694668</v>
      </c>
    </row>
    <row r="41" spans="1:27" x14ac:dyDescent="0.25">
      <c r="A41" s="19" t="s">
        <v>40</v>
      </c>
      <c r="B41" s="15" t="s">
        <v>32</v>
      </c>
      <c r="C41" s="20">
        <v>35546077</v>
      </c>
      <c r="D41" s="20"/>
      <c r="E41" s="21">
        <v>5523</v>
      </c>
      <c r="F41" s="22">
        <v>5523</v>
      </c>
      <c r="G41" s="22"/>
      <c r="H41" s="22">
        <v>1108</v>
      </c>
      <c r="I41" s="22">
        <v>536</v>
      </c>
      <c r="J41" s="22">
        <v>1644</v>
      </c>
      <c r="K41" s="22">
        <v>461</v>
      </c>
      <c r="L41" s="22">
        <v>446</v>
      </c>
      <c r="M41" s="22">
        <v>461</v>
      </c>
      <c r="N41" s="22">
        <v>1368</v>
      </c>
      <c r="O41" s="22"/>
      <c r="P41" s="22"/>
      <c r="Q41" s="22"/>
      <c r="R41" s="22"/>
      <c r="S41" s="22"/>
      <c r="T41" s="22"/>
      <c r="U41" s="22"/>
      <c r="V41" s="22"/>
      <c r="W41" s="22">
        <v>3012</v>
      </c>
      <c r="X41" s="22">
        <v>2976</v>
      </c>
      <c r="Y41" s="22">
        <v>36</v>
      </c>
      <c r="Z41" s="23">
        <v>1.2096774193548387</v>
      </c>
      <c r="AA41" s="20">
        <v>5523</v>
      </c>
    </row>
    <row r="42" spans="1:27" x14ac:dyDescent="0.25">
      <c r="A42" s="19" t="s">
        <v>67</v>
      </c>
      <c r="B42" s="15" t="s">
        <v>32</v>
      </c>
      <c r="C42" s="20">
        <v>95923467</v>
      </c>
      <c r="D42" s="20"/>
      <c r="E42" s="21">
        <v>54503777</v>
      </c>
      <c r="F42" s="22">
        <v>54503777</v>
      </c>
      <c r="G42" s="22">
        <v>1034093</v>
      </c>
      <c r="H42" s="22">
        <v>3851955</v>
      </c>
      <c r="I42" s="22">
        <v>5020755</v>
      </c>
      <c r="J42" s="22">
        <v>9906803</v>
      </c>
      <c r="K42" s="22">
        <v>3812441</v>
      </c>
      <c r="L42" s="22">
        <v>10950795</v>
      </c>
      <c r="M42" s="22">
        <v>13973206</v>
      </c>
      <c r="N42" s="22">
        <v>28736442</v>
      </c>
      <c r="O42" s="22"/>
      <c r="P42" s="22"/>
      <c r="Q42" s="22"/>
      <c r="R42" s="22"/>
      <c r="S42" s="22"/>
      <c r="T42" s="22"/>
      <c r="U42" s="22"/>
      <c r="V42" s="22"/>
      <c r="W42" s="22">
        <v>38643245</v>
      </c>
      <c r="X42" s="22">
        <v>17299579</v>
      </c>
      <c r="Y42" s="22">
        <v>21343666</v>
      </c>
      <c r="Z42" s="23">
        <v>123.3767943138963</v>
      </c>
      <c r="AA42" s="20">
        <v>54503777</v>
      </c>
    </row>
    <row r="43" spans="1:27" x14ac:dyDescent="0.25">
      <c r="A43" s="19" t="s">
        <v>68</v>
      </c>
      <c r="B43" s="15" t="s">
        <v>32</v>
      </c>
      <c r="C43" s="20">
        <v>22203999</v>
      </c>
      <c r="D43" s="20"/>
      <c r="E43" s="21">
        <v>22500000</v>
      </c>
      <c r="F43" s="22">
        <v>22500000</v>
      </c>
      <c r="G43" s="22"/>
      <c r="H43" s="22">
        <v>1085846</v>
      </c>
      <c r="I43" s="22">
        <v>1217082</v>
      </c>
      <c r="J43" s="22">
        <v>2302928</v>
      </c>
      <c r="K43" s="22">
        <v>2308038</v>
      </c>
      <c r="L43" s="22">
        <v>1873307</v>
      </c>
      <c r="M43" s="22">
        <v>2411885</v>
      </c>
      <c r="N43" s="22">
        <v>6593230</v>
      </c>
      <c r="O43" s="22"/>
      <c r="P43" s="22"/>
      <c r="Q43" s="22"/>
      <c r="R43" s="22"/>
      <c r="S43" s="22"/>
      <c r="T43" s="22"/>
      <c r="U43" s="22"/>
      <c r="V43" s="22"/>
      <c r="W43" s="22">
        <v>8896158</v>
      </c>
      <c r="X43" s="22">
        <v>10156500</v>
      </c>
      <c r="Y43" s="22">
        <v>-1260342</v>
      </c>
      <c r="Z43" s="23">
        <v>-12.4092157731502</v>
      </c>
      <c r="AA43" s="20">
        <v>22500000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181287412</v>
      </c>
      <c r="D45" s="20"/>
      <c r="E45" s="21">
        <v>89910233</v>
      </c>
      <c r="F45" s="22">
        <v>89910233</v>
      </c>
      <c r="G45" s="22">
        <v>191983</v>
      </c>
      <c r="H45" s="22">
        <v>16580768</v>
      </c>
      <c r="I45" s="22">
        <v>13775308</v>
      </c>
      <c r="J45" s="22">
        <v>30548059</v>
      </c>
      <c r="K45" s="22">
        <v>16775662</v>
      </c>
      <c r="L45" s="22">
        <v>17471518</v>
      </c>
      <c r="M45" s="22">
        <v>13829430</v>
      </c>
      <c r="N45" s="22">
        <v>48076610</v>
      </c>
      <c r="O45" s="22"/>
      <c r="P45" s="22"/>
      <c r="Q45" s="22"/>
      <c r="R45" s="22"/>
      <c r="S45" s="22"/>
      <c r="T45" s="22"/>
      <c r="U45" s="22"/>
      <c r="V45" s="22"/>
      <c r="W45" s="22">
        <v>78624669</v>
      </c>
      <c r="X45" s="22">
        <v>52786040</v>
      </c>
      <c r="Y45" s="22">
        <v>25838629</v>
      </c>
      <c r="Z45" s="23">
        <v>48.949739362907316</v>
      </c>
      <c r="AA45" s="20">
        <v>89910233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795502079</v>
      </c>
      <c r="D48" s="29">
        <f t="shared" ref="D48:Y48" si="1">SUM(D35:D47)</f>
        <v>0</v>
      </c>
      <c r="E48" s="30">
        <f t="shared" si="1"/>
        <v>564419138</v>
      </c>
      <c r="F48" s="31">
        <f t="shared" si="1"/>
        <v>564419138</v>
      </c>
      <c r="G48" s="31">
        <f t="shared" si="1"/>
        <v>31214087</v>
      </c>
      <c r="H48" s="31">
        <f t="shared" si="1"/>
        <v>55237769</v>
      </c>
      <c r="I48" s="31">
        <f t="shared" si="1"/>
        <v>52614059</v>
      </c>
      <c r="J48" s="31">
        <f t="shared" si="1"/>
        <v>139065915</v>
      </c>
      <c r="K48" s="31">
        <f t="shared" si="1"/>
        <v>56717729</v>
      </c>
      <c r="L48" s="31">
        <f t="shared" si="1"/>
        <v>66569153</v>
      </c>
      <c r="M48" s="31">
        <f t="shared" si="1"/>
        <v>61910224</v>
      </c>
      <c r="N48" s="31">
        <f t="shared" si="1"/>
        <v>185197106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324263021</v>
      </c>
      <c r="X48" s="31">
        <f t="shared" si="1"/>
        <v>274464117</v>
      </c>
      <c r="Y48" s="31">
        <f t="shared" si="1"/>
        <v>49798904</v>
      </c>
      <c r="Z48" s="32">
        <f>+IF(X48&lt;&gt;0,+(Y48/X48)*100,0)</f>
        <v>18.144049045216352</v>
      </c>
      <c r="AA48" s="29">
        <f>SUM(AA35:AA47)</f>
        <v>564419138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-62773876</v>
      </c>
      <c r="D49" s="39">
        <f t="shared" si="2"/>
        <v>0</v>
      </c>
      <c r="E49" s="40">
        <f t="shared" si="2"/>
        <v>223040801</v>
      </c>
      <c r="F49" s="41">
        <f t="shared" si="2"/>
        <v>222026968</v>
      </c>
      <c r="G49" s="41">
        <f t="shared" si="2"/>
        <v>94109379</v>
      </c>
      <c r="H49" s="41">
        <f t="shared" si="2"/>
        <v>-12614936</v>
      </c>
      <c r="I49" s="41">
        <f t="shared" si="2"/>
        <v>-8189484</v>
      </c>
      <c r="J49" s="41">
        <f t="shared" si="2"/>
        <v>73304959</v>
      </c>
      <c r="K49" s="41">
        <f t="shared" si="2"/>
        <v>-10943629</v>
      </c>
      <c r="L49" s="41">
        <f t="shared" si="2"/>
        <v>-19550010</v>
      </c>
      <c r="M49" s="41">
        <f t="shared" si="2"/>
        <v>54823862</v>
      </c>
      <c r="N49" s="41">
        <f t="shared" si="2"/>
        <v>24330223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97635182</v>
      </c>
      <c r="X49" s="41">
        <f t="shared" si="2"/>
        <v>89107200</v>
      </c>
      <c r="Y49" s="41">
        <f t="shared" si="2"/>
        <v>8527982</v>
      </c>
      <c r="Z49" s="42">
        <f>+IF(X49&lt;&gt;0,+(Y49/X49)*100,0)</f>
        <v>9.5704746642246636</v>
      </c>
      <c r="AA49" s="39">
        <f>+AA33-AA48</f>
        <v>222026968</v>
      </c>
    </row>
    <row r="50" spans="1:27" x14ac:dyDescent="0.25">
      <c r="A50" s="43" t="s">
        <v>75</v>
      </c>
      <c r="B50" s="15" t="s">
        <v>32</v>
      </c>
      <c r="C50" s="20">
        <v>15441439</v>
      </c>
      <c r="D50" s="20"/>
      <c r="E50" s="21">
        <v>71194394</v>
      </c>
      <c r="F50" s="22">
        <v>71194394</v>
      </c>
      <c r="G50" s="22"/>
      <c r="H50" s="22"/>
      <c r="I50" s="22"/>
      <c r="J50" s="22"/>
      <c r="K50" s="22"/>
      <c r="L50" s="22"/>
      <c r="M50" s="22">
        <v>8000520</v>
      </c>
      <c r="N50" s="22">
        <v>8000520</v>
      </c>
      <c r="O50" s="22"/>
      <c r="P50" s="22"/>
      <c r="Q50" s="22"/>
      <c r="R50" s="22"/>
      <c r="S50" s="22"/>
      <c r="T50" s="22"/>
      <c r="U50" s="22"/>
      <c r="V50" s="22"/>
      <c r="W50" s="22">
        <v>8000520</v>
      </c>
      <c r="X50" s="22">
        <v>17314474</v>
      </c>
      <c r="Y50" s="22">
        <v>-9313954</v>
      </c>
      <c r="Z50" s="23">
        <v>-53.79287872100533</v>
      </c>
      <c r="AA50" s="20">
        <v>71194394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-47332437</v>
      </c>
      <c r="D52" s="48">
        <f t="shared" si="3"/>
        <v>0</v>
      </c>
      <c r="E52" s="49">
        <f t="shared" si="3"/>
        <v>294235195</v>
      </c>
      <c r="F52" s="50">
        <f t="shared" si="3"/>
        <v>293221362</v>
      </c>
      <c r="G52" s="50">
        <f t="shared" si="3"/>
        <v>94109379</v>
      </c>
      <c r="H52" s="50">
        <f t="shared" si="3"/>
        <v>-12614936</v>
      </c>
      <c r="I52" s="50">
        <f t="shared" si="3"/>
        <v>-8189484</v>
      </c>
      <c r="J52" s="50">
        <f t="shared" si="3"/>
        <v>73304959</v>
      </c>
      <c r="K52" s="50">
        <f t="shared" si="3"/>
        <v>-10943629</v>
      </c>
      <c r="L52" s="50">
        <f t="shared" si="3"/>
        <v>-19550010</v>
      </c>
      <c r="M52" s="50">
        <f t="shared" si="3"/>
        <v>62824382</v>
      </c>
      <c r="N52" s="50">
        <f t="shared" si="3"/>
        <v>32330743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105635702</v>
      </c>
      <c r="X52" s="50">
        <f t="shared" si="3"/>
        <v>106421674</v>
      </c>
      <c r="Y52" s="50">
        <f t="shared" si="3"/>
        <v>-785972</v>
      </c>
      <c r="Z52" s="51">
        <f>+IF(X52&lt;&gt;0,+(Y52/X52)*100,0)</f>
        <v>-0.7385450448749753</v>
      </c>
      <c r="AA52" s="48">
        <f>SUM(AA49:AA51)</f>
        <v>293221362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-47332437</v>
      </c>
      <c r="D54" s="54">
        <f>+D52-D53</f>
        <v>0</v>
      </c>
      <c r="E54" s="55">
        <f t="shared" si="4"/>
        <v>294235195</v>
      </c>
      <c r="F54" s="56">
        <f t="shared" si="4"/>
        <v>293221362</v>
      </c>
      <c r="G54" s="56">
        <f t="shared" si="4"/>
        <v>94109379</v>
      </c>
      <c r="H54" s="56">
        <f t="shared" si="4"/>
        <v>-12614936</v>
      </c>
      <c r="I54" s="56">
        <f t="shared" si="4"/>
        <v>-8189484</v>
      </c>
      <c r="J54" s="56">
        <f t="shared" si="4"/>
        <v>73304959</v>
      </c>
      <c r="K54" s="56">
        <f t="shared" si="4"/>
        <v>-10943629</v>
      </c>
      <c r="L54" s="56">
        <f t="shared" si="4"/>
        <v>-19550010</v>
      </c>
      <c r="M54" s="56">
        <f t="shared" si="4"/>
        <v>62824382</v>
      </c>
      <c r="N54" s="56">
        <f t="shared" si="4"/>
        <v>32330743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105635702</v>
      </c>
      <c r="X54" s="56">
        <f t="shared" si="4"/>
        <v>106421674</v>
      </c>
      <c r="Y54" s="56">
        <f t="shared" si="4"/>
        <v>-785972</v>
      </c>
      <c r="Z54" s="57">
        <f>+IF(X54&lt;&gt;0,+(Y54/X54)*100,0)</f>
        <v>-0.7385450448749753</v>
      </c>
      <c r="AA54" s="54">
        <f>+AA52-AA53</f>
        <v>293221362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-47332437</v>
      </c>
      <c r="D57" s="48">
        <f>SUM(D54:D56)</f>
        <v>0</v>
      </c>
      <c r="E57" s="49">
        <f t="shared" si="5"/>
        <v>294235195</v>
      </c>
      <c r="F57" s="50">
        <f t="shared" si="5"/>
        <v>293221362</v>
      </c>
      <c r="G57" s="50">
        <f t="shared" si="5"/>
        <v>94109379</v>
      </c>
      <c r="H57" s="50">
        <f t="shared" si="5"/>
        <v>-12614936</v>
      </c>
      <c r="I57" s="50">
        <f t="shared" si="5"/>
        <v>-8189484</v>
      </c>
      <c r="J57" s="50">
        <f t="shared" si="5"/>
        <v>73304959</v>
      </c>
      <c r="K57" s="50">
        <f t="shared" si="5"/>
        <v>-10943629</v>
      </c>
      <c r="L57" s="50">
        <f t="shared" si="5"/>
        <v>-19550010</v>
      </c>
      <c r="M57" s="50">
        <f t="shared" si="5"/>
        <v>62824382</v>
      </c>
      <c r="N57" s="50">
        <f t="shared" si="5"/>
        <v>32330743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105635702</v>
      </c>
      <c r="X57" s="50">
        <f t="shared" si="5"/>
        <v>106421674</v>
      </c>
      <c r="Y57" s="50">
        <f t="shared" si="5"/>
        <v>-785972</v>
      </c>
      <c r="Z57" s="51">
        <f>+IF(X57&lt;&gt;0,+(Y57/X57)*100,0)</f>
        <v>-0.7385450448749753</v>
      </c>
      <c r="AA57" s="48">
        <f>SUM(AA54:AA56)</f>
        <v>293221362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-47332437</v>
      </c>
      <c r="D60" s="65">
        <f>SUM(D57:D59)</f>
        <v>0</v>
      </c>
      <c r="E60" s="66">
        <f t="shared" si="6"/>
        <v>294235195</v>
      </c>
      <c r="F60" s="67">
        <f t="shared" si="6"/>
        <v>293221362</v>
      </c>
      <c r="G60" s="67">
        <f t="shared" si="6"/>
        <v>94109379</v>
      </c>
      <c r="H60" s="67">
        <f t="shared" si="6"/>
        <v>-12614936</v>
      </c>
      <c r="I60" s="67">
        <f t="shared" si="6"/>
        <v>-8189484</v>
      </c>
      <c r="J60" s="67">
        <f t="shared" si="6"/>
        <v>73304959</v>
      </c>
      <c r="K60" s="67">
        <f t="shared" si="6"/>
        <v>-10943629</v>
      </c>
      <c r="L60" s="67">
        <f t="shared" si="6"/>
        <v>-19550010</v>
      </c>
      <c r="M60" s="67">
        <f t="shared" si="6"/>
        <v>62824382</v>
      </c>
      <c r="N60" s="67">
        <f t="shared" si="6"/>
        <v>32330743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105635702</v>
      </c>
      <c r="X60" s="67">
        <f t="shared" si="6"/>
        <v>106421674</v>
      </c>
      <c r="Y60" s="67">
        <f t="shared" si="6"/>
        <v>-785972</v>
      </c>
      <c r="Z60" s="68">
        <f>+IF(X60&lt;&gt;0,+(Y60/X60)*100,0)</f>
        <v>-0.7385450448749753</v>
      </c>
      <c r="AA60" s="65">
        <f>SUM(AA57:AA59)</f>
        <v>293221362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310490718</v>
      </c>
      <c r="D9" s="20"/>
      <c r="E9" s="21">
        <v>348079880</v>
      </c>
      <c r="F9" s="22">
        <v>348079880</v>
      </c>
      <c r="G9" s="22">
        <v>27869508</v>
      </c>
      <c r="H9" s="22"/>
      <c r="I9" s="22">
        <v>28146666</v>
      </c>
      <c r="J9" s="22">
        <v>56016174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56016174</v>
      </c>
      <c r="X9" s="22">
        <v>174039942</v>
      </c>
      <c r="Y9" s="22">
        <v>-118023768</v>
      </c>
      <c r="Z9" s="23">
        <v>-67.814184861082055</v>
      </c>
      <c r="AA9" s="20">
        <v>348079880</v>
      </c>
    </row>
    <row r="10" spans="1:27" x14ac:dyDescent="0.25">
      <c r="A10" s="19" t="s">
        <v>38</v>
      </c>
      <c r="B10" s="15" t="s">
        <v>32</v>
      </c>
      <c r="C10" s="20">
        <v>7183608</v>
      </c>
      <c r="D10" s="20"/>
      <c r="E10" s="21">
        <v>8899500</v>
      </c>
      <c r="F10" s="22">
        <v>8899500</v>
      </c>
      <c r="G10" s="22">
        <v>174</v>
      </c>
      <c r="H10" s="22"/>
      <c r="I10" s="22">
        <v>-108117</v>
      </c>
      <c r="J10" s="22">
        <v>-107943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-107943</v>
      </c>
      <c r="X10" s="22">
        <v>4449750</v>
      </c>
      <c r="Y10" s="22">
        <v>-4557693</v>
      </c>
      <c r="Z10" s="23">
        <v>-102.42582167537502</v>
      </c>
      <c r="AA10" s="20">
        <v>8899500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65629038</v>
      </c>
      <c r="D13" s="20"/>
      <c r="E13" s="21">
        <v>83359430</v>
      </c>
      <c r="F13" s="22">
        <v>83359430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41679714</v>
      </c>
      <c r="Y13" s="22">
        <v>-41679714</v>
      </c>
      <c r="Z13" s="23">
        <v>-100</v>
      </c>
      <c r="AA13" s="20">
        <v>83359430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4953943</v>
      </c>
      <c r="D17" s="20"/>
      <c r="E17" s="21">
        <v>5403820</v>
      </c>
      <c r="F17" s="22">
        <v>5403820</v>
      </c>
      <c r="G17" s="22">
        <v>424960</v>
      </c>
      <c r="H17" s="22"/>
      <c r="I17" s="22">
        <v>403955</v>
      </c>
      <c r="J17" s="22">
        <v>828915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828915</v>
      </c>
      <c r="X17" s="22">
        <v>2701908</v>
      </c>
      <c r="Y17" s="22">
        <v>-1872993</v>
      </c>
      <c r="Z17" s="23">
        <v>-69.321124183354883</v>
      </c>
      <c r="AA17" s="20">
        <v>5403820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1338</v>
      </c>
      <c r="D20" s="20"/>
      <c r="E20" s="21"/>
      <c r="F20" s="22"/>
      <c r="G20" s="22">
        <v>1777</v>
      </c>
      <c r="H20" s="22"/>
      <c r="I20" s="22">
        <v>1777</v>
      </c>
      <c r="J20" s="22">
        <v>3554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3554</v>
      </c>
      <c r="X20" s="22"/>
      <c r="Y20" s="22">
        <v>3554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91754000</v>
      </c>
      <c r="D26" s="20"/>
      <c r="E26" s="21">
        <v>146336410</v>
      </c>
      <c r="F26" s="22">
        <v>146336410</v>
      </c>
      <c r="G26" s="22">
        <v>60973556</v>
      </c>
      <c r="H26" s="22"/>
      <c r="I26" s="22"/>
      <c r="J26" s="22">
        <v>60973556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60973556</v>
      </c>
      <c r="X26" s="22">
        <v>73168206</v>
      </c>
      <c r="Y26" s="22">
        <v>-12194650</v>
      </c>
      <c r="Z26" s="23">
        <v>-16.66659696426068</v>
      </c>
      <c r="AA26" s="20">
        <v>146336410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480012645</v>
      </c>
      <c r="D33" s="29">
        <f t="shared" ref="D33:Y33" si="0">SUM(D6:D32)</f>
        <v>0</v>
      </c>
      <c r="E33" s="30">
        <f t="shared" si="0"/>
        <v>592079040</v>
      </c>
      <c r="F33" s="31">
        <f t="shared" si="0"/>
        <v>592079040</v>
      </c>
      <c r="G33" s="31">
        <f t="shared" si="0"/>
        <v>89269975</v>
      </c>
      <c r="H33" s="31">
        <f t="shared" si="0"/>
        <v>0</v>
      </c>
      <c r="I33" s="31">
        <f t="shared" si="0"/>
        <v>28444281</v>
      </c>
      <c r="J33" s="31">
        <f t="shared" si="0"/>
        <v>117714256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117714256</v>
      </c>
      <c r="X33" s="31">
        <f t="shared" si="0"/>
        <v>296039520</v>
      </c>
      <c r="Y33" s="31">
        <f t="shared" si="0"/>
        <v>-178325264</v>
      </c>
      <c r="Z33" s="32">
        <f>+IF(X33&lt;&gt;0,+(Y33/X33)*100,0)</f>
        <v>-60.236979170889072</v>
      </c>
      <c r="AA33" s="29">
        <f>SUM(AA6:AA32)</f>
        <v>592079040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200286961</v>
      </c>
      <c r="D35" s="20"/>
      <c r="E35" s="21">
        <v>263243450</v>
      </c>
      <c r="F35" s="22">
        <v>263243450</v>
      </c>
      <c r="G35" s="22">
        <v>16862700</v>
      </c>
      <c r="H35" s="22"/>
      <c r="I35" s="22">
        <v>17792939</v>
      </c>
      <c r="J35" s="22">
        <v>34655639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34655639</v>
      </c>
      <c r="X35" s="22">
        <v>131621766</v>
      </c>
      <c r="Y35" s="22">
        <v>-96966127</v>
      </c>
      <c r="Z35" s="23">
        <v>-73.670282618757753</v>
      </c>
      <c r="AA35" s="20">
        <v>263243450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8651357</v>
      </c>
      <c r="D38" s="20"/>
      <c r="E38" s="21">
        <v>23398500</v>
      </c>
      <c r="F38" s="22">
        <v>23398500</v>
      </c>
      <c r="G38" s="22">
        <v>1448246</v>
      </c>
      <c r="H38" s="22"/>
      <c r="I38" s="22">
        <v>1873058</v>
      </c>
      <c r="J38" s="22">
        <v>3321304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3321304</v>
      </c>
      <c r="X38" s="22">
        <v>11699256</v>
      </c>
      <c r="Y38" s="22">
        <v>-8377952</v>
      </c>
      <c r="Z38" s="23">
        <v>-71.610981074352082</v>
      </c>
      <c r="AA38" s="20">
        <v>23398500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102328190</v>
      </c>
      <c r="F39" s="22">
        <v>102328190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51164094</v>
      </c>
      <c r="Y39" s="22">
        <v>-51164094</v>
      </c>
      <c r="Z39" s="23">
        <v>-100</v>
      </c>
      <c r="AA39" s="20">
        <v>102328190</v>
      </c>
    </row>
    <row r="40" spans="1:27" x14ac:dyDescent="0.25">
      <c r="A40" s="19" t="s">
        <v>66</v>
      </c>
      <c r="B40" s="15" t="s">
        <v>32</v>
      </c>
      <c r="C40" s="20">
        <v>418598</v>
      </c>
      <c r="D40" s="20"/>
      <c r="E40" s="21">
        <v>499940</v>
      </c>
      <c r="F40" s="22">
        <v>499940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249972</v>
      </c>
      <c r="Y40" s="22">
        <v>-249972</v>
      </c>
      <c r="Z40" s="23">
        <v>-100</v>
      </c>
      <c r="AA40" s="20">
        <v>499940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2849448</v>
      </c>
      <c r="D42" s="20"/>
      <c r="E42" s="21">
        <v>23132980</v>
      </c>
      <c r="F42" s="22">
        <v>23132980</v>
      </c>
      <c r="G42" s="22">
        <v>12763</v>
      </c>
      <c r="H42" s="22"/>
      <c r="I42" s="22">
        <v>2254</v>
      </c>
      <c r="J42" s="22">
        <v>15017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15017</v>
      </c>
      <c r="X42" s="22">
        <v>11566506</v>
      </c>
      <c r="Y42" s="22">
        <v>-11551489</v>
      </c>
      <c r="Z42" s="23">
        <v>-99.870168225391481</v>
      </c>
      <c r="AA42" s="20">
        <v>23132980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181427100</v>
      </c>
      <c r="D44" s="20"/>
      <c r="E44" s="21">
        <v>30565570</v>
      </c>
      <c r="F44" s="22">
        <v>30565570</v>
      </c>
      <c r="G44" s="22"/>
      <c r="H44" s="22"/>
      <c r="I44" s="22">
        <v>4175789</v>
      </c>
      <c r="J44" s="22">
        <v>4175789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4175789</v>
      </c>
      <c r="X44" s="22">
        <v>15282786</v>
      </c>
      <c r="Y44" s="22">
        <v>-11106997</v>
      </c>
      <c r="Z44" s="23">
        <v>-72.676519843960392</v>
      </c>
      <c r="AA44" s="20">
        <v>30565570</v>
      </c>
    </row>
    <row r="45" spans="1:27" x14ac:dyDescent="0.25">
      <c r="A45" s="19" t="s">
        <v>70</v>
      </c>
      <c r="B45" s="15" t="s">
        <v>32</v>
      </c>
      <c r="C45" s="20">
        <v>187903131</v>
      </c>
      <c r="D45" s="20"/>
      <c r="E45" s="21">
        <v>162954280</v>
      </c>
      <c r="F45" s="22">
        <v>162954280</v>
      </c>
      <c r="G45" s="22">
        <v>467422</v>
      </c>
      <c r="H45" s="22"/>
      <c r="I45" s="22">
        <v>16097130</v>
      </c>
      <c r="J45" s="22">
        <v>16564552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16564552</v>
      </c>
      <c r="X45" s="22">
        <v>81477156</v>
      </c>
      <c r="Y45" s="22">
        <v>-64912604</v>
      </c>
      <c r="Z45" s="23">
        <v>-79.669697847578277</v>
      </c>
      <c r="AA45" s="20">
        <v>162954280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581536595</v>
      </c>
      <c r="D48" s="29">
        <f t="shared" ref="D48:Y48" si="1">SUM(D35:D47)</f>
        <v>0</v>
      </c>
      <c r="E48" s="30">
        <f t="shared" si="1"/>
        <v>606122910</v>
      </c>
      <c r="F48" s="31">
        <f t="shared" si="1"/>
        <v>606122910</v>
      </c>
      <c r="G48" s="31">
        <f t="shared" si="1"/>
        <v>18791131</v>
      </c>
      <c r="H48" s="31">
        <f t="shared" si="1"/>
        <v>0</v>
      </c>
      <c r="I48" s="31">
        <f t="shared" si="1"/>
        <v>39941170</v>
      </c>
      <c r="J48" s="31">
        <f t="shared" si="1"/>
        <v>58732301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58732301</v>
      </c>
      <c r="X48" s="31">
        <f t="shared" si="1"/>
        <v>303061536</v>
      </c>
      <c r="Y48" s="31">
        <f t="shared" si="1"/>
        <v>-244329235</v>
      </c>
      <c r="Z48" s="32">
        <f>+IF(X48&lt;&gt;0,+(Y48/X48)*100,0)</f>
        <v>-80.620338108495559</v>
      </c>
      <c r="AA48" s="29">
        <f>SUM(AA35:AA47)</f>
        <v>606122910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-101523950</v>
      </c>
      <c r="D49" s="39">
        <f t="shared" si="2"/>
        <v>0</v>
      </c>
      <c r="E49" s="40">
        <f t="shared" si="2"/>
        <v>-14043870</v>
      </c>
      <c r="F49" s="41">
        <f t="shared" si="2"/>
        <v>-14043870</v>
      </c>
      <c r="G49" s="41">
        <f t="shared" si="2"/>
        <v>70478844</v>
      </c>
      <c r="H49" s="41">
        <f t="shared" si="2"/>
        <v>0</v>
      </c>
      <c r="I49" s="41">
        <f t="shared" si="2"/>
        <v>-11496889</v>
      </c>
      <c r="J49" s="41">
        <f t="shared" si="2"/>
        <v>58981955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58981955</v>
      </c>
      <c r="X49" s="41">
        <f t="shared" si="2"/>
        <v>-7022016</v>
      </c>
      <c r="Y49" s="41">
        <f t="shared" si="2"/>
        <v>66003971</v>
      </c>
      <c r="Z49" s="42">
        <f>+IF(X49&lt;&gt;0,+(Y49/X49)*100,0)</f>
        <v>-939.95757058941467</v>
      </c>
      <c r="AA49" s="39">
        <f>+AA33-AA48</f>
        <v>-14043870</v>
      </c>
    </row>
    <row r="50" spans="1:27" x14ac:dyDescent="0.25">
      <c r="A50" s="43" t="s">
        <v>75</v>
      </c>
      <c r="B50" s="15" t="s">
        <v>32</v>
      </c>
      <c r="C50" s="20">
        <v>13043480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-88480470</v>
      </c>
      <c r="D52" s="48">
        <f t="shared" si="3"/>
        <v>0</v>
      </c>
      <c r="E52" s="49">
        <f t="shared" si="3"/>
        <v>-14043870</v>
      </c>
      <c r="F52" s="50">
        <f t="shared" si="3"/>
        <v>-14043870</v>
      </c>
      <c r="G52" s="50">
        <f t="shared" si="3"/>
        <v>70478844</v>
      </c>
      <c r="H52" s="50">
        <f t="shared" si="3"/>
        <v>0</v>
      </c>
      <c r="I52" s="50">
        <f t="shared" si="3"/>
        <v>-11496889</v>
      </c>
      <c r="J52" s="50">
        <f t="shared" si="3"/>
        <v>58981955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58981955</v>
      </c>
      <c r="X52" s="50">
        <f t="shared" si="3"/>
        <v>-7022016</v>
      </c>
      <c r="Y52" s="50">
        <f t="shared" si="3"/>
        <v>66003971</v>
      </c>
      <c r="Z52" s="51">
        <f>+IF(X52&lt;&gt;0,+(Y52/X52)*100,0)</f>
        <v>-939.95757058941467</v>
      </c>
      <c r="AA52" s="48">
        <f>SUM(AA49:AA51)</f>
        <v>-14043870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-88480470</v>
      </c>
      <c r="D54" s="54">
        <f>+D52-D53</f>
        <v>0</v>
      </c>
      <c r="E54" s="55">
        <f t="shared" si="4"/>
        <v>-14043870</v>
      </c>
      <c r="F54" s="56">
        <f t="shared" si="4"/>
        <v>-14043870</v>
      </c>
      <c r="G54" s="56">
        <f t="shared" si="4"/>
        <v>70478844</v>
      </c>
      <c r="H54" s="56">
        <f t="shared" si="4"/>
        <v>0</v>
      </c>
      <c r="I54" s="56">
        <f t="shared" si="4"/>
        <v>-11496889</v>
      </c>
      <c r="J54" s="56">
        <f t="shared" si="4"/>
        <v>58981955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58981955</v>
      </c>
      <c r="X54" s="56">
        <f t="shared" si="4"/>
        <v>-7022016</v>
      </c>
      <c r="Y54" s="56">
        <f t="shared" si="4"/>
        <v>66003971</v>
      </c>
      <c r="Z54" s="57">
        <f>+IF(X54&lt;&gt;0,+(Y54/X54)*100,0)</f>
        <v>-939.95757058941467</v>
      </c>
      <c r="AA54" s="54">
        <f>+AA52-AA53</f>
        <v>-14043870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-88480470</v>
      </c>
      <c r="D57" s="48">
        <f>SUM(D54:D56)</f>
        <v>0</v>
      </c>
      <c r="E57" s="49">
        <f t="shared" si="5"/>
        <v>-14043870</v>
      </c>
      <c r="F57" s="50">
        <f t="shared" si="5"/>
        <v>-14043870</v>
      </c>
      <c r="G57" s="50">
        <f t="shared" si="5"/>
        <v>70478844</v>
      </c>
      <c r="H57" s="50">
        <f t="shared" si="5"/>
        <v>0</v>
      </c>
      <c r="I57" s="50">
        <f t="shared" si="5"/>
        <v>-11496889</v>
      </c>
      <c r="J57" s="50">
        <f t="shared" si="5"/>
        <v>58981955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58981955</v>
      </c>
      <c r="X57" s="50">
        <f t="shared" si="5"/>
        <v>-7022016</v>
      </c>
      <c r="Y57" s="50">
        <f t="shared" si="5"/>
        <v>66003971</v>
      </c>
      <c r="Z57" s="51">
        <f>+IF(X57&lt;&gt;0,+(Y57/X57)*100,0)</f>
        <v>-939.95757058941467</v>
      </c>
      <c r="AA57" s="48">
        <f>SUM(AA54:AA56)</f>
        <v>-14043870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-88480470</v>
      </c>
      <c r="D60" s="65">
        <f>SUM(D57:D59)</f>
        <v>0</v>
      </c>
      <c r="E60" s="66">
        <f t="shared" si="6"/>
        <v>-14043870</v>
      </c>
      <c r="F60" s="67">
        <f t="shared" si="6"/>
        <v>-14043870</v>
      </c>
      <c r="G60" s="67">
        <f t="shared" si="6"/>
        <v>70478844</v>
      </c>
      <c r="H60" s="67">
        <f t="shared" si="6"/>
        <v>0</v>
      </c>
      <c r="I60" s="67">
        <f t="shared" si="6"/>
        <v>-11496889</v>
      </c>
      <c r="J60" s="67">
        <f t="shared" si="6"/>
        <v>58981955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58981955</v>
      </c>
      <c r="X60" s="67">
        <f t="shared" si="6"/>
        <v>-7022016</v>
      </c>
      <c r="Y60" s="67">
        <f t="shared" si="6"/>
        <v>66003971</v>
      </c>
      <c r="Z60" s="68">
        <f>+IF(X60&lt;&gt;0,+(Y60/X60)*100,0)</f>
        <v>-939.95757058941467</v>
      </c>
      <c r="AA60" s="65">
        <f>SUM(AA57:AA59)</f>
        <v>-14043870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37063004</v>
      </c>
      <c r="D9" s="20"/>
      <c r="E9" s="21">
        <v>50982282</v>
      </c>
      <c r="F9" s="22">
        <v>50982282</v>
      </c>
      <c r="G9" s="22">
        <v>10714182</v>
      </c>
      <c r="H9" s="22">
        <v>2656733</v>
      </c>
      <c r="I9" s="22">
        <v>2650358</v>
      </c>
      <c r="J9" s="22">
        <v>16021273</v>
      </c>
      <c r="K9" s="22">
        <v>2627583</v>
      </c>
      <c r="L9" s="22"/>
      <c r="M9" s="22">
        <v>2637901</v>
      </c>
      <c r="N9" s="22">
        <v>5265484</v>
      </c>
      <c r="O9" s="22"/>
      <c r="P9" s="22"/>
      <c r="Q9" s="22"/>
      <c r="R9" s="22"/>
      <c r="S9" s="22"/>
      <c r="T9" s="22"/>
      <c r="U9" s="22"/>
      <c r="V9" s="22"/>
      <c r="W9" s="22">
        <v>21286757</v>
      </c>
      <c r="X9" s="22">
        <v>25491270</v>
      </c>
      <c r="Y9" s="22">
        <v>-4204513</v>
      </c>
      <c r="Z9" s="23">
        <v>-16.493933020991108</v>
      </c>
      <c r="AA9" s="20">
        <v>50982282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37063004</v>
      </c>
      <c r="D33" s="29">
        <f t="shared" ref="D33:Y33" si="0">SUM(D6:D32)</f>
        <v>0</v>
      </c>
      <c r="E33" s="30">
        <f t="shared" si="0"/>
        <v>50982282</v>
      </c>
      <c r="F33" s="31">
        <f t="shared" si="0"/>
        <v>50982282</v>
      </c>
      <c r="G33" s="31">
        <f t="shared" si="0"/>
        <v>10714182</v>
      </c>
      <c r="H33" s="31">
        <f t="shared" si="0"/>
        <v>2656733</v>
      </c>
      <c r="I33" s="31">
        <f t="shared" si="0"/>
        <v>2650358</v>
      </c>
      <c r="J33" s="31">
        <f t="shared" si="0"/>
        <v>16021273</v>
      </c>
      <c r="K33" s="31">
        <f t="shared" si="0"/>
        <v>2627583</v>
      </c>
      <c r="L33" s="31">
        <f t="shared" si="0"/>
        <v>0</v>
      </c>
      <c r="M33" s="31">
        <f t="shared" si="0"/>
        <v>2637901</v>
      </c>
      <c r="N33" s="31">
        <f t="shared" si="0"/>
        <v>5265484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21286757</v>
      </c>
      <c r="X33" s="31">
        <f t="shared" si="0"/>
        <v>25491270</v>
      </c>
      <c r="Y33" s="31">
        <f t="shared" si="0"/>
        <v>-4204513</v>
      </c>
      <c r="Z33" s="32">
        <f>+IF(X33&lt;&gt;0,+(Y33/X33)*100,0)</f>
        <v>-16.493933020991108</v>
      </c>
      <c r="AA33" s="29">
        <f>SUM(AA6:AA32)</f>
        <v>50982282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16987993</v>
      </c>
      <c r="D35" s="20"/>
      <c r="E35" s="21">
        <v>19481826</v>
      </c>
      <c r="F35" s="22">
        <v>19481826</v>
      </c>
      <c r="G35" s="22">
        <v>1127540</v>
      </c>
      <c r="H35" s="22">
        <v>1549735</v>
      </c>
      <c r="I35" s="22">
        <v>1407947</v>
      </c>
      <c r="J35" s="22">
        <v>4085222</v>
      </c>
      <c r="K35" s="22">
        <v>1394721</v>
      </c>
      <c r="L35" s="22"/>
      <c r="M35" s="22">
        <v>1607669</v>
      </c>
      <c r="N35" s="22">
        <v>3002390</v>
      </c>
      <c r="O35" s="22"/>
      <c r="P35" s="22"/>
      <c r="Q35" s="22"/>
      <c r="R35" s="22"/>
      <c r="S35" s="22"/>
      <c r="T35" s="22"/>
      <c r="U35" s="22"/>
      <c r="V35" s="22"/>
      <c r="W35" s="22">
        <v>7087612</v>
      </c>
      <c r="X35" s="22">
        <v>9740946</v>
      </c>
      <c r="Y35" s="22">
        <v>-2653334</v>
      </c>
      <c r="Z35" s="23">
        <v>-27.238976583999129</v>
      </c>
      <c r="AA35" s="20">
        <v>19481826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229975</v>
      </c>
      <c r="D38" s="20"/>
      <c r="E38" s="21">
        <v>314341</v>
      </c>
      <c r="F38" s="22">
        <v>314341</v>
      </c>
      <c r="G38" s="22"/>
      <c r="H38" s="22"/>
      <c r="I38" s="22"/>
      <c r="J38" s="22"/>
      <c r="K38" s="22">
        <v>6629</v>
      </c>
      <c r="L38" s="22"/>
      <c r="M38" s="22"/>
      <c r="N38" s="22">
        <v>6629</v>
      </c>
      <c r="O38" s="22"/>
      <c r="P38" s="22"/>
      <c r="Q38" s="22"/>
      <c r="R38" s="22"/>
      <c r="S38" s="22"/>
      <c r="T38" s="22"/>
      <c r="U38" s="22"/>
      <c r="V38" s="22"/>
      <c r="W38" s="22">
        <v>6629</v>
      </c>
      <c r="X38" s="22">
        <v>157176</v>
      </c>
      <c r="Y38" s="22">
        <v>-150547</v>
      </c>
      <c r="Z38" s="23">
        <v>-95.782434977350235</v>
      </c>
      <c r="AA38" s="20">
        <v>314341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5366269</v>
      </c>
      <c r="D40" s="20"/>
      <c r="E40" s="21">
        <v>1246650</v>
      </c>
      <c r="F40" s="22">
        <v>1246650</v>
      </c>
      <c r="G40" s="22">
        <v>27616</v>
      </c>
      <c r="H40" s="22">
        <v>21929</v>
      </c>
      <c r="I40" s="22">
        <v>24785</v>
      </c>
      <c r="J40" s="22">
        <v>74330</v>
      </c>
      <c r="K40" s="22">
        <v>24754</v>
      </c>
      <c r="L40" s="22"/>
      <c r="M40" s="22">
        <v>24301</v>
      </c>
      <c r="N40" s="22">
        <v>49055</v>
      </c>
      <c r="O40" s="22"/>
      <c r="P40" s="22"/>
      <c r="Q40" s="22"/>
      <c r="R40" s="22"/>
      <c r="S40" s="22"/>
      <c r="T40" s="22"/>
      <c r="U40" s="22"/>
      <c r="V40" s="22"/>
      <c r="W40" s="22">
        <v>123385</v>
      </c>
      <c r="X40" s="22">
        <v>623328</v>
      </c>
      <c r="Y40" s="22">
        <v>-499943</v>
      </c>
      <c r="Z40" s="23">
        <v>-80.20544560809077</v>
      </c>
      <c r="AA40" s="20">
        <v>1246650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3521455</v>
      </c>
      <c r="D42" s="20"/>
      <c r="E42" s="21">
        <v>3578917</v>
      </c>
      <c r="F42" s="22">
        <v>3578917</v>
      </c>
      <c r="G42" s="22"/>
      <c r="H42" s="22">
        <v>586855</v>
      </c>
      <c r="I42" s="22"/>
      <c r="J42" s="22">
        <v>586855</v>
      </c>
      <c r="K42" s="22">
        <v>271398</v>
      </c>
      <c r="L42" s="22"/>
      <c r="M42" s="22">
        <v>964527</v>
      </c>
      <c r="N42" s="22">
        <v>1235925</v>
      </c>
      <c r="O42" s="22"/>
      <c r="P42" s="22"/>
      <c r="Q42" s="22"/>
      <c r="R42" s="22"/>
      <c r="S42" s="22"/>
      <c r="T42" s="22"/>
      <c r="U42" s="22"/>
      <c r="V42" s="22"/>
      <c r="W42" s="22">
        <v>1822780</v>
      </c>
      <c r="X42" s="22">
        <v>1789464</v>
      </c>
      <c r="Y42" s="22">
        <v>33316</v>
      </c>
      <c r="Z42" s="23">
        <v>1.8617865461389556</v>
      </c>
      <c r="AA42" s="20">
        <v>3578917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3330238</v>
      </c>
      <c r="D45" s="20"/>
      <c r="E45" s="21">
        <v>4619848</v>
      </c>
      <c r="F45" s="22">
        <v>4619848</v>
      </c>
      <c r="G45" s="22">
        <v>104248</v>
      </c>
      <c r="H45" s="22">
        <v>290902</v>
      </c>
      <c r="I45" s="22">
        <v>221797</v>
      </c>
      <c r="J45" s="22">
        <v>616947</v>
      </c>
      <c r="K45" s="22">
        <v>296306</v>
      </c>
      <c r="L45" s="22"/>
      <c r="M45" s="22">
        <v>423873</v>
      </c>
      <c r="N45" s="22">
        <v>720179</v>
      </c>
      <c r="O45" s="22"/>
      <c r="P45" s="22"/>
      <c r="Q45" s="22"/>
      <c r="R45" s="22"/>
      <c r="S45" s="22"/>
      <c r="T45" s="22"/>
      <c r="U45" s="22"/>
      <c r="V45" s="22"/>
      <c r="W45" s="22">
        <v>1337126</v>
      </c>
      <c r="X45" s="22">
        <v>2309946</v>
      </c>
      <c r="Y45" s="22">
        <v>-972820</v>
      </c>
      <c r="Z45" s="23">
        <v>-42.114404405990442</v>
      </c>
      <c r="AA45" s="20">
        <v>4619848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29435930</v>
      </c>
      <c r="D48" s="29">
        <f t="shared" ref="D48:Y48" si="1">SUM(D35:D47)</f>
        <v>0</v>
      </c>
      <c r="E48" s="30">
        <f t="shared" si="1"/>
        <v>29241582</v>
      </c>
      <c r="F48" s="31">
        <f t="shared" si="1"/>
        <v>29241582</v>
      </c>
      <c r="G48" s="31">
        <f t="shared" si="1"/>
        <v>1259404</v>
      </c>
      <c r="H48" s="31">
        <f t="shared" si="1"/>
        <v>2449421</v>
      </c>
      <c r="I48" s="31">
        <f t="shared" si="1"/>
        <v>1654529</v>
      </c>
      <c r="J48" s="31">
        <f t="shared" si="1"/>
        <v>5363354</v>
      </c>
      <c r="K48" s="31">
        <f t="shared" si="1"/>
        <v>1993808</v>
      </c>
      <c r="L48" s="31">
        <f t="shared" si="1"/>
        <v>0</v>
      </c>
      <c r="M48" s="31">
        <f t="shared" si="1"/>
        <v>3020370</v>
      </c>
      <c r="N48" s="31">
        <f t="shared" si="1"/>
        <v>5014178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10377532</v>
      </c>
      <c r="X48" s="31">
        <f t="shared" si="1"/>
        <v>14620860</v>
      </c>
      <c r="Y48" s="31">
        <f t="shared" si="1"/>
        <v>-4243328</v>
      </c>
      <c r="Z48" s="32">
        <f>+IF(X48&lt;&gt;0,+(Y48/X48)*100,0)</f>
        <v>-29.022424125530232</v>
      </c>
      <c r="AA48" s="29">
        <f>SUM(AA35:AA47)</f>
        <v>29241582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7627074</v>
      </c>
      <c r="D49" s="39">
        <f t="shared" si="2"/>
        <v>0</v>
      </c>
      <c r="E49" s="40">
        <f t="shared" si="2"/>
        <v>21740700</v>
      </c>
      <c r="F49" s="41">
        <f t="shared" si="2"/>
        <v>21740700</v>
      </c>
      <c r="G49" s="41">
        <f t="shared" si="2"/>
        <v>9454778</v>
      </c>
      <c r="H49" s="41">
        <f t="shared" si="2"/>
        <v>207312</v>
      </c>
      <c r="I49" s="41">
        <f t="shared" si="2"/>
        <v>995829</v>
      </c>
      <c r="J49" s="41">
        <f t="shared" si="2"/>
        <v>10657919</v>
      </c>
      <c r="K49" s="41">
        <f t="shared" si="2"/>
        <v>633775</v>
      </c>
      <c r="L49" s="41">
        <f t="shared" si="2"/>
        <v>0</v>
      </c>
      <c r="M49" s="41">
        <f t="shared" si="2"/>
        <v>-382469</v>
      </c>
      <c r="N49" s="41">
        <f t="shared" si="2"/>
        <v>251306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10909225</v>
      </c>
      <c r="X49" s="41">
        <f t="shared" si="2"/>
        <v>10870410</v>
      </c>
      <c r="Y49" s="41">
        <f t="shared" si="2"/>
        <v>38815</v>
      </c>
      <c r="Z49" s="42">
        <f>+IF(X49&lt;&gt;0,+(Y49/X49)*100,0)</f>
        <v>0.35707024850028651</v>
      </c>
      <c r="AA49" s="39">
        <f>+AA33-AA48</f>
        <v>21740700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7627074</v>
      </c>
      <c r="D52" s="48">
        <f t="shared" si="3"/>
        <v>0</v>
      </c>
      <c r="E52" s="49">
        <f t="shared" si="3"/>
        <v>21740700</v>
      </c>
      <c r="F52" s="50">
        <f t="shared" si="3"/>
        <v>21740700</v>
      </c>
      <c r="G52" s="50">
        <f t="shared" si="3"/>
        <v>9454778</v>
      </c>
      <c r="H52" s="50">
        <f t="shared" si="3"/>
        <v>207312</v>
      </c>
      <c r="I52" s="50">
        <f t="shared" si="3"/>
        <v>995829</v>
      </c>
      <c r="J52" s="50">
        <f t="shared" si="3"/>
        <v>10657919</v>
      </c>
      <c r="K52" s="50">
        <f t="shared" si="3"/>
        <v>633775</v>
      </c>
      <c r="L52" s="50">
        <f t="shared" si="3"/>
        <v>0</v>
      </c>
      <c r="M52" s="50">
        <f t="shared" si="3"/>
        <v>-382469</v>
      </c>
      <c r="N52" s="50">
        <f t="shared" si="3"/>
        <v>251306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10909225</v>
      </c>
      <c r="X52" s="50">
        <f t="shared" si="3"/>
        <v>10870410</v>
      </c>
      <c r="Y52" s="50">
        <f t="shared" si="3"/>
        <v>38815</v>
      </c>
      <c r="Z52" s="51">
        <f>+IF(X52&lt;&gt;0,+(Y52/X52)*100,0)</f>
        <v>0.35707024850028651</v>
      </c>
      <c r="AA52" s="48">
        <f>SUM(AA49:AA51)</f>
        <v>21740700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7627074</v>
      </c>
      <c r="D54" s="54">
        <f>+D52-D53</f>
        <v>0</v>
      </c>
      <c r="E54" s="55">
        <f t="shared" si="4"/>
        <v>21740700</v>
      </c>
      <c r="F54" s="56">
        <f t="shared" si="4"/>
        <v>21740700</v>
      </c>
      <c r="G54" s="56">
        <f t="shared" si="4"/>
        <v>9454778</v>
      </c>
      <c r="H54" s="56">
        <f t="shared" si="4"/>
        <v>207312</v>
      </c>
      <c r="I54" s="56">
        <f t="shared" si="4"/>
        <v>995829</v>
      </c>
      <c r="J54" s="56">
        <f t="shared" si="4"/>
        <v>10657919</v>
      </c>
      <c r="K54" s="56">
        <f t="shared" si="4"/>
        <v>633775</v>
      </c>
      <c r="L54" s="56">
        <f t="shared" si="4"/>
        <v>0</v>
      </c>
      <c r="M54" s="56">
        <f t="shared" si="4"/>
        <v>-382469</v>
      </c>
      <c r="N54" s="56">
        <f t="shared" si="4"/>
        <v>251306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10909225</v>
      </c>
      <c r="X54" s="56">
        <f t="shared" si="4"/>
        <v>10870410</v>
      </c>
      <c r="Y54" s="56">
        <f t="shared" si="4"/>
        <v>38815</v>
      </c>
      <c r="Z54" s="57">
        <f>+IF(X54&lt;&gt;0,+(Y54/X54)*100,0)</f>
        <v>0.35707024850028651</v>
      </c>
      <c r="AA54" s="54">
        <f>+AA52-AA53</f>
        <v>21740700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7627074</v>
      </c>
      <c r="D57" s="48">
        <f>SUM(D54:D56)</f>
        <v>0</v>
      </c>
      <c r="E57" s="49">
        <f t="shared" si="5"/>
        <v>21740700</v>
      </c>
      <c r="F57" s="50">
        <f t="shared" si="5"/>
        <v>21740700</v>
      </c>
      <c r="G57" s="50">
        <f t="shared" si="5"/>
        <v>9454778</v>
      </c>
      <c r="H57" s="50">
        <f t="shared" si="5"/>
        <v>207312</v>
      </c>
      <c r="I57" s="50">
        <f t="shared" si="5"/>
        <v>995829</v>
      </c>
      <c r="J57" s="50">
        <f t="shared" si="5"/>
        <v>10657919</v>
      </c>
      <c r="K57" s="50">
        <f t="shared" si="5"/>
        <v>633775</v>
      </c>
      <c r="L57" s="50">
        <f t="shared" si="5"/>
        <v>0</v>
      </c>
      <c r="M57" s="50">
        <f t="shared" si="5"/>
        <v>-382469</v>
      </c>
      <c r="N57" s="50">
        <f t="shared" si="5"/>
        <v>251306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10909225</v>
      </c>
      <c r="X57" s="50">
        <f t="shared" si="5"/>
        <v>10870410</v>
      </c>
      <c r="Y57" s="50">
        <f t="shared" si="5"/>
        <v>38815</v>
      </c>
      <c r="Z57" s="51">
        <f>+IF(X57&lt;&gt;0,+(Y57/X57)*100,0)</f>
        <v>0.35707024850028651</v>
      </c>
      <c r="AA57" s="48">
        <f>SUM(AA54:AA56)</f>
        <v>21740700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7627074</v>
      </c>
      <c r="D60" s="65">
        <f>SUM(D57:D59)</f>
        <v>0</v>
      </c>
      <c r="E60" s="66">
        <f t="shared" si="6"/>
        <v>21740700</v>
      </c>
      <c r="F60" s="67">
        <f t="shared" si="6"/>
        <v>21740700</v>
      </c>
      <c r="G60" s="67">
        <f t="shared" si="6"/>
        <v>9454778</v>
      </c>
      <c r="H60" s="67">
        <f t="shared" si="6"/>
        <v>207312</v>
      </c>
      <c r="I60" s="67">
        <f t="shared" si="6"/>
        <v>995829</v>
      </c>
      <c r="J60" s="67">
        <f t="shared" si="6"/>
        <v>10657919</v>
      </c>
      <c r="K60" s="67">
        <f t="shared" si="6"/>
        <v>633775</v>
      </c>
      <c r="L60" s="67">
        <f t="shared" si="6"/>
        <v>0</v>
      </c>
      <c r="M60" s="67">
        <f t="shared" si="6"/>
        <v>-382469</v>
      </c>
      <c r="N60" s="67">
        <f t="shared" si="6"/>
        <v>251306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10909225</v>
      </c>
      <c r="X60" s="67">
        <f t="shared" si="6"/>
        <v>10870410</v>
      </c>
      <c r="Y60" s="67">
        <f t="shared" si="6"/>
        <v>38815</v>
      </c>
      <c r="Z60" s="68">
        <f>+IF(X60&lt;&gt;0,+(Y60/X60)*100,0)</f>
        <v>0.35707024850028651</v>
      </c>
      <c r="AA60" s="65">
        <f>SUM(AA57:AA59)</f>
        <v>21740700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11801028</v>
      </c>
      <c r="D9" s="20"/>
      <c r="E9" s="21">
        <v>15635621</v>
      </c>
      <c r="F9" s="22">
        <v>15635621</v>
      </c>
      <c r="G9" s="22">
        <v>5348</v>
      </c>
      <c r="H9" s="22">
        <v>2202703</v>
      </c>
      <c r="I9" s="22">
        <v>1040760</v>
      </c>
      <c r="J9" s="22">
        <v>3248811</v>
      </c>
      <c r="K9" s="22">
        <v>1022493</v>
      </c>
      <c r="L9" s="22">
        <v>1010269</v>
      </c>
      <c r="M9" s="22">
        <v>984408</v>
      </c>
      <c r="N9" s="22">
        <v>3017170</v>
      </c>
      <c r="O9" s="22"/>
      <c r="P9" s="22"/>
      <c r="Q9" s="22"/>
      <c r="R9" s="22"/>
      <c r="S9" s="22"/>
      <c r="T9" s="22"/>
      <c r="U9" s="22"/>
      <c r="V9" s="22"/>
      <c r="W9" s="22">
        <v>6265981</v>
      </c>
      <c r="X9" s="22">
        <v>7817814</v>
      </c>
      <c r="Y9" s="22">
        <v>-1551833</v>
      </c>
      <c r="Z9" s="23">
        <v>-19.849960615588959</v>
      </c>
      <c r="AA9" s="20">
        <v>15635621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621895</v>
      </c>
      <c r="G13" s="22"/>
      <c r="H13" s="22">
        <v>62</v>
      </c>
      <c r="I13" s="22"/>
      <c r="J13" s="22">
        <v>62</v>
      </c>
      <c r="K13" s="22"/>
      <c r="L13" s="22"/>
      <c r="M13" s="22">
        <v>1658</v>
      </c>
      <c r="N13" s="22">
        <v>1658</v>
      </c>
      <c r="O13" s="22"/>
      <c r="P13" s="22"/>
      <c r="Q13" s="22"/>
      <c r="R13" s="22"/>
      <c r="S13" s="22"/>
      <c r="T13" s="22"/>
      <c r="U13" s="22"/>
      <c r="V13" s="22"/>
      <c r="W13" s="22">
        <v>1720</v>
      </c>
      <c r="X13" s="22">
        <v>310944</v>
      </c>
      <c r="Y13" s="22">
        <v>-309224</v>
      </c>
      <c r="Z13" s="23">
        <v>-99.446845734280132</v>
      </c>
      <c r="AA13" s="20">
        <v>621895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8815680</v>
      </c>
      <c r="F26" s="22">
        <v>8815680</v>
      </c>
      <c r="G26" s="22"/>
      <c r="H26" s="22">
        <v>3673200</v>
      </c>
      <c r="I26" s="22"/>
      <c r="J26" s="22">
        <v>3673200</v>
      </c>
      <c r="K26" s="22"/>
      <c r="L26" s="22"/>
      <c r="M26" s="22">
        <v>2555270</v>
      </c>
      <c r="N26" s="22">
        <v>2555270</v>
      </c>
      <c r="O26" s="22"/>
      <c r="P26" s="22"/>
      <c r="Q26" s="22"/>
      <c r="R26" s="22"/>
      <c r="S26" s="22"/>
      <c r="T26" s="22"/>
      <c r="U26" s="22"/>
      <c r="V26" s="22"/>
      <c r="W26" s="22">
        <v>6228470</v>
      </c>
      <c r="X26" s="22">
        <v>4407840</v>
      </c>
      <c r="Y26" s="22">
        <v>1820630</v>
      </c>
      <c r="Z26" s="23">
        <v>41.304357689934299</v>
      </c>
      <c r="AA26" s="20">
        <v>8815680</v>
      </c>
    </row>
    <row r="27" spans="1:27" x14ac:dyDescent="0.25">
      <c r="A27" s="19" t="s">
        <v>40</v>
      </c>
      <c r="B27" s="15" t="s">
        <v>32</v>
      </c>
      <c r="C27" s="20">
        <v>1588167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13389195</v>
      </c>
      <c r="D33" s="29">
        <f t="shared" ref="D33:Y33" si="0">SUM(D6:D32)</f>
        <v>0</v>
      </c>
      <c r="E33" s="30">
        <f t="shared" si="0"/>
        <v>24451301</v>
      </c>
      <c r="F33" s="31">
        <f t="shared" si="0"/>
        <v>25073196</v>
      </c>
      <c r="G33" s="31">
        <f t="shared" si="0"/>
        <v>5348</v>
      </c>
      <c r="H33" s="31">
        <f t="shared" si="0"/>
        <v>5875965</v>
      </c>
      <c r="I33" s="31">
        <f t="shared" si="0"/>
        <v>1040760</v>
      </c>
      <c r="J33" s="31">
        <f t="shared" si="0"/>
        <v>6922073</v>
      </c>
      <c r="K33" s="31">
        <f t="shared" si="0"/>
        <v>1022493</v>
      </c>
      <c r="L33" s="31">
        <f t="shared" si="0"/>
        <v>1010269</v>
      </c>
      <c r="M33" s="31">
        <f t="shared" si="0"/>
        <v>3541336</v>
      </c>
      <c r="N33" s="31">
        <f t="shared" si="0"/>
        <v>5574098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12496171</v>
      </c>
      <c r="X33" s="31">
        <f t="shared" si="0"/>
        <v>12536598</v>
      </c>
      <c r="Y33" s="31">
        <f t="shared" si="0"/>
        <v>-40427</v>
      </c>
      <c r="Z33" s="32">
        <f>+IF(X33&lt;&gt;0,+(Y33/X33)*100,0)</f>
        <v>-0.32247185400696421</v>
      </c>
      <c r="AA33" s="29">
        <f>SUM(AA6:AA32)</f>
        <v>25073196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10796508</v>
      </c>
      <c r="D35" s="20"/>
      <c r="E35" s="21">
        <v>7367970</v>
      </c>
      <c r="F35" s="22">
        <v>7367970</v>
      </c>
      <c r="G35" s="22">
        <v>803058</v>
      </c>
      <c r="H35" s="22">
        <v>769163</v>
      </c>
      <c r="I35" s="22">
        <v>784788</v>
      </c>
      <c r="J35" s="22">
        <v>2357009</v>
      </c>
      <c r="K35" s="22">
        <v>858560</v>
      </c>
      <c r="L35" s="22">
        <v>1473961</v>
      </c>
      <c r="M35" s="22">
        <v>867634</v>
      </c>
      <c r="N35" s="22">
        <v>3200155</v>
      </c>
      <c r="O35" s="22"/>
      <c r="P35" s="22"/>
      <c r="Q35" s="22"/>
      <c r="R35" s="22"/>
      <c r="S35" s="22"/>
      <c r="T35" s="22"/>
      <c r="U35" s="22"/>
      <c r="V35" s="22"/>
      <c r="W35" s="22">
        <v>5557164</v>
      </c>
      <c r="X35" s="22">
        <v>3683988</v>
      </c>
      <c r="Y35" s="22">
        <v>1873176</v>
      </c>
      <c r="Z35" s="23">
        <v>50.846419695178156</v>
      </c>
      <c r="AA35" s="20">
        <v>7367970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1344974</v>
      </c>
      <c r="D38" s="20"/>
      <c r="E38" s="21">
        <v>1444389</v>
      </c>
      <c r="F38" s="22">
        <v>1384389</v>
      </c>
      <c r="G38" s="22">
        <v>7203</v>
      </c>
      <c r="H38" s="22">
        <v>46914</v>
      </c>
      <c r="I38" s="22">
        <v>101984</v>
      </c>
      <c r="J38" s="22">
        <v>156101</v>
      </c>
      <c r="K38" s="22">
        <v>142648</v>
      </c>
      <c r="L38" s="22">
        <v>41700</v>
      </c>
      <c r="M38" s="22">
        <v>78323</v>
      </c>
      <c r="N38" s="22">
        <v>262671</v>
      </c>
      <c r="O38" s="22"/>
      <c r="P38" s="22"/>
      <c r="Q38" s="22"/>
      <c r="R38" s="22"/>
      <c r="S38" s="22"/>
      <c r="T38" s="22"/>
      <c r="U38" s="22"/>
      <c r="V38" s="22"/>
      <c r="W38" s="22">
        <v>418772</v>
      </c>
      <c r="X38" s="22">
        <v>692190</v>
      </c>
      <c r="Y38" s="22">
        <v>-273418</v>
      </c>
      <c r="Z38" s="23">
        <v>-39.500426183562318</v>
      </c>
      <c r="AA38" s="20">
        <v>1384389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530385</v>
      </c>
      <c r="D40" s="20"/>
      <c r="E40" s="21">
        <v>50663</v>
      </c>
      <c r="F40" s="22">
        <v>50663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25332</v>
      </c>
      <c r="Y40" s="22">
        <v>-25332</v>
      </c>
      <c r="Z40" s="23">
        <v>-100</v>
      </c>
      <c r="AA40" s="20">
        <v>50663</v>
      </c>
    </row>
    <row r="41" spans="1:27" x14ac:dyDescent="0.25">
      <c r="A41" s="19" t="s">
        <v>40</v>
      </c>
      <c r="B41" s="15" t="s">
        <v>32</v>
      </c>
      <c r="C41" s="20">
        <v>3498571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44560</v>
      </c>
      <c r="D42" s="20"/>
      <c r="E42" s="21">
        <v>52150</v>
      </c>
      <c r="F42" s="22">
        <v>112150</v>
      </c>
      <c r="G42" s="22"/>
      <c r="H42" s="22"/>
      <c r="I42" s="22"/>
      <c r="J42" s="22"/>
      <c r="K42" s="22">
        <v>966</v>
      </c>
      <c r="L42" s="22">
        <v>3271</v>
      </c>
      <c r="M42" s="22">
        <v>852</v>
      </c>
      <c r="N42" s="22">
        <v>5089</v>
      </c>
      <c r="O42" s="22"/>
      <c r="P42" s="22"/>
      <c r="Q42" s="22"/>
      <c r="R42" s="22"/>
      <c r="S42" s="22"/>
      <c r="T42" s="22"/>
      <c r="U42" s="22"/>
      <c r="V42" s="22"/>
      <c r="W42" s="22">
        <v>5089</v>
      </c>
      <c r="X42" s="22">
        <v>56070</v>
      </c>
      <c r="Y42" s="22">
        <v>-50981</v>
      </c>
      <c r="Z42" s="23">
        <v>-90.923845193508114</v>
      </c>
      <c r="AA42" s="20">
        <v>112150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1671028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835506</v>
      </c>
      <c r="Y44" s="22">
        <v>-835506</v>
      </c>
      <c r="Z44" s="23">
        <v>-100</v>
      </c>
      <c r="AA44" s="20">
        <v>1671028</v>
      </c>
    </row>
    <row r="45" spans="1:27" x14ac:dyDescent="0.25">
      <c r="A45" s="19" t="s">
        <v>70</v>
      </c>
      <c r="B45" s="15" t="s">
        <v>32</v>
      </c>
      <c r="C45" s="20">
        <v>324859</v>
      </c>
      <c r="D45" s="20"/>
      <c r="E45" s="21">
        <v>358485</v>
      </c>
      <c r="F45" s="22">
        <v>271207</v>
      </c>
      <c r="G45" s="22">
        <v>30425</v>
      </c>
      <c r="H45" s="22">
        <v>36306</v>
      </c>
      <c r="I45" s="22">
        <v>10733</v>
      </c>
      <c r="J45" s="22">
        <v>77464</v>
      </c>
      <c r="K45" s="22">
        <v>8511</v>
      </c>
      <c r="L45" s="22">
        <v>21143</v>
      </c>
      <c r="M45" s="22">
        <v>8419</v>
      </c>
      <c r="N45" s="22">
        <v>38073</v>
      </c>
      <c r="O45" s="22"/>
      <c r="P45" s="22"/>
      <c r="Q45" s="22"/>
      <c r="R45" s="22"/>
      <c r="S45" s="22"/>
      <c r="T45" s="22"/>
      <c r="U45" s="22"/>
      <c r="V45" s="22"/>
      <c r="W45" s="22">
        <v>115537</v>
      </c>
      <c r="X45" s="22">
        <v>135600</v>
      </c>
      <c r="Y45" s="22">
        <v>-20063</v>
      </c>
      <c r="Z45" s="23">
        <v>-14.795722713864306</v>
      </c>
      <c r="AA45" s="20">
        <v>271207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16539857</v>
      </c>
      <c r="D48" s="29">
        <f t="shared" ref="D48:Y48" si="1">SUM(D35:D47)</f>
        <v>0</v>
      </c>
      <c r="E48" s="30">
        <f t="shared" si="1"/>
        <v>12173657</v>
      </c>
      <c r="F48" s="31">
        <f t="shared" si="1"/>
        <v>13757407</v>
      </c>
      <c r="G48" s="31">
        <f t="shared" si="1"/>
        <v>840686</v>
      </c>
      <c r="H48" s="31">
        <f t="shared" si="1"/>
        <v>852383</v>
      </c>
      <c r="I48" s="31">
        <f t="shared" si="1"/>
        <v>897505</v>
      </c>
      <c r="J48" s="31">
        <f t="shared" si="1"/>
        <v>2590574</v>
      </c>
      <c r="K48" s="31">
        <f t="shared" si="1"/>
        <v>1010685</v>
      </c>
      <c r="L48" s="31">
        <f t="shared" si="1"/>
        <v>1540075</v>
      </c>
      <c r="M48" s="31">
        <f t="shared" si="1"/>
        <v>955228</v>
      </c>
      <c r="N48" s="31">
        <f t="shared" si="1"/>
        <v>3505988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6096562</v>
      </c>
      <c r="X48" s="31">
        <f t="shared" si="1"/>
        <v>6878688</v>
      </c>
      <c r="Y48" s="31">
        <f t="shared" si="1"/>
        <v>-782126</v>
      </c>
      <c r="Z48" s="32">
        <f>+IF(X48&lt;&gt;0,+(Y48/X48)*100,0)</f>
        <v>-11.370278750831554</v>
      </c>
      <c r="AA48" s="29">
        <f>SUM(AA35:AA47)</f>
        <v>13757407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-3150662</v>
      </c>
      <c r="D49" s="39">
        <f t="shared" si="2"/>
        <v>0</v>
      </c>
      <c r="E49" s="40">
        <f t="shared" si="2"/>
        <v>12277644</v>
      </c>
      <c r="F49" s="41">
        <f t="shared" si="2"/>
        <v>11315789</v>
      </c>
      <c r="G49" s="41">
        <f t="shared" si="2"/>
        <v>-835338</v>
      </c>
      <c r="H49" s="41">
        <f t="shared" si="2"/>
        <v>5023582</v>
      </c>
      <c r="I49" s="41">
        <f t="shared" si="2"/>
        <v>143255</v>
      </c>
      <c r="J49" s="41">
        <f t="shared" si="2"/>
        <v>4331499</v>
      </c>
      <c r="K49" s="41">
        <f t="shared" si="2"/>
        <v>11808</v>
      </c>
      <c r="L49" s="41">
        <f t="shared" si="2"/>
        <v>-529806</v>
      </c>
      <c r="M49" s="41">
        <f t="shared" si="2"/>
        <v>2586108</v>
      </c>
      <c r="N49" s="41">
        <f t="shared" si="2"/>
        <v>2068110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6399609</v>
      </c>
      <c r="X49" s="41">
        <f t="shared" si="2"/>
        <v>5657910</v>
      </c>
      <c r="Y49" s="41">
        <f t="shared" si="2"/>
        <v>741699</v>
      </c>
      <c r="Z49" s="42">
        <f>+IF(X49&lt;&gt;0,+(Y49/X49)*100,0)</f>
        <v>13.109063240666607</v>
      </c>
      <c r="AA49" s="39">
        <f>+AA33-AA48</f>
        <v>11315789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-3150662</v>
      </c>
      <c r="D52" s="48">
        <f t="shared" si="3"/>
        <v>0</v>
      </c>
      <c r="E52" s="49">
        <f t="shared" si="3"/>
        <v>12277644</v>
      </c>
      <c r="F52" s="50">
        <f t="shared" si="3"/>
        <v>11315789</v>
      </c>
      <c r="G52" s="50">
        <f t="shared" si="3"/>
        <v>-835338</v>
      </c>
      <c r="H52" s="50">
        <f t="shared" si="3"/>
        <v>5023582</v>
      </c>
      <c r="I52" s="50">
        <f t="shared" si="3"/>
        <v>143255</v>
      </c>
      <c r="J52" s="50">
        <f t="shared" si="3"/>
        <v>4331499</v>
      </c>
      <c r="K52" s="50">
        <f t="shared" si="3"/>
        <v>11808</v>
      </c>
      <c r="L52" s="50">
        <f t="shared" si="3"/>
        <v>-529806</v>
      </c>
      <c r="M52" s="50">
        <f t="shared" si="3"/>
        <v>2586108</v>
      </c>
      <c r="N52" s="50">
        <f t="shared" si="3"/>
        <v>2068110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6399609</v>
      </c>
      <c r="X52" s="50">
        <f t="shared" si="3"/>
        <v>5657910</v>
      </c>
      <c r="Y52" s="50">
        <f t="shared" si="3"/>
        <v>741699</v>
      </c>
      <c r="Z52" s="51">
        <f>+IF(X52&lt;&gt;0,+(Y52/X52)*100,0)</f>
        <v>13.109063240666607</v>
      </c>
      <c r="AA52" s="48">
        <f>SUM(AA49:AA51)</f>
        <v>11315789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-3150662</v>
      </c>
      <c r="D54" s="54">
        <f>+D52-D53</f>
        <v>0</v>
      </c>
      <c r="E54" s="55">
        <f t="shared" si="4"/>
        <v>12277644</v>
      </c>
      <c r="F54" s="56">
        <f t="shared" si="4"/>
        <v>11315789</v>
      </c>
      <c r="G54" s="56">
        <f t="shared" si="4"/>
        <v>-835338</v>
      </c>
      <c r="H54" s="56">
        <f t="shared" si="4"/>
        <v>5023582</v>
      </c>
      <c r="I54" s="56">
        <f t="shared" si="4"/>
        <v>143255</v>
      </c>
      <c r="J54" s="56">
        <f t="shared" si="4"/>
        <v>4331499</v>
      </c>
      <c r="K54" s="56">
        <f t="shared" si="4"/>
        <v>11808</v>
      </c>
      <c r="L54" s="56">
        <f t="shared" si="4"/>
        <v>-529806</v>
      </c>
      <c r="M54" s="56">
        <f t="shared" si="4"/>
        <v>2586108</v>
      </c>
      <c r="N54" s="56">
        <f t="shared" si="4"/>
        <v>2068110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6399609</v>
      </c>
      <c r="X54" s="56">
        <f t="shared" si="4"/>
        <v>5657910</v>
      </c>
      <c r="Y54" s="56">
        <f t="shared" si="4"/>
        <v>741699</v>
      </c>
      <c r="Z54" s="57">
        <f>+IF(X54&lt;&gt;0,+(Y54/X54)*100,0)</f>
        <v>13.109063240666607</v>
      </c>
      <c r="AA54" s="54">
        <f>+AA52-AA53</f>
        <v>11315789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-3150662</v>
      </c>
      <c r="D57" s="48">
        <f>SUM(D54:D56)</f>
        <v>0</v>
      </c>
      <c r="E57" s="49">
        <f t="shared" si="5"/>
        <v>12277644</v>
      </c>
      <c r="F57" s="50">
        <f t="shared" si="5"/>
        <v>11315789</v>
      </c>
      <c r="G57" s="50">
        <f t="shared" si="5"/>
        <v>-835338</v>
      </c>
      <c r="H57" s="50">
        <f t="shared" si="5"/>
        <v>5023582</v>
      </c>
      <c r="I57" s="50">
        <f t="shared" si="5"/>
        <v>143255</v>
      </c>
      <c r="J57" s="50">
        <f t="shared" si="5"/>
        <v>4331499</v>
      </c>
      <c r="K57" s="50">
        <f t="shared" si="5"/>
        <v>11808</v>
      </c>
      <c r="L57" s="50">
        <f t="shared" si="5"/>
        <v>-529806</v>
      </c>
      <c r="M57" s="50">
        <f t="shared" si="5"/>
        <v>2586108</v>
      </c>
      <c r="N57" s="50">
        <f t="shared" si="5"/>
        <v>2068110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6399609</v>
      </c>
      <c r="X57" s="50">
        <f t="shared" si="5"/>
        <v>5657910</v>
      </c>
      <c r="Y57" s="50">
        <f t="shared" si="5"/>
        <v>741699</v>
      </c>
      <c r="Z57" s="51">
        <f>+IF(X57&lt;&gt;0,+(Y57/X57)*100,0)</f>
        <v>13.109063240666607</v>
      </c>
      <c r="AA57" s="48">
        <f>SUM(AA54:AA56)</f>
        <v>11315789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-3150662</v>
      </c>
      <c r="D60" s="65">
        <f>SUM(D57:D59)</f>
        <v>0</v>
      </c>
      <c r="E60" s="66">
        <f t="shared" si="6"/>
        <v>12277644</v>
      </c>
      <c r="F60" s="67">
        <f t="shared" si="6"/>
        <v>11315789</v>
      </c>
      <c r="G60" s="67">
        <f t="shared" si="6"/>
        <v>-835338</v>
      </c>
      <c r="H60" s="67">
        <f t="shared" si="6"/>
        <v>5023582</v>
      </c>
      <c r="I60" s="67">
        <f t="shared" si="6"/>
        <v>143255</v>
      </c>
      <c r="J60" s="67">
        <f t="shared" si="6"/>
        <v>4331499</v>
      </c>
      <c r="K60" s="67">
        <f t="shared" si="6"/>
        <v>11808</v>
      </c>
      <c r="L60" s="67">
        <f t="shared" si="6"/>
        <v>-529806</v>
      </c>
      <c r="M60" s="67">
        <f t="shared" si="6"/>
        <v>2586108</v>
      </c>
      <c r="N60" s="67">
        <f t="shared" si="6"/>
        <v>2068110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6399609</v>
      </c>
      <c r="X60" s="67">
        <f t="shared" si="6"/>
        <v>5657910</v>
      </c>
      <c r="Y60" s="67">
        <f t="shared" si="6"/>
        <v>741699</v>
      </c>
      <c r="Z60" s="68">
        <f>+IF(X60&lt;&gt;0,+(Y60/X60)*100,0)</f>
        <v>13.109063240666607</v>
      </c>
      <c r="AA60" s="65">
        <f>SUM(AA57:AA59)</f>
        <v>11315789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25495943</v>
      </c>
      <c r="D9" s="20"/>
      <c r="E9" s="21">
        <v>27952818</v>
      </c>
      <c r="F9" s="22">
        <v>27952818</v>
      </c>
      <c r="G9" s="22">
        <v>2644451</v>
      </c>
      <c r="H9" s="22">
        <v>2465471</v>
      </c>
      <c r="I9" s="22">
        <v>2452650</v>
      </c>
      <c r="J9" s="22">
        <v>7562572</v>
      </c>
      <c r="K9" s="22">
        <v>2453698</v>
      </c>
      <c r="L9" s="22">
        <v>2442742</v>
      </c>
      <c r="M9" s="22">
        <v>2451838</v>
      </c>
      <c r="N9" s="22">
        <v>7348278</v>
      </c>
      <c r="O9" s="22"/>
      <c r="P9" s="22"/>
      <c r="Q9" s="22"/>
      <c r="R9" s="22"/>
      <c r="S9" s="22"/>
      <c r="T9" s="22"/>
      <c r="U9" s="22"/>
      <c r="V9" s="22"/>
      <c r="W9" s="22">
        <v>14910850</v>
      </c>
      <c r="X9" s="22">
        <v>13976406</v>
      </c>
      <c r="Y9" s="22">
        <v>934444</v>
      </c>
      <c r="Z9" s="23">
        <v>6.6858675971490813</v>
      </c>
      <c r="AA9" s="20">
        <v>27952818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7997768</v>
      </c>
      <c r="D13" s="20"/>
      <c r="E13" s="21">
        <v>8413968</v>
      </c>
      <c r="F13" s="22">
        <v>8413968</v>
      </c>
      <c r="G13" s="22">
        <v>693813</v>
      </c>
      <c r="H13" s="22">
        <v>659954</v>
      </c>
      <c r="I13" s="22">
        <v>665800</v>
      </c>
      <c r="J13" s="22">
        <v>2019567</v>
      </c>
      <c r="K13" s="22">
        <v>682018</v>
      </c>
      <c r="L13" s="22">
        <v>678915</v>
      </c>
      <c r="M13" s="22">
        <v>677762</v>
      </c>
      <c r="N13" s="22">
        <v>2038695</v>
      </c>
      <c r="O13" s="22"/>
      <c r="P13" s="22"/>
      <c r="Q13" s="22"/>
      <c r="R13" s="22"/>
      <c r="S13" s="22"/>
      <c r="T13" s="22"/>
      <c r="U13" s="22"/>
      <c r="V13" s="22"/>
      <c r="W13" s="22">
        <v>4058262</v>
      </c>
      <c r="X13" s="22">
        <v>4206984</v>
      </c>
      <c r="Y13" s="22">
        <v>-148722</v>
      </c>
      <c r="Z13" s="23">
        <v>-3.5351215978002295</v>
      </c>
      <c r="AA13" s="20">
        <v>8413968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>
        <v>5000</v>
      </c>
      <c r="I24" s="22"/>
      <c r="J24" s="22">
        <v>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5000</v>
      </c>
      <c r="X24" s="22"/>
      <c r="Y24" s="22">
        <v>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10399799</v>
      </c>
      <c r="D26" s="20"/>
      <c r="E26" s="21">
        <v>20257800</v>
      </c>
      <c r="F26" s="22">
        <v>20257800</v>
      </c>
      <c r="G26" s="22">
        <v>7254897</v>
      </c>
      <c r="H26" s="22"/>
      <c r="I26" s="22"/>
      <c r="J26" s="22">
        <v>7254897</v>
      </c>
      <c r="K26" s="22"/>
      <c r="L26" s="22"/>
      <c r="M26" s="22">
        <v>5803840</v>
      </c>
      <c r="N26" s="22">
        <v>5803840</v>
      </c>
      <c r="O26" s="22"/>
      <c r="P26" s="22"/>
      <c r="Q26" s="22"/>
      <c r="R26" s="22"/>
      <c r="S26" s="22"/>
      <c r="T26" s="22"/>
      <c r="U26" s="22"/>
      <c r="V26" s="22"/>
      <c r="W26" s="22">
        <v>13058737</v>
      </c>
      <c r="X26" s="22">
        <v>10128900</v>
      </c>
      <c r="Y26" s="22">
        <v>2929837</v>
      </c>
      <c r="Z26" s="23">
        <v>28.925520046599335</v>
      </c>
      <c r="AA26" s="20">
        <v>20257800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43893510</v>
      </c>
      <c r="D33" s="29">
        <f t="shared" ref="D33:Y33" si="0">SUM(D6:D32)</f>
        <v>0</v>
      </c>
      <c r="E33" s="30">
        <f t="shared" si="0"/>
        <v>56624586</v>
      </c>
      <c r="F33" s="31">
        <f t="shared" si="0"/>
        <v>56624586</v>
      </c>
      <c r="G33" s="31">
        <f t="shared" si="0"/>
        <v>10593161</v>
      </c>
      <c r="H33" s="31">
        <f t="shared" si="0"/>
        <v>3130425</v>
      </c>
      <c r="I33" s="31">
        <f t="shared" si="0"/>
        <v>3118450</v>
      </c>
      <c r="J33" s="31">
        <f t="shared" si="0"/>
        <v>16842036</v>
      </c>
      <c r="K33" s="31">
        <f t="shared" si="0"/>
        <v>3135716</v>
      </c>
      <c r="L33" s="31">
        <f t="shared" si="0"/>
        <v>3121657</v>
      </c>
      <c r="M33" s="31">
        <f t="shared" si="0"/>
        <v>8933440</v>
      </c>
      <c r="N33" s="31">
        <f t="shared" si="0"/>
        <v>15190813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32032849</v>
      </c>
      <c r="X33" s="31">
        <f t="shared" si="0"/>
        <v>28312290</v>
      </c>
      <c r="Y33" s="31">
        <f t="shared" si="0"/>
        <v>3720559</v>
      </c>
      <c r="Z33" s="32">
        <f>+IF(X33&lt;&gt;0,+(Y33/X33)*100,0)</f>
        <v>13.141144711360331</v>
      </c>
      <c r="AA33" s="29">
        <f>SUM(AA6:AA32)</f>
        <v>56624586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8903677</v>
      </c>
      <c r="D35" s="20"/>
      <c r="E35" s="21">
        <v>22561920</v>
      </c>
      <c r="F35" s="22">
        <v>22561920</v>
      </c>
      <c r="G35" s="22">
        <v>759090</v>
      </c>
      <c r="H35" s="22">
        <v>727537</v>
      </c>
      <c r="I35" s="22">
        <v>731899</v>
      </c>
      <c r="J35" s="22">
        <v>2218526</v>
      </c>
      <c r="K35" s="22">
        <v>639042</v>
      </c>
      <c r="L35" s="22">
        <v>703420</v>
      </c>
      <c r="M35" s="22">
        <v>337423</v>
      </c>
      <c r="N35" s="22">
        <v>1679885</v>
      </c>
      <c r="O35" s="22"/>
      <c r="P35" s="22"/>
      <c r="Q35" s="22"/>
      <c r="R35" s="22"/>
      <c r="S35" s="22"/>
      <c r="T35" s="22"/>
      <c r="U35" s="22"/>
      <c r="V35" s="22"/>
      <c r="W35" s="22">
        <v>3898411</v>
      </c>
      <c r="X35" s="22">
        <v>11280960</v>
      </c>
      <c r="Y35" s="22">
        <v>-7382549</v>
      </c>
      <c r="Z35" s="23">
        <v>-65.44255985306215</v>
      </c>
      <c r="AA35" s="20">
        <v>22561920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396324</v>
      </c>
      <c r="D38" s="20"/>
      <c r="E38" s="21">
        <v>16716</v>
      </c>
      <c r="F38" s="22">
        <v>16716</v>
      </c>
      <c r="G38" s="22">
        <v>248000</v>
      </c>
      <c r="H38" s="22"/>
      <c r="I38" s="22"/>
      <c r="J38" s="22">
        <v>248000</v>
      </c>
      <c r="K38" s="22"/>
      <c r="L38" s="22"/>
      <c r="M38" s="22">
        <v>610</v>
      </c>
      <c r="N38" s="22">
        <v>610</v>
      </c>
      <c r="O38" s="22"/>
      <c r="P38" s="22"/>
      <c r="Q38" s="22"/>
      <c r="R38" s="22"/>
      <c r="S38" s="22"/>
      <c r="T38" s="22"/>
      <c r="U38" s="22"/>
      <c r="V38" s="22"/>
      <c r="W38" s="22">
        <v>248610</v>
      </c>
      <c r="X38" s="22">
        <v>8358</v>
      </c>
      <c r="Y38" s="22">
        <v>240252</v>
      </c>
      <c r="Z38" s="23">
        <v>2874.5154343144295</v>
      </c>
      <c r="AA38" s="20">
        <v>16716</v>
      </c>
    </row>
    <row r="39" spans="1:27" x14ac:dyDescent="0.25">
      <c r="A39" s="19" t="s">
        <v>65</v>
      </c>
      <c r="B39" s="15" t="s">
        <v>32</v>
      </c>
      <c r="C39" s="20">
        <v>12605448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593233</v>
      </c>
      <c r="D40" s="20"/>
      <c r="E40" s="21">
        <v>8146342</v>
      </c>
      <c r="F40" s="22">
        <v>8146342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4073172</v>
      </c>
      <c r="Y40" s="22">
        <v>-4073172</v>
      </c>
      <c r="Z40" s="23">
        <v>-100</v>
      </c>
      <c r="AA40" s="20">
        <v>8146342</v>
      </c>
    </row>
    <row r="41" spans="1:27" x14ac:dyDescent="0.25">
      <c r="A41" s="19" t="s">
        <v>40</v>
      </c>
      <c r="B41" s="15" t="s">
        <v>32</v>
      </c>
      <c r="C41" s="20">
        <v>4673806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1126752</v>
      </c>
      <c r="D42" s="20"/>
      <c r="E42" s="21">
        <v>1250000</v>
      </c>
      <c r="F42" s="22">
        <v>1250000</v>
      </c>
      <c r="G42" s="22"/>
      <c r="H42" s="22">
        <v>2659</v>
      </c>
      <c r="I42" s="22">
        <v>5903</v>
      </c>
      <c r="J42" s="22">
        <v>8562</v>
      </c>
      <c r="K42" s="22">
        <v>18659</v>
      </c>
      <c r="L42" s="22">
        <v>2597</v>
      </c>
      <c r="M42" s="22">
        <v>85789</v>
      </c>
      <c r="N42" s="22">
        <v>107045</v>
      </c>
      <c r="O42" s="22"/>
      <c r="P42" s="22"/>
      <c r="Q42" s="22"/>
      <c r="R42" s="22"/>
      <c r="S42" s="22"/>
      <c r="T42" s="22"/>
      <c r="U42" s="22"/>
      <c r="V42" s="22"/>
      <c r="W42" s="22">
        <v>115607</v>
      </c>
      <c r="X42" s="22">
        <v>632700</v>
      </c>
      <c r="Y42" s="22">
        <v>-517093</v>
      </c>
      <c r="Z42" s="23">
        <v>-81.727991149043774</v>
      </c>
      <c r="AA42" s="20">
        <v>1250000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9005684</v>
      </c>
      <c r="D44" s="20"/>
      <c r="E44" s="21">
        <v>12841975</v>
      </c>
      <c r="F44" s="22">
        <v>12841975</v>
      </c>
      <c r="G44" s="22"/>
      <c r="H44" s="22">
        <v>5849</v>
      </c>
      <c r="I44" s="22"/>
      <c r="J44" s="22">
        <v>5849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5849</v>
      </c>
      <c r="X44" s="22">
        <v>6420990</v>
      </c>
      <c r="Y44" s="22">
        <v>-6415141</v>
      </c>
      <c r="Z44" s="23">
        <v>-99.908908127874369</v>
      </c>
      <c r="AA44" s="20">
        <v>12841975</v>
      </c>
    </row>
    <row r="45" spans="1:27" x14ac:dyDescent="0.25">
      <c r="A45" s="19" t="s">
        <v>70</v>
      </c>
      <c r="B45" s="15" t="s">
        <v>32</v>
      </c>
      <c r="C45" s="20">
        <v>1150800</v>
      </c>
      <c r="D45" s="20"/>
      <c r="E45" s="21">
        <v>2306400</v>
      </c>
      <c r="F45" s="22">
        <v>2306400</v>
      </c>
      <c r="G45" s="22">
        <v>9923</v>
      </c>
      <c r="H45" s="22">
        <v>185178</v>
      </c>
      <c r="I45" s="22">
        <v>55380</v>
      </c>
      <c r="J45" s="22">
        <v>250481</v>
      </c>
      <c r="K45" s="22">
        <v>52292</v>
      </c>
      <c r="L45" s="22">
        <v>38970</v>
      </c>
      <c r="M45" s="22">
        <v>24022</v>
      </c>
      <c r="N45" s="22">
        <v>115284</v>
      </c>
      <c r="O45" s="22"/>
      <c r="P45" s="22"/>
      <c r="Q45" s="22"/>
      <c r="R45" s="22"/>
      <c r="S45" s="22"/>
      <c r="T45" s="22"/>
      <c r="U45" s="22"/>
      <c r="V45" s="22"/>
      <c r="W45" s="22">
        <v>365765</v>
      </c>
      <c r="X45" s="22">
        <v>1153188</v>
      </c>
      <c r="Y45" s="22">
        <v>-787423</v>
      </c>
      <c r="Z45" s="23">
        <v>-68.282274876256082</v>
      </c>
      <c r="AA45" s="20">
        <v>2306400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38455724</v>
      </c>
      <c r="D48" s="29">
        <f t="shared" ref="D48:Y48" si="1">SUM(D35:D47)</f>
        <v>0</v>
      </c>
      <c r="E48" s="30">
        <f t="shared" si="1"/>
        <v>47123353</v>
      </c>
      <c r="F48" s="31">
        <f t="shared" si="1"/>
        <v>47123353</v>
      </c>
      <c r="G48" s="31">
        <f t="shared" si="1"/>
        <v>1017013</v>
      </c>
      <c r="H48" s="31">
        <f t="shared" si="1"/>
        <v>921223</v>
      </c>
      <c r="I48" s="31">
        <f t="shared" si="1"/>
        <v>793182</v>
      </c>
      <c r="J48" s="31">
        <f t="shared" si="1"/>
        <v>2731418</v>
      </c>
      <c r="K48" s="31">
        <f t="shared" si="1"/>
        <v>709993</v>
      </c>
      <c r="L48" s="31">
        <f t="shared" si="1"/>
        <v>744987</v>
      </c>
      <c r="M48" s="31">
        <f t="shared" si="1"/>
        <v>447844</v>
      </c>
      <c r="N48" s="31">
        <f t="shared" si="1"/>
        <v>1902824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4634242</v>
      </c>
      <c r="X48" s="31">
        <f t="shared" si="1"/>
        <v>23569368</v>
      </c>
      <c r="Y48" s="31">
        <f t="shared" si="1"/>
        <v>-18935126</v>
      </c>
      <c r="Z48" s="32">
        <f>+IF(X48&lt;&gt;0,+(Y48/X48)*100,0)</f>
        <v>-80.33786056545938</v>
      </c>
      <c r="AA48" s="29">
        <f>SUM(AA35:AA47)</f>
        <v>47123353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5437786</v>
      </c>
      <c r="D49" s="39">
        <f t="shared" si="2"/>
        <v>0</v>
      </c>
      <c r="E49" s="40">
        <f t="shared" si="2"/>
        <v>9501233</v>
      </c>
      <c r="F49" s="41">
        <f t="shared" si="2"/>
        <v>9501233</v>
      </c>
      <c r="G49" s="41">
        <f t="shared" si="2"/>
        <v>9576148</v>
      </c>
      <c r="H49" s="41">
        <f t="shared" si="2"/>
        <v>2209202</v>
      </c>
      <c r="I49" s="41">
        <f t="shared" si="2"/>
        <v>2325268</v>
      </c>
      <c r="J49" s="41">
        <f t="shared" si="2"/>
        <v>14110618</v>
      </c>
      <c r="K49" s="41">
        <f t="shared" si="2"/>
        <v>2425723</v>
      </c>
      <c r="L49" s="41">
        <f t="shared" si="2"/>
        <v>2376670</v>
      </c>
      <c r="M49" s="41">
        <f t="shared" si="2"/>
        <v>8485596</v>
      </c>
      <c r="N49" s="41">
        <f t="shared" si="2"/>
        <v>13287989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27398607</v>
      </c>
      <c r="X49" s="41">
        <f t="shared" si="2"/>
        <v>4742922</v>
      </c>
      <c r="Y49" s="41">
        <f t="shared" si="2"/>
        <v>22655685</v>
      </c>
      <c r="Z49" s="42">
        <f>+IF(X49&lt;&gt;0,+(Y49/X49)*100,0)</f>
        <v>477.67357337944833</v>
      </c>
      <c r="AA49" s="39">
        <f>+AA33-AA48</f>
        <v>9501233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5437786</v>
      </c>
      <c r="D52" s="48">
        <f t="shared" si="3"/>
        <v>0</v>
      </c>
      <c r="E52" s="49">
        <f t="shared" si="3"/>
        <v>9501233</v>
      </c>
      <c r="F52" s="50">
        <f t="shared" si="3"/>
        <v>9501233</v>
      </c>
      <c r="G52" s="50">
        <f t="shared" si="3"/>
        <v>9576148</v>
      </c>
      <c r="H52" s="50">
        <f t="shared" si="3"/>
        <v>2209202</v>
      </c>
      <c r="I52" s="50">
        <f t="shared" si="3"/>
        <v>2325268</v>
      </c>
      <c r="J52" s="50">
        <f t="shared" si="3"/>
        <v>14110618</v>
      </c>
      <c r="K52" s="50">
        <f t="shared" si="3"/>
        <v>2425723</v>
      </c>
      <c r="L52" s="50">
        <f t="shared" si="3"/>
        <v>2376670</v>
      </c>
      <c r="M52" s="50">
        <f t="shared" si="3"/>
        <v>8485596</v>
      </c>
      <c r="N52" s="50">
        <f t="shared" si="3"/>
        <v>13287989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27398607</v>
      </c>
      <c r="X52" s="50">
        <f t="shared" si="3"/>
        <v>4742922</v>
      </c>
      <c r="Y52" s="50">
        <f t="shared" si="3"/>
        <v>22655685</v>
      </c>
      <c r="Z52" s="51">
        <f>+IF(X52&lt;&gt;0,+(Y52/X52)*100,0)</f>
        <v>477.67357337944833</v>
      </c>
      <c r="AA52" s="48">
        <f>SUM(AA49:AA51)</f>
        <v>9501233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5437786</v>
      </c>
      <c r="D54" s="54">
        <f>+D52-D53</f>
        <v>0</v>
      </c>
      <c r="E54" s="55">
        <f t="shared" si="4"/>
        <v>9501233</v>
      </c>
      <c r="F54" s="56">
        <f t="shared" si="4"/>
        <v>9501233</v>
      </c>
      <c r="G54" s="56">
        <f t="shared" si="4"/>
        <v>9576148</v>
      </c>
      <c r="H54" s="56">
        <f t="shared" si="4"/>
        <v>2209202</v>
      </c>
      <c r="I54" s="56">
        <f t="shared" si="4"/>
        <v>2325268</v>
      </c>
      <c r="J54" s="56">
        <f t="shared" si="4"/>
        <v>14110618</v>
      </c>
      <c r="K54" s="56">
        <f t="shared" si="4"/>
        <v>2425723</v>
      </c>
      <c r="L54" s="56">
        <f t="shared" si="4"/>
        <v>2376670</v>
      </c>
      <c r="M54" s="56">
        <f t="shared" si="4"/>
        <v>8485596</v>
      </c>
      <c r="N54" s="56">
        <f t="shared" si="4"/>
        <v>13287989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27398607</v>
      </c>
      <c r="X54" s="56">
        <f t="shared" si="4"/>
        <v>4742922</v>
      </c>
      <c r="Y54" s="56">
        <f t="shared" si="4"/>
        <v>22655685</v>
      </c>
      <c r="Z54" s="57">
        <f>+IF(X54&lt;&gt;0,+(Y54/X54)*100,0)</f>
        <v>477.67357337944833</v>
      </c>
      <c r="AA54" s="54">
        <f>+AA52-AA53</f>
        <v>9501233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5437786</v>
      </c>
      <c r="D57" s="48">
        <f>SUM(D54:D56)</f>
        <v>0</v>
      </c>
      <c r="E57" s="49">
        <f t="shared" si="5"/>
        <v>9501233</v>
      </c>
      <c r="F57" s="50">
        <f t="shared" si="5"/>
        <v>9501233</v>
      </c>
      <c r="G57" s="50">
        <f t="shared" si="5"/>
        <v>9576148</v>
      </c>
      <c r="H57" s="50">
        <f t="shared" si="5"/>
        <v>2209202</v>
      </c>
      <c r="I57" s="50">
        <f t="shared" si="5"/>
        <v>2325268</v>
      </c>
      <c r="J57" s="50">
        <f t="shared" si="5"/>
        <v>14110618</v>
      </c>
      <c r="K57" s="50">
        <f t="shared" si="5"/>
        <v>2425723</v>
      </c>
      <c r="L57" s="50">
        <f t="shared" si="5"/>
        <v>2376670</v>
      </c>
      <c r="M57" s="50">
        <f t="shared" si="5"/>
        <v>8485596</v>
      </c>
      <c r="N57" s="50">
        <f t="shared" si="5"/>
        <v>13287989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27398607</v>
      </c>
      <c r="X57" s="50">
        <f t="shared" si="5"/>
        <v>4742922</v>
      </c>
      <c r="Y57" s="50">
        <f t="shared" si="5"/>
        <v>22655685</v>
      </c>
      <c r="Z57" s="51">
        <f>+IF(X57&lt;&gt;0,+(Y57/X57)*100,0)</f>
        <v>477.67357337944833</v>
      </c>
      <c r="AA57" s="48">
        <f>SUM(AA54:AA56)</f>
        <v>9501233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5437786</v>
      </c>
      <c r="D60" s="65">
        <f>SUM(D57:D59)</f>
        <v>0</v>
      </c>
      <c r="E60" s="66">
        <f t="shared" si="6"/>
        <v>9501233</v>
      </c>
      <c r="F60" s="67">
        <f t="shared" si="6"/>
        <v>9501233</v>
      </c>
      <c r="G60" s="67">
        <f t="shared" si="6"/>
        <v>9576148</v>
      </c>
      <c r="H60" s="67">
        <f t="shared" si="6"/>
        <v>2209202</v>
      </c>
      <c r="I60" s="67">
        <f t="shared" si="6"/>
        <v>2325268</v>
      </c>
      <c r="J60" s="67">
        <f t="shared" si="6"/>
        <v>14110618</v>
      </c>
      <c r="K60" s="67">
        <f t="shared" si="6"/>
        <v>2425723</v>
      </c>
      <c r="L60" s="67">
        <f t="shared" si="6"/>
        <v>2376670</v>
      </c>
      <c r="M60" s="67">
        <f t="shared" si="6"/>
        <v>8485596</v>
      </c>
      <c r="N60" s="67">
        <f t="shared" si="6"/>
        <v>13287989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27398607</v>
      </c>
      <c r="X60" s="67">
        <f t="shared" si="6"/>
        <v>4742922</v>
      </c>
      <c r="Y60" s="67">
        <f t="shared" si="6"/>
        <v>22655685</v>
      </c>
      <c r="Z60" s="68">
        <f>+IF(X60&lt;&gt;0,+(Y60/X60)*100,0)</f>
        <v>477.67357337944833</v>
      </c>
      <c r="AA60" s="65">
        <f>SUM(AA57:AA59)</f>
        <v>9501233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28726722</v>
      </c>
      <c r="D9" s="20"/>
      <c r="E9" s="21">
        <v>30453634</v>
      </c>
      <c r="F9" s="22">
        <v>30453634</v>
      </c>
      <c r="G9" s="22">
        <v>3047564</v>
      </c>
      <c r="H9" s="22">
        <v>2452773</v>
      </c>
      <c r="I9" s="22">
        <v>2419901</v>
      </c>
      <c r="J9" s="22">
        <v>7920238</v>
      </c>
      <c r="K9" s="22">
        <v>2453296</v>
      </c>
      <c r="L9" s="22">
        <v>2438551</v>
      </c>
      <c r="M9" s="22">
        <v>2452342</v>
      </c>
      <c r="N9" s="22">
        <v>7344189</v>
      </c>
      <c r="O9" s="22"/>
      <c r="P9" s="22"/>
      <c r="Q9" s="22"/>
      <c r="R9" s="22"/>
      <c r="S9" s="22"/>
      <c r="T9" s="22"/>
      <c r="U9" s="22"/>
      <c r="V9" s="22"/>
      <c r="W9" s="22">
        <v>15264427</v>
      </c>
      <c r="X9" s="22">
        <v>15226812</v>
      </c>
      <c r="Y9" s="22">
        <v>37615</v>
      </c>
      <c r="Z9" s="23">
        <v>0.24703135495466813</v>
      </c>
      <c r="AA9" s="20">
        <v>30453634</v>
      </c>
    </row>
    <row r="10" spans="1:27" x14ac:dyDescent="0.25">
      <c r="A10" s="19" t="s">
        <v>38</v>
      </c>
      <c r="B10" s="15" t="s">
        <v>32</v>
      </c>
      <c r="C10" s="20">
        <v>8095</v>
      </c>
      <c r="D10" s="20"/>
      <c r="E10" s="21">
        <v>13234</v>
      </c>
      <c r="F10" s="22">
        <v>13234</v>
      </c>
      <c r="G10" s="22"/>
      <c r="H10" s="22"/>
      <c r="I10" s="22"/>
      <c r="J10" s="22"/>
      <c r="K10" s="22"/>
      <c r="L10" s="22">
        <v>1690</v>
      </c>
      <c r="M10" s="22">
        <v>1690</v>
      </c>
      <c r="N10" s="22">
        <v>3380</v>
      </c>
      <c r="O10" s="22"/>
      <c r="P10" s="22"/>
      <c r="Q10" s="22"/>
      <c r="R10" s="22"/>
      <c r="S10" s="22"/>
      <c r="T10" s="22"/>
      <c r="U10" s="22"/>
      <c r="V10" s="22"/>
      <c r="W10" s="22">
        <v>3380</v>
      </c>
      <c r="X10" s="22">
        <v>6618</v>
      </c>
      <c r="Y10" s="22">
        <v>-3238</v>
      </c>
      <c r="Z10" s="23">
        <v>-48.927168328800242</v>
      </c>
      <c r="AA10" s="20">
        <v>13234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3063078</v>
      </c>
      <c r="D13" s="20"/>
      <c r="E13" s="21">
        <v>4025081</v>
      </c>
      <c r="F13" s="22">
        <v>4025081</v>
      </c>
      <c r="G13" s="22">
        <v>185418</v>
      </c>
      <c r="H13" s="22">
        <v>194144</v>
      </c>
      <c r="I13" s="22">
        <v>191017</v>
      </c>
      <c r="J13" s="22">
        <v>570579</v>
      </c>
      <c r="K13" s="22">
        <v>197236</v>
      </c>
      <c r="L13" s="22">
        <v>195010</v>
      </c>
      <c r="M13" s="22">
        <v>209657</v>
      </c>
      <c r="N13" s="22">
        <v>601903</v>
      </c>
      <c r="O13" s="22"/>
      <c r="P13" s="22"/>
      <c r="Q13" s="22"/>
      <c r="R13" s="22"/>
      <c r="S13" s="22"/>
      <c r="T13" s="22"/>
      <c r="U13" s="22"/>
      <c r="V13" s="22"/>
      <c r="W13" s="22">
        <v>1172482</v>
      </c>
      <c r="X13" s="22">
        <v>2012538</v>
      </c>
      <c r="Y13" s="22">
        <v>-840056</v>
      </c>
      <c r="Z13" s="23">
        <v>-41.741124888076648</v>
      </c>
      <c r="AA13" s="20">
        <v>4025081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6614429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>
        <v>577595</v>
      </c>
      <c r="L23" s="22">
        <v>574781</v>
      </c>
      <c r="M23" s="22">
        <v>582866</v>
      </c>
      <c r="N23" s="22">
        <v>1735242</v>
      </c>
      <c r="O23" s="22"/>
      <c r="P23" s="22"/>
      <c r="Q23" s="22"/>
      <c r="R23" s="22"/>
      <c r="S23" s="22"/>
      <c r="T23" s="22"/>
      <c r="U23" s="22"/>
      <c r="V23" s="22"/>
      <c r="W23" s="22">
        <v>3625798</v>
      </c>
      <c r="X23" s="22">
        <v>3663684</v>
      </c>
      <c r="Y23" s="22">
        <v>-37886</v>
      </c>
      <c r="Z23" s="23">
        <v>-1.0340957353308855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14676378</v>
      </c>
      <c r="D26" s="20"/>
      <c r="E26" s="21">
        <v>13364085</v>
      </c>
      <c r="F26" s="22">
        <v>13364085</v>
      </c>
      <c r="G26" s="22">
        <v>5315322</v>
      </c>
      <c r="H26" s="22"/>
      <c r="I26" s="22"/>
      <c r="J26" s="22">
        <v>5315322</v>
      </c>
      <c r="K26" s="22"/>
      <c r="L26" s="22"/>
      <c r="M26" s="22">
        <v>3703424</v>
      </c>
      <c r="N26" s="22">
        <v>3703424</v>
      </c>
      <c r="O26" s="22"/>
      <c r="P26" s="22"/>
      <c r="Q26" s="22"/>
      <c r="R26" s="22"/>
      <c r="S26" s="22"/>
      <c r="T26" s="22"/>
      <c r="U26" s="22"/>
      <c r="V26" s="22"/>
      <c r="W26" s="22">
        <v>9018746</v>
      </c>
      <c r="X26" s="22">
        <v>8909390</v>
      </c>
      <c r="Y26" s="22">
        <v>109356</v>
      </c>
      <c r="Z26" s="23">
        <v>1.2274240997419577</v>
      </c>
      <c r="AA26" s="20">
        <v>13364085</v>
      </c>
    </row>
    <row r="27" spans="1:27" x14ac:dyDescent="0.25">
      <c r="A27" s="19" t="s">
        <v>40</v>
      </c>
      <c r="B27" s="15" t="s">
        <v>32</v>
      </c>
      <c r="C27" s="20">
        <v>1866247</v>
      </c>
      <c r="D27" s="20"/>
      <c r="E27" s="21">
        <v>2646838</v>
      </c>
      <c r="F27" s="22">
        <v>2646838</v>
      </c>
      <c r="G27" s="22">
        <v>126185</v>
      </c>
      <c r="H27" s="22">
        <v>128931</v>
      </c>
      <c r="I27" s="22">
        <v>126790</v>
      </c>
      <c r="J27" s="22">
        <v>381906</v>
      </c>
      <c r="K27" s="22">
        <v>127699</v>
      </c>
      <c r="L27" s="22">
        <v>124835</v>
      </c>
      <c r="M27" s="22">
        <v>130925</v>
      </c>
      <c r="N27" s="22">
        <v>383459</v>
      </c>
      <c r="O27" s="22"/>
      <c r="P27" s="22"/>
      <c r="Q27" s="22"/>
      <c r="R27" s="22"/>
      <c r="S27" s="22"/>
      <c r="T27" s="22"/>
      <c r="U27" s="22"/>
      <c r="V27" s="22"/>
      <c r="W27" s="22">
        <v>765365</v>
      </c>
      <c r="X27" s="22">
        <v>1323420</v>
      </c>
      <c r="Y27" s="22">
        <v>-558055</v>
      </c>
      <c r="Z27" s="23">
        <v>-42.167641413912435</v>
      </c>
      <c r="AA27" s="20">
        <v>2646838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54954949</v>
      </c>
      <c r="D33" s="29">
        <f t="shared" ref="D33:Y33" si="0">SUM(D6:D32)</f>
        <v>0</v>
      </c>
      <c r="E33" s="30">
        <f t="shared" si="0"/>
        <v>57830247</v>
      </c>
      <c r="F33" s="31">
        <f t="shared" si="0"/>
        <v>57830247</v>
      </c>
      <c r="G33" s="31">
        <f t="shared" si="0"/>
        <v>9397580</v>
      </c>
      <c r="H33" s="31">
        <f t="shared" si="0"/>
        <v>3363812</v>
      </c>
      <c r="I33" s="31">
        <f t="shared" si="0"/>
        <v>3317209</v>
      </c>
      <c r="J33" s="31">
        <f t="shared" si="0"/>
        <v>16078601</v>
      </c>
      <c r="K33" s="31">
        <f t="shared" si="0"/>
        <v>3355826</v>
      </c>
      <c r="L33" s="31">
        <f t="shared" si="0"/>
        <v>3334867</v>
      </c>
      <c r="M33" s="31">
        <f t="shared" si="0"/>
        <v>7080904</v>
      </c>
      <c r="N33" s="31">
        <f t="shared" si="0"/>
        <v>13771597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29850198</v>
      </c>
      <c r="X33" s="31">
        <f t="shared" si="0"/>
        <v>31142462</v>
      </c>
      <c r="Y33" s="31">
        <f t="shared" si="0"/>
        <v>-1292264</v>
      </c>
      <c r="Z33" s="32">
        <f>+IF(X33&lt;&gt;0,+(Y33/X33)*100,0)</f>
        <v>-4.1495242091007443</v>
      </c>
      <c r="AA33" s="29">
        <f>SUM(AA6:AA32)</f>
        <v>57830247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15053743</v>
      </c>
      <c r="D35" s="20"/>
      <c r="E35" s="21">
        <v>14417808</v>
      </c>
      <c r="F35" s="22">
        <v>14417808</v>
      </c>
      <c r="G35" s="22">
        <v>1222555</v>
      </c>
      <c r="H35" s="22">
        <v>1194436</v>
      </c>
      <c r="I35" s="22">
        <v>1247287</v>
      </c>
      <c r="J35" s="22">
        <v>3664278</v>
      </c>
      <c r="K35" s="22">
        <v>1216683</v>
      </c>
      <c r="L35" s="22">
        <v>1157324</v>
      </c>
      <c r="M35" s="22">
        <v>1843835</v>
      </c>
      <c r="N35" s="22">
        <v>4217842</v>
      </c>
      <c r="O35" s="22"/>
      <c r="P35" s="22"/>
      <c r="Q35" s="22"/>
      <c r="R35" s="22"/>
      <c r="S35" s="22"/>
      <c r="T35" s="22"/>
      <c r="U35" s="22"/>
      <c r="V35" s="22"/>
      <c r="W35" s="22">
        <v>7882120</v>
      </c>
      <c r="X35" s="22">
        <v>7208904</v>
      </c>
      <c r="Y35" s="22">
        <v>673216</v>
      </c>
      <c r="Z35" s="23">
        <v>9.3386733961223509</v>
      </c>
      <c r="AA35" s="20">
        <v>14417808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2441858</v>
      </c>
      <c r="D38" s="20"/>
      <c r="E38" s="21">
        <v>2560000</v>
      </c>
      <c r="F38" s="22">
        <v>2560000</v>
      </c>
      <c r="G38" s="22">
        <v>273126</v>
      </c>
      <c r="H38" s="22">
        <v>180388</v>
      </c>
      <c r="I38" s="22">
        <v>154532</v>
      </c>
      <c r="J38" s="22">
        <v>608046</v>
      </c>
      <c r="K38" s="22">
        <v>235487</v>
      </c>
      <c r="L38" s="22">
        <v>178842</v>
      </c>
      <c r="M38" s="22">
        <v>220447</v>
      </c>
      <c r="N38" s="22">
        <v>634776</v>
      </c>
      <c r="O38" s="22"/>
      <c r="P38" s="22"/>
      <c r="Q38" s="22"/>
      <c r="R38" s="22"/>
      <c r="S38" s="22"/>
      <c r="T38" s="22"/>
      <c r="U38" s="22"/>
      <c r="V38" s="22"/>
      <c r="W38" s="22">
        <v>1242822</v>
      </c>
      <c r="X38" s="22">
        <v>1334994</v>
      </c>
      <c r="Y38" s="22">
        <v>-92172</v>
      </c>
      <c r="Z38" s="23">
        <v>-6.9043006934862623</v>
      </c>
      <c r="AA38" s="20">
        <v>2560000</v>
      </c>
    </row>
    <row r="39" spans="1:27" x14ac:dyDescent="0.25">
      <c r="A39" s="19" t="s">
        <v>65</v>
      </c>
      <c r="B39" s="15" t="s">
        <v>32</v>
      </c>
      <c r="C39" s="20">
        <v>14436202</v>
      </c>
      <c r="D39" s="20"/>
      <c r="E39" s="21">
        <v>12918068</v>
      </c>
      <c r="F39" s="22">
        <v>12918068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-243646</v>
      </c>
      <c r="Y39" s="22">
        <v>243646</v>
      </c>
      <c r="Z39" s="23">
        <v>-100</v>
      </c>
      <c r="AA39" s="20">
        <v>12918068</v>
      </c>
    </row>
    <row r="40" spans="1:27" x14ac:dyDescent="0.25">
      <c r="A40" s="19" t="s">
        <v>66</v>
      </c>
      <c r="B40" s="15" t="s">
        <v>32</v>
      </c>
      <c r="C40" s="20">
        <v>439993</v>
      </c>
      <c r="D40" s="20"/>
      <c r="E40" s="21">
        <v>427239</v>
      </c>
      <c r="F40" s="22">
        <v>427239</v>
      </c>
      <c r="G40" s="22">
        <v>51423</v>
      </c>
      <c r="H40" s="22">
        <v>51423</v>
      </c>
      <c r="I40" s="22">
        <v>49763</v>
      </c>
      <c r="J40" s="22">
        <v>152609</v>
      </c>
      <c r="K40" s="22">
        <v>51423</v>
      </c>
      <c r="L40" s="22">
        <v>49763</v>
      </c>
      <c r="M40" s="22">
        <v>51423</v>
      </c>
      <c r="N40" s="22">
        <v>152609</v>
      </c>
      <c r="O40" s="22"/>
      <c r="P40" s="22"/>
      <c r="Q40" s="22"/>
      <c r="R40" s="22"/>
      <c r="S40" s="22"/>
      <c r="T40" s="22"/>
      <c r="U40" s="22"/>
      <c r="V40" s="22"/>
      <c r="W40" s="22">
        <v>305218</v>
      </c>
      <c r="X40" s="22">
        <v>427239</v>
      </c>
      <c r="Y40" s="22">
        <v>-122021</v>
      </c>
      <c r="Z40" s="23">
        <v>-28.560360828482416</v>
      </c>
      <c r="AA40" s="20">
        <v>427239</v>
      </c>
    </row>
    <row r="41" spans="1:27" x14ac:dyDescent="0.25">
      <c r="A41" s="19" t="s">
        <v>40</v>
      </c>
      <c r="B41" s="15" t="s">
        <v>32</v>
      </c>
      <c r="C41" s="20">
        <v>8438920</v>
      </c>
      <c r="D41" s="20"/>
      <c r="E41" s="21">
        <v>8678910</v>
      </c>
      <c r="F41" s="22">
        <v>8678910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8678910</v>
      </c>
    </row>
    <row r="42" spans="1:27" x14ac:dyDescent="0.25">
      <c r="A42" s="19" t="s">
        <v>67</v>
      </c>
      <c r="B42" s="15" t="s">
        <v>32</v>
      </c>
      <c r="C42" s="20">
        <v>10601397</v>
      </c>
      <c r="D42" s="20"/>
      <c r="E42" s="21">
        <v>13510125</v>
      </c>
      <c r="F42" s="22">
        <v>13510125</v>
      </c>
      <c r="G42" s="22">
        <v>1168681</v>
      </c>
      <c r="H42" s="22">
        <v>421600</v>
      </c>
      <c r="I42" s="22">
        <v>1424816</v>
      </c>
      <c r="J42" s="22">
        <v>3015097</v>
      </c>
      <c r="K42" s="22">
        <v>605913</v>
      </c>
      <c r="L42" s="22">
        <v>1608592</v>
      </c>
      <c r="M42" s="22">
        <v>1076831</v>
      </c>
      <c r="N42" s="22">
        <v>3291336</v>
      </c>
      <c r="O42" s="22"/>
      <c r="P42" s="22"/>
      <c r="Q42" s="22"/>
      <c r="R42" s="22"/>
      <c r="S42" s="22"/>
      <c r="T42" s="22"/>
      <c r="U42" s="22"/>
      <c r="V42" s="22"/>
      <c r="W42" s="22">
        <v>6306433</v>
      </c>
      <c r="X42" s="22">
        <v>6904013</v>
      </c>
      <c r="Y42" s="22">
        <v>-597580</v>
      </c>
      <c r="Z42" s="23">
        <v>-8.6555456949458236</v>
      </c>
      <c r="AA42" s="20">
        <v>13510125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4872900</v>
      </c>
      <c r="F44" s="22">
        <v>4872900</v>
      </c>
      <c r="G44" s="22"/>
      <c r="H44" s="22">
        <v>-533</v>
      </c>
      <c r="I44" s="22">
        <v>2065528</v>
      </c>
      <c r="J44" s="22">
        <v>2064995</v>
      </c>
      <c r="K44" s="22">
        <v>-5237</v>
      </c>
      <c r="L44" s="22">
        <v>-12954</v>
      </c>
      <c r="M44" s="22"/>
      <c r="N44" s="22">
        <v>-18191</v>
      </c>
      <c r="O44" s="22"/>
      <c r="P44" s="22"/>
      <c r="Q44" s="22"/>
      <c r="R44" s="22"/>
      <c r="S44" s="22"/>
      <c r="T44" s="22"/>
      <c r="U44" s="22"/>
      <c r="V44" s="22"/>
      <c r="W44" s="22">
        <v>2046804</v>
      </c>
      <c r="X44" s="22">
        <v>243646</v>
      </c>
      <c r="Y44" s="22">
        <v>1803158</v>
      </c>
      <c r="Z44" s="23">
        <v>740.07289263932103</v>
      </c>
      <c r="AA44" s="20">
        <v>4872900</v>
      </c>
    </row>
    <row r="45" spans="1:27" x14ac:dyDescent="0.25">
      <c r="A45" s="19" t="s">
        <v>70</v>
      </c>
      <c r="B45" s="15" t="s">
        <v>32</v>
      </c>
      <c r="C45" s="20">
        <v>-121959</v>
      </c>
      <c r="D45" s="20"/>
      <c r="E45" s="21">
        <v>2590854</v>
      </c>
      <c r="F45" s="22">
        <v>2590854</v>
      </c>
      <c r="G45" s="22">
        <v>34820</v>
      </c>
      <c r="H45" s="22">
        <v>9812</v>
      </c>
      <c r="I45" s="22">
        <v>31367</v>
      </c>
      <c r="J45" s="22">
        <v>75999</v>
      </c>
      <c r="K45" s="22">
        <v>24605</v>
      </c>
      <c r="L45" s="22">
        <v>114342</v>
      </c>
      <c r="M45" s="22">
        <v>344866</v>
      </c>
      <c r="N45" s="22">
        <v>483813</v>
      </c>
      <c r="O45" s="22"/>
      <c r="P45" s="22"/>
      <c r="Q45" s="22"/>
      <c r="R45" s="22"/>
      <c r="S45" s="22"/>
      <c r="T45" s="22"/>
      <c r="U45" s="22"/>
      <c r="V45" s="22"/>
      <c r="W45" s="22">
        <v>559812</v>
      </c>
      <c r="X45" s="22">
        <v>1321426</v>
      </c>
      <c r="Y45" s="22">
        <v>-761614</v>
      </c>
      <c r="Z45" s="23">
        <v>-57.63576621013965</v>
      </c>
      <c r="AA45" s="20">
        <v>2590854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51290154</v>
      </c>
      <c r="D48" s="29">
        <f t="shared" ref="D48:Y48" si="1">SUM(D35:D47)</f>
        <v>0</v>
      </c>
      <c r="E48" s="30">
        <f t="shared" si="1"/>
        <v>59975904</v>
      </c>
      <c r="F48" s="31">
        <f t="shared" si="1"/>
        <v>59975904</v>
      </c>
      <c r="G48" s="31">
        <f t="shared" si="1"/>
        <v>2750605</v>
      </c>
      <c r="H48" s="31">
        <f t="shared" si="1"/>
        <v>1857126</v>
      </c>
      <c r="I48" s="31">
        <f t="shared" si="1"/>
        <v>4973293</v>
      </c>
      <c r="J48" s="31">
        <f t="shared" si="1"/>
        <v>9581024</v>
      </c>
      <c r="K48" s="31">
        <f t="shared" si="1"/>
        <v>2128874</v>
      </c>
      <c r="L48" s="31">
        <f t="shared" si="1"/>
        <v>3095909</v>
      </c>
      <c r="M48" s="31">
        <f t="shared" si="1"/>
        <v>3537402</v>
      </c>
      <c r="N48" s="31">
        <f t="shared" si="1"/>
        <v>8762185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18343209</v>
      </c>
      <c r="X48" s="31">
        <f t="shared" si="1"/>
        <v>17196576</v>
      </c>
      <c r="Y48" s="31">
        <f t="shared" si="1"/>
        <v>1146633</v>
      </c>
      <c r="Z48" s="32">
        <f>+IF(X48&lt;&gt;0,+(Y48/X48)*100,0)</f>
        <v>6.6677982872869581</v>
      </c>
      <c r="AA48" s="29">
        <f>SUM(AA35:AA47)</f>
        <v>59975904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3664795</v>
      </c>
      <c r="D49" s="39">
        <f t="shared" si="2"/>
        <v>0</v>
      </c>
      <c r="E49" s="40">
        <f t="shared" si="2"/>
        <v>-2145657</v>
      </c>
      <c r="F49" s="41">
        <f t="shared" si="2"/>
        <v>-2145657</v>
      </c>
      <c r="G49" s="41">
        <f t="shared" si="2"/>
        <v>6646975</v>
      </c>
      <c r="H49" s="41">
        <f t="shared" si="2"/>
        <v>1506686</v>
      </c>
      <c r="I49" s="41">
        <f t="shared" si="2"/>
        <v>-1656084</v>
      </c>
      <c r="J49" s="41">
        <f t="shared" si="2"/>
        <v>6497577</v>
      </c>
      <c r="K49" s="41">
        <f t="shared" si="2"/>
        <v>1226952</v>
      </c>
      <c r="L49" s="41">
        <f t="shared" si="2"/>
        <v>238958</v>
      </c>
      <c r="M49" s="41">
        <f t="shared" si="2"/>
        <v>3543502</v>
      </c>
      <c r="N49" s="41">
        <f t="shared" si="2"/>
        <v>5009412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11506989</v>
      </c>
      <c r="X49" s="41">
        <f t="shared" si="2"/>
        <v>13945886</v>
      </c>
      <c r="Y49" s="41">
        <f t="shared" si="2"/>
        <v>-2438897</v>
      </c>
      <c r="Z49" s="42">
        <f>+IF(X49&lt;&gt;0,+(Y49/X49)*100,0)</f>
        <v>-17.488290095014399</v>
      </c>
      <c r="AA49" s="39">
        <f>+AA33-AA48</f>
        <v>-2145657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3664795</v>
      </c>
      <c r="D52" s="48">
        <f t="shared" si="3"/>
        <v>0</v>
      </c>
      <c r="E52" s="49">
        <f t="shared" si="3"/>
        <v>-2145657</v>
      </c>
      <c r="F52" s="50">
        <f t="shared" si="3"/>
        <v>-2145657</v>
      </c>
      <c r="G52" s="50">
        <f t="shared" si="3"/>
        <v>6646975</v>
      </c>
      <c r="H52" s="50">
        <f t="shared" si="3"/>
        <v>1506686</v>
      </c>
      <c r="I52" s="50">
        <f t="shared" si="3"/>
        <v>-1656084</v>
      </c>
      <c r="J52" s="50">
        <f t="shared" si="3"/>
        <v>6497577</v>
      </c>
      <c r="K52" s="50">
        <f t="shared" si="3"/>
        <v>1226952</v>
      </c>
      <c r="L52" s="50">
        <f t="shared" si="3"/>
        <v>238958</v>
      </c>
      <c r="M52" s="50">
        <f t="shared" si="3"/>
        <v>3543502</v>
      </c>
      <c r="N52" s="50">
        <f t="shared" si="3"/>
        <v>5009412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11506989</v>
      </c>
      <c r="X52" s="50">
        <f t="shared" si="3"/>
        <v>13945886</v>
      </c>
      <c r="Y52" s="50">
        <f t="shared" si="3"/>
        <v>-2438897</v>
      </c>
      <c r="Z52" s="51">
        <f>+IF(X52&lt;&gt;0,+(Y52/X52)*100,0)</f>
        <v>-17.488290095014399</v>
      </c>
      <c r="AA52" s="48">
        <f>SUM(AA49:AA51)</f>
        <v>-2145657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3664795</v>
      </c>
      <c r="D54" s="54">
        <f>+D52-D53</f>
        <v>0</v>
      </c>
      <c r="E54" s="55">
        <f t="shared" si="4"/>
        <v>-2145657</v>
      </c>
      <c r="F54" s="56">
        <f t="shared" si="4"/>
        <v>-2145657</v>
      </c>
      <c r="G54" s="56">
        <f t="shared" si="4"/>
        <v>6646975</v>
      </c>
      <c r="H54" s="56">
        <f t="shared" si="4"/>
        <v>1506686</v>
      </c>
      <c r="I54" s="56">
        <f t="shared" si="4"/>
        <v>-1656084</v>
      </c>
      <c r="J54" s="56">
        <f t="shared" si="4"/>
        <v>6497577</v>
      </c>
      <c r="K54" s="56">
        <f t="shared" si="4"/>
        <v>1226952</v>
      </c>
      <c r="L54" s="56">
        <f t="shared" si="4"/>
        <v>238958</v>
      </c>
      <c r="M54" s="56">
        <f t="shared" si="4"/>
        <v>3543502</v>
      </c>
      <c r="N54" s="56">
        <f t="shared" si="4"/>
        <v>5009412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11506989</v>
      </c>
      <c r="X54" s="56">
        <f t="shared" si="4"/>
        <v>13945886</v>
      </c>
      <c r="Y54" s="56">
        <f t="shared" si="4"/>
        <v>-2438897</v>
      </c>
      <c r="Z54" s="57">
        <f>+IF(X54&lt;&gt;0,+(Y54/X54)*100,0)</f>
        <v>-17.488290095014399</v>
      </c>
      <c r="AA54" s="54">
        <f>+AA52-AA53</f>
        <v>-2145657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3664795</v>
      </c>
      <c r="D57" s="48">
        <f>SUM(D54:D56)</f>
        <v>0</v>
      </c>
      <c r="E57" s="49">
        <f t="shared" si="5"/>
        <v>-2145657</v>
      </c>
      <c r="F57" s="50">
        <f t="shared" si="5"/>
        <v>-2145657</v>
      </c>
      <c r="G57" s="50">
        <f t="shared" si="5"/>
        <v>6646975</v>
      </c>
      <c r="H57" s="50">
        <f t="shared" si="5"/>
        <v>1506686</v>
      </c>
      <c r="I57" s="50">
        <f t="shared" si="5"/>
        <v>-1656084</v>
      </c>
      <c r="J57" s="50">
        <f t="shared" si="5"/>
        <v>6497577</v>
      </c>
      <c r="K57" s="50">
        <f t="shared" si="5"/>
        <v>1226952</v>
      </c>
      <c r="L57" s="50">
        <f t="shared" si="5"/>
        <v>238958</v>
      </c>
      <c r="M57" s="50">
        <f t="shared" si="5"/>
        <v>3543502</v>
      </c>
      <c r="N57" s="50">
        <f t="shared" si="5"/>
        <v>5009412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11506989</v>
      </c>
      <c r="X57" s="50">
        <f t="shared" si="5"/>
        <v>13945886</v>
      </c>
      <c r="Y57" s="50">
        <f t="shared" si="5"/>
        <v>-2438897</v>
      </c>
      <c r="Z57" s="51">
        <f>+IF(X57&lt;&gt;0,+(Y57/X57)*100,0)</f>
        <v>-17.488290095014399</v>
      </c>
      <c r="AA57" s="48">
        <f>SUM(AA54:AA56)</f>
        <v>-2145657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3664795</v>
      </c>
      <c r="D60" s="65">
        <f>SUM(D57:D59)</f>
        <v>0</v>
      </c>
      <c r="E60" s="66">
        <f t="shared" si="6"/>
        <v>-2145657</v>
      </c>
      <c r="F60" s="67">
        <f t="shared" si="6"/>
        <v>-2145657</v>
      </c>
      <c r="G60" s="67">
        <f t="shared" si="6"/>
        <v>6646975</v>
      </c>
      <c r="H60" s="67">
        <f t="shared" si="6"/>
        <v>1506686</v>
      </c>
      <c r="I60" s="67">
        <f t="shared" si="6"/>
        <v>-1656084</v>
      </c>
      <c r="J60" s="67">
        <f t="shared" si="6"/>
        <v>6497577</v>
      </c>
      <c r="K60" s="67">
        <f t="shared" si="6"/>
        <v>1226952</v>
      </c>
      <c r="L60" s="67">
        <f t="shared" si="6"/>
        <v>238958</v>
      </c>
      <c r="M60" s="67">
        <f t="shared" si="6"/>
        <v>3543502</v>
      </c>
      <c r="N60" s="67">
        <f t="shared" si="6"/>
        <v>5009412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11506989</v>
      </c>
      <c r="X60" s="67">
        <f t="shared" si="6"/>
        <v>13945886</v>
      </c>
      <c r="Y60" s="67">
        <f t="shared" si="6"/>
        <v>-2438897</v>
      </c>
      <c r="Z60" s="68">
        <f>+IF(X60&lt;&gt;0,+(Y60/X60)*100,0)</f>
        <v>-17.488290095014399</v>
      </c>
      <c r="AA60" s="65">
        <f>SUM(AA57:AA59)</f>
        <v>-2145657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8971555</v>
      </c>
      <c r="D9" s="20"/>
      <c r="E9" s="21">
        <v>7188147</v>
      </c>
      <c r="F9" s="22">
        <v>7188147</v>
      </c>
      <c r="G9" s="22">
        <v>1230409</v>
      </c>
      <c r="H9" s="22">
        <v>800438</v>
      </c>
      <c r="I9" s="22">
        <v>533229</v>
      </c>
      <c r="J9" s="22">
        <v>2564076</v>
      </c>
      <c r="K9" s="22">
        <v>535178</v>
      </c>
      <c r="L9" s="22">
        <v>577102</v>
      </c>
      <c r="M9" s="22">
        <v>533665</v>
      </c>
      <c r="N9" s="22">
        <v>1645945</v>
      </c>
      <c r="O9" s="22"/>
      <c r="P9" s="22"/>
      <c r="Q9" s="22"/>
      <c r="R9" s="22"/>
      <c r="S9" s="22"/>
      <c r="T9" s="22"/>
      <c r="U9" s="22"/>
      <c r="V9" s="22"/>
      <c r="W9" s="22">
        <v>4210021</v>
      </c>
      <c r="X9" s="22">
        <v>3594072</v>
      </c>
      <c r="Y9" s="22">
        <v>615949</v>
      </c>
      <c r="Z9" s="23">
        <v>17.137914877609575</v>
      </c>
      <c r="AA9" s="20">
        <v>7188147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4183028</v>
      </c>
      <c r="D13" s="20"/>
      <c r="E13" s="21">
        <v>2203602</v>
      </c>
      <c r="F13" s="22">
        <v>2203602</v>
      </c>
      <c r="G13" s="22">
        <v>390333</v>
      </c>
      <c r="H13" s="22"/>
      <c r="I13" s="22">
        <v>777608</v>
      </c>
      <c r="J13" s="22">
        <v>1167941</v>
      </c>
      <c r="K13" s="22">
        <v>395787</v>
      </c>
      <c r="L13" s="22">
        <v>391259</v>
      </c>
      <c r="M13" s="22">
        <v>396126</v>
      </c>
      <c r="N13" s="22">
        <v>1183172</v>
      </c>
      <c r="O13" s="22"/>
      <c r="P13" s="22"/>
      <c r="Q13" s="22"/>
      <c r="R13" s="22"/>
      <c r="S13" s="22"/>
      <c r="T13" s="22"/>
      <c r="U13" s="22"/>
      <c r="V13" s="22"/>
      <c r="W13" s="22">
        <v>2351113</v>
      </c>
      <c r="X13" s="22">
        <v>1101804</v>
      </c>
      <c r="Y13" s="22">
        <v>1249309</v>
      </c>
      <c r="Z13" s="23">
        <v>113.38758980726153</v>
      </c>
      <c r="AA13" s="20">
        <v>2203602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14712299</v>
      </c>
      <c r="D26" s="20"/>
      <c r="E26" s="21">
        <v>20491642</v>
      </c>
      <c r="F26" s="22">
        <v>20491642</v>
      </c>
      <c r="G26" s="22"/>
      <c r="H26" s="22">
        <v>8538087</v>
      </c>
      <c r="I26" s="22"/>
      <c r="J26" s="22">
        <v>8538087</v>
      </c>
      <c r="K26" s="22"/>
      <c r="L26" s="22"/>
      <c r="M26" s="22">
        <v>6830102</v>
      </c>
      <c r="N26" s="22">
        <v>6830102</v>
      </c>
      <c r="O26" s="22"/>
      <c r="P26" s="22"/>
      <c r="Q26" s="22"/>
      <c r="R26" s="22"/>
      <c r="S26" s="22"/>
      <c r="T26" s="22"/>
      <c r="U26" s="22"/>
      <c r="V26" s="22"/>
      <c r="W26" s="22">
        <v>15368189</v>
      </c>
      <c r="X26" s="22">
        <v>10245822</v>
      </c>
      <c r="Y26" s="22">
        <v>5122367</v>
      </c>
      <c r="Z26" s="23">
        <v>49.994690518730458</v>
      </c>
      <c r="AA26" s="20">
        <v>20491642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27866882</v>
      </c>
      <c r="D33" s="29">
        <f t="shared" ref="D33:Y33" si="0">SUM(D6:D32)</f>
        <v>0</v>
      </c>
      <c r="E33" s="30">
        <f t="shared" si="0"/>
        <v>29883391</v>
      </c>
      <c r="F33" s="31">
        <f t="shared" si="0"/>
        <v>29883391</v>
      </c>
      <c r="G33" s="31">
        <f t="shared" si="0"/>
        <v>1620742</v>
      </c>
      <c r="H33" s="31">
        <f t="shared" si="0"/>
        <v>9338525</v>
      </c>
      <c r="I33" s="31">
        <f t="shared" si="0"/>
        <v>1310837</v>
      </c>
      <c r="J33" s="31">
        <f t="shared" si="0"/>
        <v>12270104</v>
      </c>
      <c r="K33" s="31">
        <f t="shared" si="0"/>
        <v>930965</v>
      </c>
      <c r="L33" s="31">
        <f t="shared" si="0"/>
        <v>968361</v>
      </c>
      <c r="M33" s="31">
        <f t="shared" si="0"/>
        <v>7759893</v>
      </c>
      <c r="N33" s="31">
        <f t="shared" si="0"/>
        <v>9659219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21929323</v>
      </c>
      <c r="X33" s="31">
        <f t="shared" si="0"/>
        <v>14941698</v>
      </c>
      <c r="Y33" s="31">
        <f t="shared" si="0"/>
        <v>6987625</v>
      </c>
      <c r="Z33" s="32">
        <f>+IF(X33&lt;&gt;0,+(Y33/X33)*100,0)</f>
        <v>46.76593650868864</v>
      </c>
      <c r="AA33" s="29">
        <f>SUM(AA6:AA32)</f>
        <v>29883391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4976145</v>
      </c>
      <c r="D35" s="20"/>
      <c r="E35" s="21">
        <v>5229243</v>
      </c>
      <c r="F35" s="22">
        <v>5229243</v>
      </c>
      <c r="G35" s="22">
        <v>388736</v>
      </c>
      <c r="H35" s="22">
        <v>378893</v>
      </c>
      <c r="I35" s="22">
        <v>384065</v>
      </c>
      <c r="J35" s="22">
        <v>1151694</v>
      </c>
      <c r="K35" s="22">
        <v>408360</v>
      </c>
      <c r="L35" s="22">
        <v>440168</v>
      </c>
      <c r="M35" s="22">
        <v>585125</v>
      </c>
      <c r="N35" s="22">
        <v>1433653</v>
      </c>
      <c r="O35" s="22"/>
      <c r="P35" s="22"/>
      <c r="Q35" s="22"/>
      <c r="R35" s="22"/>
      <c r="S35" s="22"/>
      <c r="T35" s="22"/>
      <c r="U35" s="22"/>
      <c r="V35" s="22"/>
      <c r="W35" s="22">
        <v>2585347</v>
      </c>
      <c r="X35" s="22">
        <v>2614626</v>
      </c>
      <c r="Y35" s="22">
        <v>-29279</v>
      </c>
      <c r="Z35" s="23">
        <v>-1.1198159889789208</v>
      </c>
      <c r="AA35" s="20">
        <v>5229243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39938</v>
      </c>
      <c r="D38" s="20"/>
      <c r="E38" s="21">
        <v>623478</v>
      </c>
      <c r="F38" s="22">
        <v>623478</v>
      </c>
      <c r="G38" s="22"/>
      <c r="H38" s="22"/>
      <c r="I38" s="22">
        <v>1632</v>
      </c>
      <c r="J38" s="22">
        <v>1632</v>
      </c>
      <c r="K38" s="22"/>
      <c r="L38" s="22">
        <v>185769</v>
      </c>
      <c r="M38" s="22">
        <v>1634</v>
      </c>
      <c r="N38" s="22">
        <v>187403</v>
      </c>
      <c r="O38" s="22"/>
      <c r="P38" s="22"/>
      <c r="Q38" s="22"/>
      <c r="R38" s="22"/>
      <c r="S38" s="22"/>
      <c r="T38" s="22"/>
      <c r="U38" s="22"/>
      <c r="V38" s="22"/>
      <c r="W38" s="22">
        <v>189035</v>
      </c>
      <c r="X38" s="22">
        <v>311736</v>
      </c>
      <c r="Y38" s="22">
        <v>-122701</v>
      </c>
      <c r="Z38" s="23">
        <v>-39.360548669386915</v>
      </c>
      <c r="AA38" s="20">
        <v>623478</v>
      </c>
    </row>
    <row r="39" spans="1:27" x14ac:dyDescent="0.25">
      <c r="A39" s="19" t="s">
        <v>65</v>
      </c>
      <c r="B39" s="15" t="s">
        <v>32</v>
      </c>
      <c r="C39" s="20">
        <v>-5447337</v>
      </c>
      <c r="D39" s="20"/>
      <c r="E39" s="21">
        <v>1146297</v>
      </c>
      <c r="F39" s="22">
        <v>1146297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573150</v>
      </c>
      <c r="Y39" s="22">
        <v>-573150</v>
      </c>
      <c r="Z39" s="23">
        <v>-100</v>
      </c>
      <c r="AA39" s="20">
        <v>1146297</v>
      </c>
    </row>
    <row r="40" spans="1:27" x14ac:dyDescent="0.25">
      <c r="A40" s="19" t="s">
        <v>66</v>
      </c>
      <c r="B40" s="15" t="s">
        <v>32</v>
      </c>
      <c r="C40" s="20">
        <v>2048704</v>
      </c>
      <c r="D40" s="20"/>
      <c r="E40" s="21">
        <v>2132930</v>
      </c>
      <c r="F40" s="22">
        <v>2132930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1066464</v>
      </c>
      <c r="Y40" s="22">
        <v>-1066464</v>
      </c>
      <c r="Z40" s="23">
        <v>-100</v>
      </c>
      <c r="AA40" s="20">
        <v>2132930</v>
      </c>
    </row>
    <row r="41" spans="1:27" x14ac:dyDescent="0.25">
      <c r="A41" s="19" t="s">
        <v>40</v>
      </c>
      <c r="B41" s="15" t="s">
        <v>32</v>
      </c>
      <c r="C41" s="20">
        <v>1733727</v>
      </c>
      <c r="D41" s="20"/>
      <c r="E41" s="21">
        <v>1091976</v>
      </c>
      <c r="F41" s="22">
        <v>1091976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545988</v>
      </c>
      <c r="Y41" s="22">
        <v>-545988</v>
      </c>
      <c r="Z41" s="23">
        <v>-100</v>
      </c>
      <c r="AA41" s="20">
        <v>1091976</v>
      </c>
    </row>
    <row r="42" spans="1:27" x14ac:dyDescent="0.25">
      <c r="A42" s="19" t="s">
        <v>67</v>
      </c>
      <c r="B42" s="15" t="s">
        <v>32</v>
      </c>
      <c r="C42" s="20">
        <v>1133771</v>
      </c>
      <c r="D42" s="20"/>
      <c r="E42" s="21">
        <v>3433913</v>
      </c>
      <c r="F42" s="22">
        <v>3433913</v>
      </c>
      <c r="G42" s="22"/>
      <c r="H42" s="22">
        <v>48890</v>
      </c>
      <c r="I42" s="22">
        <v>73191</v>
      </c>
      <c r="J42" s="22">
        <v>122081</v>
      </c>
      <c r="K42" s="22">
        <v>26270</v>
      </c>
      <c r="L42" s="22">
        <v>272927</v>
      </c>
      <c r="M42" s="22">
        <v>75789</v>
      </c>
      <c r="N42" s="22">
        <v>374986</v>
      </c>
      <c r="O42" s="22"/>
      <c r="P42" s="22"/>
      <c r="Q42" s="22"/>
      <c r="R42" s="22"/>
      <c r="S42" s="22"/>
      <c r="T42" s="22"/>
      <c r="U42" s="22"/>
      <c r="V42" s="22"/>
      <c r="W42" s="22">
        <v>497067</v>
      </c>
      <c r="X42" s="22">
        <v>1716960</v>
      </c>
      <c r="Y42" s="22">
        <v>-1219893</v>
      </c>
      <c r="Z42" s="23">
        <v>-71.049587643276496</v>
      </c>
      <c r="AA42" s="20">
        <v>3433913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32965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164686</v>
      </c>
      <c r="D45" s="20"/>
      <c r="E45" s="21">
        <v>153713</v>
      </c>
      <c r="F45" s="22">
        <v>153713</v>
      </c>
      <c r="G45" s="22">
        <v>3622</v>
      </c>
      <c r="H45" s="22">
        <v>3536</v>
      </c>
      <c r="I45" s="22">
        <v>3618</v>
      </c>
      <c r="J45" s="22">
        <v>10776</v>
      </c>
      <c r="K45" s="22">
        <v>3825</v>
      </c>
      <c r="L45" s="22">
        <v>4525</v>
      </c>
      <c r="M45" s="22">
        <v>5478</v>
      </c>
      <c r="N45" s="22">
        <v>13828</v>
      </c>
      <c r="O45" s="22"/>
      <c r="P45" s="22"/>
      <c r="Q45" s="22"/>
      <c r="R45" s="22"/>
      <c r="S45" s="22"/>
      <c r="T45" s="22"/>
      <c r="U45" s="22"/>
      <c r="V45" s="22"/>
      <c r="W45" s="22">
        <v>24604</v>
      </c>
      <c r="X45" s="22">
        <v>76854</v>
      </c>
      <c r="Y45" s="22">
        <v>-52250</v>
      </c>
      <c r="Z45" s="23">
        <v>-67.986051474223856</v>
      </c>
      <c r="AA45" s="20">
        <v>153713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4682599</v>
      </c>
      <c r="D48" s="29">
        <f t="shared" ref="D48:Y48" si="1">SUM(D35:D47)</f>
        <v>0</v>
      </c>
      <c r="E48" s="30">
        <f t="shared" si="1"/>
        <v>13811550</v>
      </c>
      <c r="F48" s="31">
        <f t="shared" si="1"/>
        <v>13811550</v>
      </c>
      <c r="G48" s="31">
        <f t="shared" si="1"/>
        <v>392358</v>
      </c>
      <c r="H48" s="31">
        <f t="shared" si="1"/>
        <v>431319</v>
      </c>
      <c r="I48" s="31">
        <f t="shared" si="1"/>
        <v>462506</v>
      </c>
      <c r="J48" s="31">
        <f t="shared" si="1"/>
        <v>1286183</v>
      </c>
      <c r="K48" s="31">
        <f t="shared" si="1"/>
        <v>438455</v>
      </c>
      <c r="L48" s="31">
        <f t="shared" si="1"/>
        <v>903389</v>
      </c>
      <c r="M48" s="31">
        <f t="shared" si="1"/>
        <v>668026</v>
      </c>
      <c r="N48" s="31">
        <f t="shared" si="1"/>
        <v>2009870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3296053</v>
      </c>
      <c r="X48" s="31">
        <f t="shared" si="1"/>
        <v>6905778</v>
      </c>
      <c r="Y48" s="31">
        <f t="shared" si="1"/>
        <v>-3609725</v>
      </c>
      <c r="Z48" s="32">
        <f>+IF(X48&lt;&gt;0,+(Y48/X48)*100,0)</f>
        <v>-52.271083721486555</v>
      </c>
      <c r="AA48" s="29">
        <f>SUM(AA35:AA47)</f>
        <v>13811550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23184283</v>
      </c>
      <c r="D49" s="39">
        <f t="shared" si="2"/>
        <v>0</v>
      </c>
      <c r="E49" s="40">
        <f t="shared" si="2"/>
        <v>16071841</v>
      </c>
      <c r="F49" s="41">
        <f t="shared" si="2"/>
        <v>16071841</v>
      </c>
      <c r="G49" s="41">
        <f t="shared" si="2"/>
        <v>1228384</v>
      </c>
      <c r="H49" s="41">
        <f t="shared" si="2"/>
        <v>8907206</v>
      </c>
      <c r="I49" s="41">
        <f t="shared" si="2"/>
        <v>848331</v>
      </c>
      <c r="J49" s="41">
        <f t="shared" si="2"/>
        <v>10983921</v>
      </c>
      <c r="K49" s="41">
        <f t="shared" si="2"/>
        <v>492510</v>
      </c>
      <c r="L49" s="41">
        <f t="shared" si="2"/>
        <v>64972</v>
      </c>
      <c r="M49" s="41">
        <f t="shared" si="2"/>
        <v>7091867</v>
      </c>
      <c r="N49" s="41">
        <f t="shared" si="2"/>
        <v>7649349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18633270</v>
      </c>
      <c r="X49" s="41">
        <f t="shared" si="2"/>
        <v>8035920</v>
      </c>
      <c r="Y49" s="41">
        <f t="shared" si="2"/>
        <v>10597350</v>
      </c>
      <c r="Z49" s="42">
        <f>+IF(X49&lt;&gt;0,+(Y49/X49)*100,0)</f>
        <v>131.87475733954543</v>
      </c>
      <c r="AA49" s="39">
        <f>+AA33-AA48</f>
        <v>16071841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23184283</v>
      </c>
      <c r="D52" s="48">
        <f t="shared" si="3"/>
        <v>0</v>
      </c>
      <c r="E52" s="49">
        <f t="shared" si="3"/>
        <v>16071841</v>
      </c>
      <c r="F52" s="50">
        <f t="shared" si="3"/>
        <v>16071841</v>
      </c>
      <c r="G52" s="50">
        <f t="shared" si="3"/>
        <v>1228384</v>
      </c>
      <c r="H52" s="50">
        <f t="shared" si="3"/>
        <v>8907206</v>
      </c>
      <c r="I52" s="50">
        <f t="shared" si="3"/>
        <v>848331</v>
      </c>
      <c r="J52" s="50">
        <f t="shared" si="3"/>
        <v>10983921</v>
      </c>
      <c r="K52" s="50">
        <f t="shared" si="3"/>
        <v>492510</v>
      </c>
      <c r="L52" s="50">
        <f t="shared" si="3"/>
        <v>64972</v>
      </c>
      <c r="M52" s="50">
        <f t="shared" si="3"/>
        <v>7091867</v>
      </c>
      <c r="N52" s="50">
        <f t="shared" si="3"/>
        <v>7649349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18633270</v>
      </c>
      <c r="X52" s="50">
        <f t="shared" si="3"/>
        <v>8035920</v>
      </c>
      <c r="Y52" s="50">
        <f t="shared" si="3"/>
        <v>10597350</v>
      </c>
      <c r="Z52" s="51">
        <f>+IF(X52&lt;&gt;0,+(Y52/X52)*100,0)</f>
        <v>131.87475733954543</v>
      </c>
      <c r="AA52" s="48">
        <f>SUM(AA49:AA51)</f>
        <v>16071841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23184283</v>
      </c>
      <c r="D54" s="54">
        <f>+D52-D53</f>
        <v>0</v>
      </c>
      <c r="E54" s="55">
        <f t="shared" si="4"/>
        <v>16071841</v>
      </c>
      <c r="F54" s="56">
        <f t="shared" si="4"/>
        <v>16071841</v>
      </c>
      <c r="G54" s="56">
        <f t="shared" si="4"/>
        <v>1228384</v>
      </c>
      <c r="H54" s="56">
        <f t="shared" si="4"/>
        <v>8907206</v>
      </c>
      <c r="I54" s="56">
        <f t="shared" si="4"/>
        <v>848331</v>
      </c>
      <c r="J54" s="56">
        <f t="shared" si="4"/>
        <v>10983921</v>
      </c>
      <c r="K54" s="56">
        <f t="shared" si="4"/>
        <v>492510</v>
      </c>
      <c r="L54" s="56">
        <f t="shared" si="4"/>
        <v>64972</v>
      </c>
      <c r="M54" s="56">
        <f t="shared" si="4"/>
        <v>7091867</v>
      </c>
      <c r="N54" s="56">
        <f t="shared" si="4"/>
        <v>7649349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18633270</v>
      </c>
      <c r="X54" s="56">
        <f t="shared" si="4"/>
        <v>8035920</v>
      </c>
      <c r="Y54" s="56">
        <f t="shared" si="4"/>
        <v>10597350</v>
      </c>
      <c r="Z54" s="57">
        <f>+IF(X54&lt;&gt;0,+(Y54/X54)*100,0)</f>
        <v>131.87475733954543</v>
      </c>
      <c r="AA54" s="54">
        <f>+AA52-AA53</f>
        <v>16071841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23184283</v>
      </c>
      <c r="D57" s="48">
        <f>SUM(D54:D56)</f>
        <v>0</v>
      </c>
      <c r="E57" s="49">
        <f t="shared" si="5"/>
        <v>16071841</v>
      </c>
      <c r="F57" s="50">
        <f t="shared" si="5"/>
        <v>16071841</v>
      </c>
      <c r="G57" s="50">
        <f t="shared" si="5"/>
        <v>1228384</v>
      </c>
      <c r="H57" s="50">
        <f t="shared" si="5"/>
        <v>8907206</v>
      </c>
      <c r="I57" s="50">
        <f t="shared" si="5"/>
        <v>848331</v>
      </c>
      <c r="J57" s="50">
        <f t="shared" si="5"/>
        <v>10983921</v>
      </c>
      <c r="K57" s="50">
        <f t="shared" si="5"/>
        <v>492510</v>
      </c>
      <c r="L57" s="50">
        <f t="shared" si="5"/>
        <v>64972</v>
      </c>
      <c r="M57" s="50">
        <f t="shared" si="5"/>
        <v>7091867</v>
      </c>
      <c r="N57" s="50">
        <f t="shared" si="5"/>
        <v>7649349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18633270</v>
      </c>
      <c r="X57" s="50">
        <f t="shared" si="5"/>
        <v>8035920</v>
      </c>
      <c r="Y57" s="50">
        <f t="shared" si="5"/>
        <v>10597350</v>
      </c>
      <c r="Z57" s="51">
        <f>+IF(X57&lt;&gt;0,+(Y57/X57)*100,0)</f>
        <v>131.87475733954543</v>
      </c>
      <c r="AA57" s="48">
        <f>SUM(AA54:AA56)</f>
        <v>16071841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23184283</v>
      </c>
      <c r="D60" s="65">
        <f>SUM(D57:D59)</f>
        <v>0</v>
      </c>
      <c r="E60" s="66">
        <f t="shared" si="6"/>
        <v>16071841</v>
      </c>
      <c r="F60" s="67">
        <f t="shared" si="6"/>
        <v>16071841</v>
      </c>
      <c r="G60" s="67">
        <f t="shared" si="6"/>
        <v>1228384</v>
      </c>
      <c r="H60" s="67">
        <f t="shared" si="6"/>
        <v>8907206</v>
      </c>
      <c r="I60" s="67">
        <f t="shared" si="6"/>
        <v>848331</v>
      </c>
      <c r="J60" s="67">
        <f t="shared" si="6"/>
        <v>10983921</v>
      </c>
      <c r="K60" s="67">
        <f t="shared" si="6"/>
        <v>492510</v>
      </c>
      <c r="L60" s="67">
        <f t="shared" si="6"/>
        <v>64972</v>
      </c>
      <c r="M60" s="67">
        <f t="shared" si="6"/>
        <v>7091867</v>
      </c>
      <c r="N60" s="67">
        <f t="shared" si="6"/>
        <v>7649349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18633270</v>
      </c>
      <c r="X60" s="67">
        <f t="shared" si="6"/>
        <v>8035920</v>
      </c>
      <c r="Y60" s="67">
        <f t="shared" si="6"/>
        <v>10597350</v>
      </c>
      <c r="Z60" s="68">
        <f>+IF(X60&lt;&gt;0,+(Y60/X60)*100,0)</f>
        <v>131.87475733954543</v>
      </c>
      <c r="AA60" s="65">
        <f>SUM(AA57:AA59)</f>
        <v>16071841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45639147</v>
      </c>
      <c r="D9" s="20"/>
      <c r="E9" s="21">
        <v>52989757</v>
      </c>
      <c r="F9" s="22">
        <v>53825703</v>
      </c>
      <c r="G9" s="22">
        <v>4375030</v>
      </c>
      <c r="H9" s="22">
        <v>4385575</v>
      </c>
      <c r="I9" s="22">
        <v>4390141</v>
      </c>
      <c r="J9" s="22">
        <v>13150746</v>
      </c>
      <c r="K9" s="22">
        <v>4331801</v>
      </c>
      <c r="L9" s="22">
        <v>4380340</v>
      </c>
      <c r="M9" s="22">
        <v>4336943</v>
      </c>
      <c r="N9" s="22">
        <v>13049084</v>
      </c>
      <c r="O9" s="22"/>
      <c r="P9" s="22"/>
      <c r="Q9" s="22"/>
      <c r="R9" s="22"/>
      <c r="S9" s="22"/>
      <c r="T9" s="22"/>
      <c r="U9" s="22"/>
      <c r="V9" s="22"/>
      <c r="W9" s="22">
        <v>26199830</v>
      </c>
      <c r="X9" s="22">
        <v>26912850</v>
      </c>
      <c r="Y9" s="22">
        <v>-713020</v>
      </c>
      <c r="Z9" s="23">
        <v>-2.6493663807437713</v>
      </c>
      <c r="AA9" s="20">
        <v>53825703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8971</v>
      </c>
      <c r="F10" s="22">
        <v>8971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4482</v>
      </c>
      <c r="Y10" s="22">
        <v>-4482</v>
      </c>
      <c r="Z10" s="23">
        <v>-100</v>
      </c>
      <c r="AA10" s="20">
        <v>8971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5589277</v>
      </c>
      <c r="D13" s="20"/>
      <c r="E13" s="21">
        <v>9116204</v>
      </c>
      <c r="F13" s="22">
        <v>3055752</v>
      </c>
      <c r="G13" s="22">
        <v>342047</v>
      </c>
      <c r="H13" s="22">
        <v>340638</v>
      </c>
      <c r="I13" s="22">
        <v>167012</v>
      </c>
      <c r="J13" s="22">
        <v>849697</v>
      </c>
      <c r="K13" s="22">
        <v>178869</v>
      </c>
      <c r="L13" s="22">
        <v>143490</v>
      </c>
      <c r="M13" s="22">
        <v>149107</v>
      </c>
      <c r="N13" s="22">
        <v>471466</v>
      </c>
      <c r="O13" s="22"/>
      <c r="P13" s="22"/>
      <c r="Q13" s="22"/>
      <c r="R13" s="22"/>
      <c r="S13" s="22"/>
      <c r="T13" s="22"/>
      <c r="U13" s="22"/>
      <c r="V13" s="22"/>
      <c r="W13" s="22">
        <v>1321163</v>
      </c>
      <c r="X13" s="22">
        <v>1527876</v>
      </c>
      <c r="Y13" s="22">
        <v>-206713</v>
      </c>
      <c r="Z13" s="23">
        <v>-13.529435634829005</v>
      </c>
      <c r="AA13" s="20">
        <v>3055752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121655</v>
      </c>
      <c r="G20" s="22"/>
      <c r="H20" s="22"/>
      <c r="I20" s="22"/>
      <c r="J20" s="22"/>
      <c r="K20" s="22"/>
      <c r="L20" s="22"/>
      <c r="M20" s="22">
        <v>49909</v>
      </c>
      <c r="N20" s="22">
        <v>49909</v>
      </c>
      <c r="O20" s="22"/>
      <c r="P20" s="22"/>
      <c r="Q20" s="22"/>
      <c r="R20" s="22"/>
      <c r="S20" s="22"/>
      <c r="T20" s="22"/>
      <c r="U20" s="22"/>
      <c r="V20" s="22"/>
      <c r="W20" s="22">
        <v>49909</v>
      </c>
      <c r="X20" s="22">
        <v>60822</v>
      </c>
      <c r="Y20" s="22">
        <v>-10913</v>
      </c>
      <c r="Z20" s="18">
        <v>-17.942520798395318</v>
      </c>
      <c r="AA20" s="20">
        <v>121655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20191111</v>
      </c>
      <c r="D26" s="20"/>
      <c r="E26" s="21">
        <v>21504425</v>
      </c>
      <c r="F26" s="22">
        <v>21504425</v>
      </c>
      <c r="G26" s="22">
        <v>8960239</v>
      </c>
      <c r="H26" s="22"/>
      <c r="I26" s="22"/>
      <c r="J26" s="22">
        <v>8960239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8960239</v>
      </c>
      <c r="X26" s="22">
        <v>10752210</v>
      </c>
      <c r="Y26" s="22">
        <v>-1791971</v>
      </c>
      <c r="Z26" s="23">
        <v>-16.666071440196944</v>
      </c>
      <c r="AA26" s="20">
        <v>21504425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71419535</v>
      </c>
      <c r="D33" s="29">
        <f t="shared" ref="D33:Y33" si="0">SUM(D6:D32)</f>
        <v>0</v>
      </c>
      <c r="E33" s="30">
        <f t="shared" si="0"/>
        <v>83619357</v>
      </c>
      <c r="F33" s="31">
        <f t="shared" si="0"/>
        <v>78516506</v>
      </c>
      <c r="G33" s="31">
        <f t="shared" si="0"/>
        <v>13677316</v>
      </c>
      <c r="H33" s="31">
        <f t="shared" si="0"/>
        <v>4726213</v>
      </c>
      <c r="I33" s="31">
        <f t="shared" si="0"/>
        <v>4557153</v>
      </c>
      <c r="J33" s="31">
        <f t="shared" si="0"/>
        <v>22960682</v>
      </c>
      <c r="K33" s="31">
        <f t="shared" si="0"/>
        <v>4510670</v>
      </c>
      <c r="L33" s="31">
        <f t="shared" si="0"/>
        <v>4523830</v>
      </c>
      <c r="M33" s="31">
        <f t="shared" si="0"/>
        <v>4535959</v>
      </c>
      <c r="N33" s="31">
        <f t="shared" si="0"/>
        <v>13570459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36531141</v>
      </c>
      <c r="X33" s="31">
        <f t="shared" si="0"/>
        <v>39258240</v>
      </c>
      <c r="Y33" s="31">
        <f t="shared" si="0"/>
        <v>-2727099</v>
      </c>
      <c r="Z33" s="32">
        <f>+IF(X33&lt;&gt;0,+(Y33/X33)*100,0)</f>
        <v>-6.9465645938279463</v>
      </c>
      <c r="AA33" s="29">
        <f>SUM(AA6:AA32)</f>
        <v>78516506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30529275</v>
      </c>
      <c r="D35" s="20"/>
      <c r="E35" s="21">
        <v>41811581</v>
      </c>
      <c r="F35" s="22">
        <v>31898622</v>
      </c>
      <c r="G35" s="22">
        <v>2510638</v>
      </c>
      <c r="H35" s="22">
        <v>2399711</v>
      </c>
      <c r="I35" s="22">
        <v>2540231</v>
      </c>
      <c r="J35" s="22">
        <v>7450580</v>
      </c>
      <c r="K35" s="22">
        <v>2523793</v>
      </c>
      <c r="L35" s="22">
        <v>3747090</v>
      </c>
      <c r="M35" s="22">
        <v>2489254</v>
      </c>
      <c r="N35" s="22">
        <v>8760137</v>
      </c>
      <c r="O35" s="22"/>
      <c r="P35" s="22"/>
      <c r="Q35" s="22"/>
      <c r="R35" s="22"/>
      <c r="S35" s="22"/>
      <c r="T35" s="22"/>
      <c r="U35" s="22"/>
      <c r="V35" s="22"/>
      <c r="W35" s="22">
        <v>16210717</v>
      </c>
      <c r="X35" s="22">
        <v>15949296</v>
      </c>
      <c r="Y35" s="22">
        <v>261421</v>
      </c>
      <c r="Z35" s="23">
        <v>1.6390754801967433</v>
      </c>
      <c r="AA35" s="20">
        <v>31898622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7635308</v>
      </c>
      <c r="D38" s="20"/>
      <c r="E38" s="21">
        <v>8525681</v>
      </c>
      <c r="F38" s="22">
        <v>7270174</v>
      </c>
      <c r="G38" s="22">
        <v>860356</v>
      </c>
      <c r="H38" s="22">
        <v>387510</v>
      </c>
      <c r="I38" s="22">
        <v>605737</v>
      </c>
      <c r="J38" s="22">
        <v>1853603</v>
      </c>
      <c r="K38" s="22">
        <v>1129849</v>
      </c>
      <c r="L38" s="22">
        <v>259855</v>
      </c>
      <c r="M38" s="22">
        <v>1246057</v>
      </c>
      <c r="N38" s="22">
        <v>2635761</v>
      </c>
      <c r="O38" s="22"/>
      <c r="P38" s="22"/>
      <c r="Q38" s="22"/>
      <c r="R38" s="22"/>
      <c r="S38" s="22"/>
      <c r="T38" s="22"/>
      <c r="U38" s="22"/>
      <c r="V38" s="22"/>
      <c r="W38" s="22">
        <v>4489364</v>
      </c>
      <c r="X38" s="22">
        <v>3635072</v>
      </c>
      <c r="Y38" s="22">
        <v>854292</v>
      </c>
      <c r="Z38" s="23">
        <v>23.501377689355259</v>
      </c>
      <c r="AA38" s="20">
        <v>7270174</v>
      </c>
    </row>
    <row r="39" spans="1:27" x14ac:dyDescent="0.25">
      <c r="A39" s="19" t="s">
        <v>65</v>
      </c>
      <c r="B39" s="15" t="s">
        <v>32</v>
      </c>
      <c r="C39" s="20">
        <v>-39951593</v>
      </c>
      <c r="D39" s="20"/>
      <c r="E39" s="21">
        <v>2936769</v>
      </c>
      <c r="F39" s="22">
        <v>-7865458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-3932736</v>
      </c>
      <c r="Y39" s="22">
        <v>3932736</v>
      </c>
      <c r="Z39" s="23">
        <v>-100</v>
      </c>
      <c r="AA39" s="20">
        <v>-7865458</v>
      </c>
    </row>
    <row r="40" spans="1:27" x14ac:dyDescent="0.25">
      <c r="A40" s="19" t="s">
        <v>66</v>
      </c>
      <c r="B40" s="15" t="s">
        <v>32</v>
      </c>
      <c r="C40" s="20">
        <v>1174415</v>
      </c>
      <c r="D40" s="20"/>
      <c r="E40" s="21">
        <v>3139995</v>
      </c>
      <c r="F40" s="22">
        <v>3139995</v>
      </c>
      <c r="G40" s="22"/>
      <c r="H40" s="22"/>
      <c r="I40" s="22">
        <v>662865</v>
      </c>
      <c r="J40" s="22">
        <v>662865</v>
      </c>
      <c r="K40" s="22">
        <v>-271393</v>
      </c>
      <c r="L40" s="22">
        <v>97868</v>
      </c>
      <c r="M40" s="22">
        <v>97868</v>
      </c>
      <c r="N40" s="22">
        <v>-75657</v>
      </c>
      <c r="O40" s="22"/>
      <c r="P40" s="22"/>
      <c r="Q40" s="22"/>
      <c r="R40" s="22"/>
      <c r="S40" s="22"/>
      <c r="T40" s="22"/>
      <c r="U40" s="22"/>
      <c r="V40" s="22"/>
      <c r="W40" s="22">
        <v>587208</v>
      </c>
      <c r="X40" s="22">
        <v>1569999</v>
      </c>
      <c r="Y40" s="22">
        <v>-982791</v>
      </c>
      <c r="Z40" s="23">
        <v>-62.598192737702384</v>
      </c>
      <c r="AA40" s="20">
        <v>3139995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831173</v>
      </c>
      <c r="F41" s="22">
        <v>831173</v>
      </c>
      <c r="G41" s="22"/>
      <c r="H41" s="22">
        <v>94350</v>
      </c>
      <c r="I41" s="22">
        <v>84699</v>
      </c>
      <c r="J41" s="22">
        <v>179049</v>
      </c>
      <c r="K41" s="22">
        <v>81858</v>
      </c>
      <c r="L41" s="22">
        <v>79852</v>
      </c>
      <c r="M41" s="22">
        <v>76681</v>
      </c>
      <c r="N41" s="22">
        <v>238391</v>
      </c>
      <c r="O41" s="22"/>
      <c r="P41" s="22"/>
      <c r="Q41" s="22"/>
      <c r="R41" s="22"/>
      <c r="S41" s="22"/>
      <c r="T41" s="22"/>
      <c r="U41" s="22"/>
      <c r="V41" s="22"/>
      <c r="W41" s="22">
        <v>417440</v>
      </c>
      <c r="X41" s="22">
        <v>415584</v>
      </c>
      <c r="Y41" s="22">
        <v>1856</v>
      </c>
      <c r="Z41" s="23">
        <v>0.44660044660044657</v>
      </c>
      <c r="AA41" s="20">
        <v>831173</v>
      </c>
    </row>
    <row r="42" spans="1:27" x14ac:dyDescent="0.25">
      <c r="A42" s="19" t="s">
        <v>67</v>
      </c>
      <c r="B42" s="15" t="s">
        <v>32</v>
      </c>
      <c r="C42" s="20">
        <v>4148998</v>
      </c>
      <c r="D42" s="20"/>
      <c r="E42" s="21">
        <v>10930000</v>
      </c>
      <c r="F42" s="22">
        <v>11598000</v>
      </c>
      <c r="G42" s="22">
        <v>523273</v>
      </c>
      <c r="H42" s="22">
        <v>880542</v>
      </c>
      <c r="I42" s="22">
        <v>236450</v>
      </c>
      <c r="J42" s="22">
        <v>1640265</v>
      </c>
      <c r="K42" s="22">
        <v>1056333</v>
      </c>
      <c r="L42" s="22">
        <v>994054</v>
      </c>
      <c r="M42" s="22">
        <v>1466591</v>
      </c>
      <c r="N42" s="22">
        <v>3516978</v>
      </c>
      <c r="O42" s="22"/>
      <c r="P42" s="22"/>
      <c r="Q42" s="22"/>
      <c r="R42" s="22"/>
      <c r="S42" s="22"/>
      <c r="T42" s="22"/>
      <c r="U42" s="22"/>
      <c r="V42" s="22"/>
      <c r="W42" s="22">
        <v>5157243</v>
      </c>
      <c r="X42" s="22">
        <v>5798990</v>
      </c>
      <c r="Y42" s="22">
        <v>-641747</v>
      </c>
      <c r="Z42" s="23">
        <v>-11.066530551009745</v>
      </c>
      <c r="AA42" s="20">
        <v>11598000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49814846</v>
      </c>
      <c r="D44" s="20"/>
      <c r="E44" s="21">
        <v>828319</v>
      </c>
      <c r="F44" s="22">
        <v>11503111</v>
      </c>
      <c r="G44" s="22">
        <v>67058</v>
      </c>
      <c r="H44" s="22"/>
      <c r="I44" s="22"/>
      <c r="J44" s="22">
        <v>67058</v>
      </c>
      <c r="K44" s="22">
        <v>26669</v>
      </c>
      <c r="L44" s="22">
        <v>1035066</v>
      </c>
      <c r="M44" s="22">
        <v>606871</v>
      </c>
      <c r="N44" s="22">
        <v>1668606</v>
      </c>
      <c r="O44" s="22"/>
      <c r="P44" s="22"/>
      <c r="Q44" s="22"/>
      <c r="R44" s="22"/>
      <c r="S44" s="22"/>
      <c r="T44" s="22"/>
      <c r="U44" s="22"/>
      <c r="V44" s="22"/>
      <c r="W44" s="22">
        <v>1735664</v>
      </c>
      <c r="X44" s="22">
        <v>5751552</v>
      </c>
      <c r="Y44" s="22">
        <v>-4015888</v>
      </c>
      <c r="Z44" s="23">
        <v>-69.822684381537371</v>
      </c>
      <c r="AA44" s="20">
        <v>11503111</v>
      </c>
    </row>
    <row r="45" spans="1:27" x14ac:dyDescent="0.25">
      <c r="A45" s="19" t="s">
        <v>70</v>
      </c>
      <c r="B45" s="15" t="s">
        <v>32</v>
      </c>
      <c r="C45" s="20">
        <v>2531702</v>
      </c>
      <c r="D45" s="20"/>
      <c r="E45" s="21">
        <v>2799557</v>
      </c>
      <c r="F45" s="22">
        <v>2569621</v>
      </c>
      <c r="G45" s="22">
        <v>140832</v>
      </c>
      <c r="H45" s="22">
        <v>150539</v>
      </c>
      <c r="I45" s="22">
        <v>195314</v>
      </c>
      <c r="J45" s="22">
        <v>486685</v>
      </c>
      <c r="K45" s="22">
        <v>216589</v>
      </c>
      <c r="L45" s="22">
        <v>191699</v>
      </c>
      <c r="M45" s="22">
        <v>264248</v>
      </c>
      <c r="N45" s="22">
        <v>672536</v>
      </c>
      <c r="O45" s="22"/>
      <c r="P45" s="22"/>
      <c r="Q45" s="22"/>
      <c r="R45" s="22"/>
      <c r="S45" s="22"/>
      <c r="T45" s="22"/>
      <c r="U45" s="22"/>
      <c r="V45" s="22"/>
      <c r="W45" s="22">
        <v>1159221</v>
      </c>
      <c r="X45" s="22">
        <v>1284804</v>
      </c>
      <c r="Y45" s="22">
        <v>-125583</v>
      </c>
      <c r="Z45" s="23">
        <v>-9.7744870034651203</v>
      </c>
      <c r="AA45" s="20">
        <v>2569621</v>
      </c>
    </row>
    <row r="46" spans="1:27" x14ac:dyDescent="0.25">
      <c r="A46" s="19" t="s">
        <v>71</v>
      </c>
      <c r="B46" s="15" t="s">
        <v>32</v>
      </c>
      <c r="C46" s="20">
        <v>2830702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58713653</v>
      </c>
      <c r="D48" s="29">
        <f t="shared" ref="D48:Y48" si="1">SUM(D35:D47)</f>
        <v>0</v>
      </c>
      <c r="E48" s="30">
        <f t="shared" si="1"/>
        <v>71803075</v>
      </c>
      <c r="F48" s="31">
        <f t="shared" si="1"/>
        <v>60945238</v>
      </c>
      <c r="G48" s="31">
        <f t="shared" si="1"/>
        <v>4102157</v>
      </c>
      <c r="H48" s="31">
        <f t="shared" si="1"/>
        <v>3912652</v>
      </c>
      <c r="I48" s="31">
        <f t="shared" si="1"/>
        <v>4325296</v>
      </c>
      <c r="J48" s="31">
        <f t="shared" si="1"/>
        <v>12340105</v>
      </c>
      <c r="K48" s="31">
        <f t="shared" si="1"/>
        <v>4763698</v>
      </c>
      <c r="L48" s="31">
        <f t="shared" si="1"/>
        <v>6405484</v>
      </c>
      <c r="M48" s="31">
        <f t="shared" si="1"/>
        <v>6247570</v>
      </c>
      <c r="N48" s="31">
        <f t="shared" si="1"/>
        <v>17416752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29756857</v>
      </c>
      <c r="X48" s="31">
        <f t="shared" si="1"/>
        <v>30472561</v>
      </c>
      <c r="Y48" s="31">
        <f t="shared" si="1"/>
        <v>-715704</v>
      </c>
      <c r="Z48" s="32">
        <f>+IF(X48&lt;&gt;0,+(Y48/X48)*100,0)</f>
        <v>-2.3486834598509789</v>
      </c>
      <c r="AA48" s="29">
        <f>SUM(AA35:AA47)</f>
        <v>60945238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12705882</v>
      </c>
      <c r="D49" s="39">
        <f t="shared" si="2"/>
        <v>0</v>
      </c>
      <c r="E49" s="40">
        <f t="shared" si="2"/>
        <v>11816282</v>
      </c>
      <c r="F49" s="41">
        <f t="shared" si="2"/>
        <v>17571268</v>
      </c>
      <c r="G49" s="41">
        <f t="shared" si="2"/>
        <v>9575159</v>
      </c>
      <c r="H49" s="41">
        <f t="shared" si="2"/>
        <v>813561</v>
      </c>
      <c r="I49" s="41">
        <f t="shared" si="2"/>
        <v>231857</v>
      </c>
      <c r="J49" s="41">
        <f t="shared" si="2"/>
        <v>10620577</v>
      </c>
      <c r="K49" s="41">
        <f t="shared" si="2"/>
        <v>-253028</v>
      </c>
      <c r="L49" s="41">
        <f t="shared" si="2"/>
        <v>-1881654</v>
      </c>
      <c r="M49" s="41">
        <f t="shared" si="2"/>
        <v>-1711611</v>
      </c>
      <c r="N49" s="41">
        <f t="shared" si="2"/>
        <v>-3846293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6774284</v>
      </c>
      <c r="X49" s="41">
        <f t="shared" si="2"/>
        <v>8785679</v>
      </c>
      <c r="Y49" s="41">
        <f t="shared" si="2"/>
        <v>-2011395</v>
      </c>
      <c r="Z49" s="42">
        <f>+IF(X49&lt;&gt;0,+(Y49/X49)*100,0)</f>
        <v>-22.894018777603872</v>
      </c>
      <c r="AA49" s="39">
        <f>+AA33-AA48</f>
        <v>17571268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12705882</v>
      </c>
      <c r="D52" s="48">
        <f t="shared" si="3"/>
        <v>0</v>
      </c>
      <c r="E52" s="49">
        <f t="shared" si="3"/>
        <v>11816282</v>
      </c>
      <c r="F52" s="50">
        <f t="shared" si="3"/>
        <v>17571268</v>
      </c>
      <c r="G52" s="50">
        <f t="shared" si="3"/>
        <v>9575159</v>
      </c>
      <c r="H52" s="50">
        <f t="shared" si="3"/>
        <v>813561</v>
      </c>
      <c r="I52" s="50">
        <f t="shared" si="3"/>
        <v>231857</v>
      </c>
      <c r="J52" s="50">
        <f t="shared" si="3"/>
        <v>10620577</v>
      </c>
      <c r="K52" s="50">
        <f t="shared" si="3"/>
        <v>-253028</v>
      </c>
      <c r="L52" s="50">
        <f t="shared" si="3"/>
        <v>-1881654</v>
      </c>
      <c r="M52" s="50">
        <f t="shared" si="3"/>
        <v>-1711611</v>
      </c>
      <c r="N52" s="50">
        <f t="shared" si="3"/>
        <v>-3846293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6774284</v>
      </c>
      <c r="X52" s="50">
        <f t="shared" si="3"/>
        <v>8785679</v>
      </c>
      <c r="Y52" s="50">
        <f t="shared" si="3"/>
        <v>-2011395</v>
      </c>
      <c r="Z52" s="51">
        <f>+IF(X52&lt;&gt;0,+(Y52/X52)*100,0)</f>
        <v>-22.894018777603872</v>
      </c>
      <c r="AA52" s="48">
        <f>SUM(AA49:AA51)</f>
        <v>17571268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12705882</v>
      </c>
      <c r="D54" s="54">
        <f>+D52-D53</f>
        <v>0</v>
      </c>
      <c r="E54" s="55">
        <f t="shared" si="4"/>
        <v>11816282</v>
      </c>
      <c r="F54" s="56">
        <f t="shared" si="4"/>
        <v>17571268</v>
      </c>
      <c r="G54" s="56">
        <f t="shared" si="4"/>
        <v>9575159</v>
      </c>
      <c r="H54" s="56">
        <f t="shared" si="4"/>
        <v>813561</v>
      </c>
      <c r="I54" s="56">
        <f t="shared" si="4"/>
        <v>231857</v>
      </c>
      <c r="J54" s="56">
        <f t="shared" si="4"/>
        <v>10620577</v>
      </c>
      <c r="K54" s="56">
        <f t="shared" si="4"/>
        <v>-253028</v>
      </c>
      <c r="L54" s="56">
        <f t="shared" si="4"/>
        <v>-1881654</v>
      </c>
      <c r="M54" s="56">
        <f t="shared" si="4"/>
        <v>-1711611</v>
      </c>
      <c r="N54" s="56">
        <f t="shared" si="4"/>
        <v>-3846293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6774284</v>
      </c>
      <c r="X54" s="56">
        <f t="shared" si="4"/>
        <v>8785679</v>
      </c>
      <c r="Y54" s="56">
        <f t="shared" si="4"/>
        <v>-2011395</v>
      </c>
      <c r="Z54" s="57">
        <f>+IF(X54&lt;&gt;0,+(Y54/X54)*100,0)</f>
        <v>-22.894018777603872</v>
      </c>
      <c r="AA54" s="54">
        <f>+AA52-AA53</f>
        <v>17571268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12705882</v>
      </c>
      <c r="D57" s="48">
        <f>SUM(D54:D56)</f>
        <v>0</v>
      </c>
      <c r="E57" s="49">
        <f t="shared" si="5"/>
        <v>11816282</v>
      </c>
      <c r="F57" s="50">
        <f t="shared" si="5"/>
        <v>17571268</v>
      </c>
      <c r="G57" s="50">
        <f t="shared" si="5"/>
        <v>9575159</v>
      </c>
      <c r="H57" s="50">
        <f t="shared" si="5"/>
        <v>813561</v>
      </c>
      <c r="I57" s="50">
        <f t="shared" si="5"/>
        <v>231857</v>
      </c>
      <c r="J57" s="50">
        <f t="shared" si="5"/>
        <v>10620577</v>
      </c>
      <c r="K57" s="50">
        <f t="shared" si="5"/>
        <v>-253028</v>
      </c>
      <c r="L57" s="50">
        <f t="shared" si="5"/>
        <v>-1881654</v>
      </c>
      <c r="M57" s="50">
        <f t="shared" si="5"/>
        <v>-1711611</v>
      </c>
      <c r="N57" s="50">
        <f t="shared" si="5"/>
        <v>-3846293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6774284</v>
      </c>
      <c r="X57" s="50">
        <f t="shared" si="5"/>
        <v>8785679</v>
      </c>
      <c r="Y57" s="50">
        <f t="shared" si="5"/>
        <v>-2011395</v>
      </c>
      <c r="Z57" s="51">
        <f>+IF(X57&lt;&gt;0,+(Y57/X57)*100,0)</f>
        <v>-22.894018777603872</v>
      </c>
      <c r="AA57" s="48">
        <f>SUM(AA54:AA56)</f>
        <v>17571268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12705882</v>
      </c>
      <c r="D60" s="65">
        <f>SUM(D57:D59)</f>
        <v>0</v>
      </c>
      <c r="E60" s="66">
        <f t="shared" si="6"/>
        <v>11816282</v>
      </c>
      <c r="F60" s="67">
        <f t="shared" si="6"/>
        <v>17571268</v>
      </c>
      <c r="G60" s="67">
        <f t="shared" si="6"/>
        <v>9575159</v>
      </c>
      <c r="H60" s="67">
        <f t="shared" si="6"/>
        <v>813561</v>
      </c>
      <c r="I60" s="67">
        <f t="shared" si="6"/>
        <v>231857</v>
      </c>
      <c r="J60" s="67">
        <f t="shared" si="6"/>
        <v>10620577</v>
      </c>
      <c r="K60" s="67">
        <f t="shared" si="6"/>
        <v>-253028</v>
      </c>
      <c r="L60" s="67">
        <f t="shared" si="6"/>
        <v>-1881654</v>
      </c>
      <c r="M60" s="67">
        <f t="shared" si="6"/>
        <v>-1711611</v>
      </c>
      <c r="N60" s="67">
        <f t="shared" si="6"/>
        <v>-3846293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6774284</v>
      </c>
      <c r="X60" s="67">
        <f t="shared" si="6"/>
        <v>8785679</v>
      </c>
      <c r="Y60" s="67">
        <f t="shared" si="6"/>
        <v>-2011395</v>
      </c>
      <c r="Z60" s="68">
        <f>+IF(X60&lt;&gt;0,+(Y60/X60)*100,0)</f>
        <v>-22.894018777603872</v>
      </c>
      <c r="AA60" s="65">
        <f>SUM(AA57:AA59)</f>
        <v>17571268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8133951</v>
      </c>
      <c r="D9" s="20"/>
      <c r="E9" s="21">
        <v>9192437</v>
      </c>
      <c r="F9" s="22">
        <v>9192437</v>
      </c>
      <c r="G9" s="22"/>
      <c r="H9" s="22">
        <v>1335447</v>
      </c>
      <c r="I9" s="22">
        <v>667771</v>
      </c>
      <c r="J9" s="22">
        <v>2003218</v>
      </c>
      <c r="K9" s="22">
        <v>668055</v>
      </c>
      <c r="L9" s="22">
        <v>667106</v>
      </c>
      <c r="M9" s="22">
        <v>667487</v>
      </c>
      <c r="N9" s="22">
        <v>2002648</v>
      </c>
      <c r="O9" s="22"/>
      <c r="P9" s="22"/>
      <c r="Q9" s="22"/>
      <c r="R9" s="22"/>
      <c r="S9" s="22"/>
      <c r="T9" s="22"/>
      <c r="U9" s="22"/>
      <c r="V9" s="22"/>
      <c r="W9" s="22">
        <v>4005866</v>
      </c>
      <c r="X9" s="22">
        <v>4596222</v>
      </c>
      <c r="Y9" s="22">
        <v>-590356</v>
      </c>
      <c r="Z9" s="23">
        <v>-12.844375228176533</v>
      </c>
      <c r="AA9" s="20">
        <v>9192437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1887503</v>
      </c>
      <c r="D13" s="20"/>
      <c r="E13" s="21">
        <v>2033501</v>
      </c>
      <c r="F13" s="22">
        <v>2033501</v>
      </c>
      <c r="G13" s="22"/>
      <c r="H13" s="22">
        <v>328746</v>
      </c>
      <c r="I13" s="22">
        <v>187191</v>
      </c>
      <c r="J13" s="22">
        <v>515937</v>
      </c>
      <c r="K13" s="22">
        <v>198769</v>
      </c>
      <c r="L13" s="22">
        <v>204249</v>
      </c>
      <c r="M13" s="22">
        <v>208780</v>
      </c>
      <c r="N13" s="22">
        <v>611798</v>
      </c>
      <c r="O13" s="22"/>
      <c r="P13" s="22"/>
      <c r="Q13" s="22"/>
      <c r="R13" s="22"/>
      <c r="S13" s="22"/>
      <c r="T13" s="22"/>
      <c r="U13" s="22"/>
      <c r="V13" s="22"/>
      <c r="W13" s="22">
        <v>1127735</v>
      </c>
      <c r="X13" s="22">
        <v>1016748</v>
      </c>
      <c r="Y13" s="22">
        <v>110987</v>
      </c>
      <c r="Z13" s="23">
        <v>10.915880827894425</v>
      </c>
      <c r="AA13" s="20">
        <v>2033501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874428</v>
      </c>
      <c r="D26" s="20"/>
      <c r="E26" s="21">
        <v>2011252</v>
      </c>
      <c r="F26" s="22">
        <v>2011252</v>
      </c>
      <c r="G26" s="22"/>
      <c r="H26" s="22"/>
      <c r="I26" s="22">
        <v>8230</v>
      </c>
      <c r="J26" s="22">
        <v>8230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8230</v>
      </c>
      <c r="X26" s="22">
        <v>1005630</v>
      </c>
      <c r="Y26" s="22">
        <v>-997400</v>
      </c>
      <c r="Z26" s="23">
        <v>-99.181607549496334</v>
      </c>
      <c r="AA26" s="20">
        <v>2011252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10895882</v>
      </c>
      <c r="D33" s="29">
        <f t="shared" ref="D33:Y33" si="0">SUM(D6:D32)</f>
        <v>0</v>
      </c>
      <c r="E33" s="30">
        <f t="shared" si="0"/>
        <v>13237190</v>
      </c>
      <c r="F33" s="31">
        <f t="shared" si="0"/>
        <v>13237190</v>
      </c>
      <c r="G33" s="31">
        <f t="shared" si="0"/>
        <v>0</v>
      </c>
      <c r="H33" s="31">
        <f t="shared" si="0"/>
        <v>1664193</v>
      </c>
      <c r="I33" s="31">
        <f t="shared" si="0"/>
        <v>863192</v>
      </c>
      <c r="J33" s="31">
        <f t="shared" si="0"/>
        <v>2527385</v>
      </c>
      <c r="K33" s="31">
        <f t="shared" si="0"/>
        <v>866824</v>
      </c>
      <c r="L33" s="31">
        <f t="shared" si="0"/>
        <v>871355</v>
      </c>
      <c r="M33" s="31">
        <f t="shared" si="0"/>
        <v>876267</v>
      </c>
      <c r="N33" s="31">
        <f t="shared" si="0"/>
        <v>2614446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5141831</v>
      </c>
      <c r="X33" s="31">
        <f t="shared" si="0"/>
        <v>6618600</v>
      </c>
      <c r="Y33" s="31">
        <f t="shared" si="0"/>
        <v>-1476769</v>
      </c>
      <c r="Z33" s="32">
        <f>+IF(X33&lt;&gt;0,+(Y33/X33)*100,0)</f>
        <v>-22.312407457770526</v>
      </c>
      <c r="AA33" s="29">
        <f>SUM(AA6:AA32)</f>
        <v>13237190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5972423</v>
      </c>
      <c r="D35" s="20"/>
      <c r="E35" s="21">
        <v>5719118</v>
      </c>
      <c r="F35" s="22">
        <v>5719118</v>
      </c>
      <c r="G35" s="22">
        <v>364933</v>
      </c>
      <c r="H35" s="22">
        <v>358457</v>
      </c>
      <c r="I35" s="22">
        <v>411522</v>
      </c>
      <c r="J35" s="22">
        <v>1134912</v>
      </c>
      <c r="K35" s="22">
        <v>523973</v>
      </c>
      <c r="L35" s="22">
        <v>432184</v>
      </c>
      <c r="M35" s="22">
        <v>436623</v>
      </c>
      <c r="N35" s="22">
        <v>1392780</v>
      </c>
      <c r="O35" s="22"/>
      <c r="P35" s="22"/>
      <c r="Q35" s="22"/>
      <c r="R35" s="22"/>
      <c r="S35" s="22"/>
      <c r="T35" s="22"/>
      <c r="U35" s="22"/>
      <c r="V35" s="22"/>
      <c r="W35" s="22">
        <v>2527692</v>
      </c>
      <c r="X35" s="22">
        <v>2859570</v>
      </c>
      <c r="Y35" s="22">
        <v>-331878</v>
      </c>
      <c r="Z35" s="23">
        <v>-11.605870812744573</v>
      </c>
      <c r="AA35" s="20">
        <v>5719118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547135</v>
      </c>
      <c r="D38" s="20"/>
      <c r="E38" s="21">
        <v>1055592</v>
      </c>
      <c r="F38" s="22">
        <v>1055592</v>
      </c>
      <c r="G38" s="22"/>
      <c r="H38" s="22">
        <v>41254</v>
      </c>
      <c r="I38" s="22">
        <v>44461</v>
      </c>
      <c r="J38" s="22">
        <v>85715</v>
      </c>
      <c r="K38" s="22">
        <v>268888</v>
      </c>
      <c r="L38" s="22">
        <v>27965</v>
      </c>
      <c r="M38" s="22">
        <v>27933</v>
      </c>
      <c r="N38" s="22">
        <v>324786</v>
      </c>
      <c r="O38" s="22"/>
      <c r="P38" s="22"/>
      <c r="Q38" s="22"/>
      <c r="R38" s="22"/>
      <c r="S38" s="22"/>
      <c r="T38" s="22"/>
      <c r="U38" s="22"/>
      <c r="V38" s="22"/>
      <c r="W38" s="22">
        <v>410501</v>
      </c>
      <c r="X38" s="22">
        <v>527796</v>
      </c>
      <c r="Y38" s="22">
        <v>-117295</v>
      </c>
      <c r="Z38" s="23">
        <v>-22.22354849222048</v>
      </c>
      <c r="AA38" s="20">
        <v>1055592</v>
      </c>
    </row>
    <row r="39" spans="1:27" x14ac:dyDescent="0.25">
      <c r="A39" s="19" t="s">
        <v>65</v>
      </c>
      <c r="B39" s="15" t="s">
        <v>32</v>
      </c>
      <c r="C39" s="20">
        <v>3468844</v>
      </c>
      <c r="D39" s="20"/>
      <c r="E39" s="21">
        <v>2683051</v>
      </c>
      <c r="F39" s="22">
        <v>2683051</v>
      </c>
      <c r="G39" s="22">
        <v>460193</v>
      </c>
      <c r="H39" s="22">
        <v>460193</v>
      </c>
      <c r="I39" s="22">
        <v>460193</v>
      </c>
      <c r="J39" s="22">
        <v>1380579</v>
      </c>
      <c r="K39" s="22">
        <v>460193</v>
      </c>
      <c r="L39" s="22">
        <v>460193</v>
      </c>
      <c r="M39" s="22">
        <v>460193</v>
      </c>
      <c r="N39" s="22">
        <v>1380579</v>
      </c>
      <c r="O39" s="22"/>
      <c r="P39" s="22"/>
      <c r="Q39" s="22"/>
      <c r="R39" s="22"/>
      <c r="S39" s="22"/>
      <c r="T39" s="22"/>
      <c r="U39" s="22"/>
      <c r="V39" s="22"/>
      <c r="W39" s="22">
        <v>2761158</v>
      </c>
      <c r="X39" s="22">
        <v>1341522</v>
      </c>
      <c r="Y39" s="22">
        <v>1419636</v>
      </c>
      <c r="Z39" s="23">
        <v>105.82278933927284</v>
      </c>
      <c r="AA39" s="20">
        <v>2683051</v>
      </c>
    </row>
    <row r="40" spans="1:27" x14ac:dyDescent="0.25">
      <c r="A40" s="19" t="s">
        <v>66</v>
      </c>
      <c r="B40" s="15" t="s">
        <v>32</v>
      </c>
      <c r="C40" s="20">
        <v>445205</v>
      </c>
      <c r="D40" s="20"/>
      <c r="E40" s="21">
        <v>454109</v>
      </c>
      <c r="F40" s="22">
        <v>454109</v>
      </c>
      <c r="G40" s="22">
        <v>37842</v>
      </c>
      <c r="H40" s="22">
        <v>37842</v>
      </c>
      <c r="I40" s="22">
        <v>37842</v>
      </c>
      <c r="J40" s="22">
        <v>113526</v>
      </c>
      <c r="K40" s="22">
        <v>37842</v>
      </c>
      <c r="L40" s="22">
        <v>37842</v>
      </c>
      <c r="M40" s="22">
        <v>37842</v>
      </c>
      <c r="N40" s="22">
        <v>113526</v>
      </c>
      <c r="O40" s="22"/>
      <c r="P40" s="22"/>
      <c r="Q40" s="22"/>
      <c r="R40" s="22"/>
      <c r="S40" s="22"/>
      <c r="T40" s="22"/>
      <c r="U40" s="22"/>
      <c r="V40" s="22"/>
      <c r="W40" s="22">
        <v>227052</v>
      </c>
      <c r="X40" s="22">
        <v>227052</v>
      </c>
      <c r="Y40" s="22"/>
      <c r="Z40" s="23"/>
      <c r="AA40" s="20">
        <v>454109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175665</v>
      </c>
      <c r="D42" s="20"/>
      <c r="E42" s="21">
        <v>191327</v>
      </c>
      <c r="F42" s="22">
        <v>191327</v>
      </c>
      <c r="G42" s="22"/>
      <c r="H42" s="22">
        <v>31626</v>
      </c>
      <c r="I42" s="22">
        <v>38477</v>
      </c>
      <c r="J42" s="22">
        <v>70103</v>
      </c>
      <c r="K42" s="22">
        <v>37358</v>
      </c>
      <c r="L42" s="22">
        <v>5870</v>
      </c>
      <c r="M42" s="22">
        <v>24324</v>
      </c>
      <c r="N42" s="22">
        <v>67552</v>
      </c>
      <c r="O42" s="22"/>
      <c r="P42" s="22"/>
      <c r="Q42" s="22"/>
      <c r="R42" s="22"/>
      <c r="S42" s="22"/>
      <c r="T42" s="22"/>
      <c r="U42" s="22"/>
      <c r="V42" s="22"/>
      <c r="W42" s="22">
        <v>137655</v>
      </c>
      <c r="X42" s="22">
        <v>95664</v>
      </c>
      <c r="Y42" s="22">
        <v>41991</v>
      </c>
      <c r="Z42" s="23">
        <v>43.894254892122433</v>
      </c>
      <c r="AA42" s="20">
        <v>191327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65437</v>
      </c>
      <c r="D44" s="20"/>
      <c r="E44" s="21">
        <v>2839266</v>
      </c>
      <c r="F44" s="22">
        <v>2839266</v>
      </c>
      <c r="G44" s="22">
        <v>2203054</v>
      </c>
      <c r="H44" s="22">
        <v>-2203054</v>
      </c>
      <c r="I44" s="22"/>
      <c r="J44" s="22"/>
      <c r="K44" s="22">
        <v>7079</v>
      </c>
      <c r="L44" s="22">
        <v>5032</v>
      </c>
      <c r="M44" s="22">
        <v>5011</v>
      </c>
      <c r="N44" s="22">
        <v>17122</v>
      </c>
      <c r="O44" s="22"/>
      <c r="P44" s="22"/>
      <c r="Q44" s="22"/>
      <c r="R44" s="22"/>
      <c r="S44" s="22"/>
      <c r="T44" s="22"/>
      <c r="U44" s="22"/>
      <c r="V44" s="22"/>
      <c r="W44" s="22">
        <v>17122</v>
      </c>
      <c r="X44" s="22">
        <v>1419636</v>
      </c>
      <c r="Y44" s="22">
        <v>-1402514</v>
      </c>
      <c r="Z44" s="23">
        <v>-98.793916186966229</v>
      </c>
      <c r="AA44" s="20">
        <v>2839266</v>
      </c>
    </row>
    <row r="45" spans="1:27" x14ac:dyDescent="0.25">
      <c r="A45" s="19" t="s">
        <v>70</v>
      </c>
      <c r="B45" s="15" t="s">
        <v>32</v>
      </c>
      <c r="C45" s="20">
        <v>2455383</v>
      </c>
      <c r="D45" s="20"/>
      <c r="E45" s="21">
        <v>2362915</v>
      </c>
      <c r="F45" s="22">
        <v>2362915</v>
      </c>
      <c r="G45" s="22">
        <v>2852</v>
      </c>
      <c r="H45" s="22">
        <v>180457</v>
      </c>
      <c r="I45" s="22">
        <v>110564</v>
      </c>
      <c r="J45" s="22">
        <v>293873</v>
      </c>
      <c r="K45" s="22">
        <v>177001</v>
      </c>
      <c r="L45" s="22">
        <v>161574</v>
      </c>
      <c r="M45" s="22">
        <v>30978</v>
      </c>
      <c r="N45" s="22">
        <v>369553</v>
      </c>
      <c r="O45" s="22"/>
      <c r="P45" s="22"/>
      <c r="Q45" s="22"/>
      <c r="R45" s="22"/>
      <c r="S45" s="22"/>
      <c r="T45" s="22"/>
      <c r="U45" s="22"/>
      <c r="V45" s="22"/>
      <c r="W45" s="22">
        <v>663426</v>
      </c>
      <c r="X45" s="22">
        <v>1181454</v>
      </c>
      <c r="Y45" s="22">
        <v>-518028</v>
      </c>
      <c r="Z45" s="23">
        <v>-43.846649975369331</v>
      </c>
      <c r="AA45" s="20">
        <v>2362915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13130092</v>
      </c>
      <c r="D48" s="29">
        <f t="shared" ref="D48:Y48" si="1">SUM(D35:D47)</f>
        <v>0</v>
      </c>
      <c r="E48" s="30">
        <f t="shared" si="1"/>
        <v>15305378</v>
      </c>
      <c r="F48" s="31">
        <f t="shared" si="1"/>
        <v>15305378</v>
      </c>
      <c r="G48" s="31">
        <f t="shared" si="1"/>
        <v>3068874</v>
      </c>
      <c r="H48" s="31">
        <f t="shared" si="1"/>
        <v>-1093225</v>
      </c>
      <c r="I48" s="31">
        <f t="shared" si="1"/>
        <v>1103059</v>
      </c>
      <c r="J48" s="31">
        <f t="shared" si="1"/>
        <v>3078708</v>
      </c>
      <c r="K48" s="31">
        <f t="shared" si="1"/>
        <v>1512334</v>
      </c>
      <c r="L48" s="31">
        <f t="shared" si="1"/>
        <v>1130660</v>
      </c>
      <c r="M48" s="31">
        <f t="shared" si="1"/>
        <v>1022904</v>
      </c>
      <c r="N48" s="31">
        <f t="shared" si="1"/>
        <v>3665898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6744606</v>
      </c>
      <c r="X48" s="31">
        <f t="shared" si="1"/>
        <v>7652694</v>
      </c>
      <c r="Y48" s="31">
        <f t="shared" si="1"/>
        <v>-908088</v>
      </c>
      <c r="Z48" s="32">
        <f>+IF(X48&lt;&gt;0,+(Y48/X48)*100,0)</f>
        <v>-11.86625259026429</v>
      </c>
      <c r="AA48" s="29">
        <f>SUM(AA35:AA47)</f>
        <v>15305378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-2234210</v>
      </c>
      <c r="D49" s="39">
        <f t="shared" si="2"/>
        <v>0</v>
      </c>
      <c r="E49" s="40">
        <f t="shared" si="2"/>
        <v>-2068188</v>
      </c>
      <c r="F49" s="41">
        <f t="shared" si="2"/>
        <v>-2068188</v>
      </c>
      <c r="G49" s="41">
        <f t="shared" si="2"/>
        <v>-3068874</v>
      </c>
      <c r="H49" s="41">
        <f t="shared" si="2"/>
        <v>2757418</v>
      </c>
      <c r="I49" s="41">
        <f t="shared" si="2"/>
        <v>-239867</v>
      </c>
      <c r="J49" s="41">
        <f t="shared" si="2"/>
        <v>-551323</v>
      </c>
      <c r="K49" s="41">
        <f t="shared" si="2"/>
        <v>-645510</v>
      </c>
      <c r="L49" s="41">
        <f t="shared" si="2"/>
        <v>-259305</v>
      </c>
      <c r="M49" s="41">
        <f t="shared" si="2"/>
        <v>-146637</v>
      </c>
      <c r="N49" s="41">
        <f t="shared" si="2"/>
        <v>-1051452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-1602775</v>
      </c>
      <c r="X49" s="41">
        <f t="shared" si="2"/>
        <v>-1034094</v>
      </c>
      <c r="Y49" s="41">
        <f t="shared" si="2"/>
        <v>-568681</v>
      </c>
      <c r="Z49" s="42">
        <f>+IF(X49&lt;&gt;0,+(Y49/X49)*100,0)</f>
        <v>54.993163097358654</v>
      </c>
      <c r="AA49" s="39">
        <f>+AA33-AA48</f>
        <v>-2068188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-2234210</v>
      </c>
      <c r="D52" s="48">
        <f t="shared" si="3"/>
        <v>0</v>
      </c>
      <c r="E52" s="49">
        <f t="shared" si="3"/>
        <v>-2068188</v>
      </c>
      <c r="F52" s="50">
        <f t="shared" si="3"/>
        <v>-2068188</v>
      </c>
      <c r="G52" s="50">
        <f t="shared" si="3"/>
        <v>-3068874</v>
      </c>
      <c r="H52" s="50">
        <f t="shared" si="3"/>
        <v>2757418</v>
      </c>
      <c r="I52" s="50">
        <f t="shared" si="3"/>
        <v>-239867</v>
      </c>
      <c r="J52" s="50">
        <f t="shared" si="3"/>
        <v>-551323</v>
      </c>
      <c r="K52" s="50">
        <f t="shared" si="3"/>
        <v>-645510</v>
      </c>
      <c r="L52" s="50">
        <f t="shared" si="3"/>
        <v>-259305</v>
      </c>
      <c r="M52" s="50">
        <f t="shared" si="3"/>
        <v>-146637</v>
      </c>
      <c r="N52" s="50">
        <f t="shared" si="3"/>
        <v>-1051452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-1602775</v>
      </c>
      <c r="X52" s="50">
        <f t="shared" si="3"/>
        <v>-1034094</v>
      </c>
      <c r="Y52" s="50">
        <f t="shared" si="3"/>
        <v>-568681</v>
      </c>
      <c r="Z52" s="51">
        <f>+IF(X52&lt;&gt;0,+(Y52/X52)*100,0)</f>
        <v>54.993163097358654</v>
      </c>
      <c r="AA52" s="48">
        <f>SUM(AA49:AA51)</f>
        <v>-2068188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-2234210</v>
      </c>
      <c r="D54" s="54">
        <f>+D52-D53</f>
        <v>0</v>
      </c>
      <c r="E54" s="55">
        <f t="shared" si="4"/>
        <v>-2068188</v>
      </c>
      <c r="F54" s="56">
        <f t="shared" si="4"/>
        <v>-2068188</v>
      </c>
      <c r="G54" s="56">
        <f t="shared" si="4"/>
        <v>-3068874</v>
      </c>
      <c r="H54" s="56">
        <f t="shared" si="4"/>
        <v>2757418</v>
      </c>
      <c r="I54" s="56">
        <f t="shared" si="4"/>
        <v>-239867</v>
      </c>
      <c r="J54" s="56">
        <f t="shared" si="4"/>
        <v>-551323</v>
      </c>
      <c r="K54" s="56">
        <f t="shared" si="4"/>
        <v>-645510</v>
      </c>
      <c r="L54" s="56">
        <f t="shared" si="4"/>
        <v>-259305</v>
      </c>
      <c r="M54" s="56">
        <f t="shared" si="4"/>
        <v>-146637</v>
      </c>
      <c r="N54" s="56">
        <f t="shared" si="4"/>
        <v>-1051452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-1602775</v>
      </c>
      <c r="X54" s="56">
        <f t="shared" si="4"/>
        <v>-1034094</v>
      </c>
      <c r="Y54" s="56">
        <f t="shared" si="4"/>
        <v>-568681</v>
      </c>
      <c r="Z54" s="57">
        <f>+IF(X54&lt;&gt;0,+(Y54/X54)*100,0)</f>
        <v>54.993163097358654</v>
      </c>
      <c r="AA54" s="54">
        <f>+AA52-AA53</f>
        <v>-2068188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-2234210</v>
      </c>
      <c r="D57" s="48">
        <f>SUM(D54:D56)</f>
        <v>0</v>
      </c>
      <c r="E57" s="49">
        <f t="shared" si="5"/>
        <v>-2068188</v>
      </c>
      <c r="F57" s="50">
        <f t="shared" si="5"/>
        <v>-2068188</v>
      </c>
      <c r="G57" s="50">
        <f t="shared" si="5"/>
        <v>-3068874</v>
      </c>
      <c r="H57" s="50">
        <f t="shared" si="5"/>
        <v>2757418</v>
      </c>
      <c r="I57" s="50">
        <f t="shared" si="5"/>
        <v>-239867</v>
      </c>
      <c r="J57" s="50">
        <f t="shared" si="5"/>
        <v>-551323</v>
      </c>
      <c r="K57" s="50">
        <f t="shared" si="5"/>
        <v>-645510</v>
      </c>
      <c r="L57" s="50">
        <f t="shared" si="5"/>
        <v>-259305</v>
      </c>
      <c r="M57" s="50">
        <f t="shared" si="5"/>
        <v>-146637</v>
      </c>
      <c r="N57" s="50">
        <f t="shared" si="5"/>
        <v>-1051452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-1602775</v>
      </c>
      <c r="X57" s="50">
        <f t="shared" si="5"/>
        <v>-1034094</v>
      </c>
      <c r="Y57" s="50">
        <f t="shared" si="5"/>
        <v>-568681</v>
      </c>
      <c r="Z57" s="51">
        <f>+IF(X57&lt;&gt;0,+(Y57/X57)*100,0)</f>
        <v>54.993163097358654</v>
      </c>
      <c r="AA57" s="48">
        <f>SUM(AA54:AA56)</f>
        <v>-2068188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-2234210</v>
      </c>
      <c r="D60" s="65">
        <f>SUM(D57:D59)</f>
        <v>0</v>
      </c>
      <c r="E60" s="66">
        <f t="shared" si="6"/>
        <v>-2068188</v>
      </c>
      <c r="F60" s="67">
        <f t="shared" si="6"/>
        <v>-2068188</v>
      </c>
      <c r="G60" s="67">
        <f t="shared" si="6"/>
        <v>-3068874</v>
      </c>
      <c r="H60" s="67">
        <f t="shared" si="6"/>
        <v>2757418</v>
      </c>
      <c r="I60" s="67">
        <f t="shared" si="6"/>
        <v>-239867</v>
      </c>
      <c r="J60" s="67">
        <f t="shared" si="6"/>
        <v>-551323</v>
      </c>
      <c r="K60" s="67">
        <f t="shared" si="6"/>
        <v>-645510</v>
      </c>
      <c r="L60" s="67">
        <f t="shared" si="6"/>
        <v>-259305</v>
      </c>
      <c r="M60" s="67">
        <f t="shared" si="6"/>
        <v>-146637</v>
      </c>
      <c r="N60" s="67">
        <f t="shared" si="6"/>
        <v>-1051452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-1602775</v>
      </c>
      <c r="X60" s="67">
        <f t="shared" si="6"/>
        <v>-1034094</v>
      </c>
      <c r="Y60" s="67">
        <f t="shared" si="6"/>
        <v>-568681</v>
      </c>
      <c r="Z60" s="68">
        <f>+IF(X60&lt;&gt;0,+(Y60/X60)*100,0)</f>
        <v>54.993163097358654</v>
      </c>
      <c r="AA60" s="65">
        <f>SUM(AA57:AA59)</f>
        <v>-2068188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3893729</v>
      </c>
      <c r="D9" s="20"/>
      <c r="E9" s="21">
        <v>500000</v>
      </c>
      <c r="F9" s="22">
        <v>500000</v>
      </c>
      <c r="G9" s="22">
        <v>440899</v>
      </c>
      <c r="H9" s="22">
        <v>323207</v>
      </c>
      <c r="I9" s="22">
        <v>323207</v>
      </c>
      <c r="J9" s="22">
        <v>1087313</v>
      </c>
      <c r="K9" s="22">
        <v>327902</v>
      </c>
      <c r="L9" s="22">
        <v>321638</v>
      </c>
      <c r="M9" s="22">
        <v>321638</v>
      </c>
      <c r="N9" s="22">
        <v>971178</v>
      </c>
      <c r="O9" s="22"/>
      <c r="P9" s="22"/>
      <c r="Q9" s="22"/>
      <c r="R9" s="22"/>
      <c r="S9" s="22"/>
      <c r="T9" s="22"/>
      <c r="U9" s="22"/>
      <c r="V9" s="22"/>
      <c r="W9" s="22">
        <v>2058491</v>
      </c>
      <c r="X9" s="22">
        <v>250002</v>
      </c>
      <c r="Y9" s="22">
        <v>1808489</v>
      </c>
      <c r="Z9" s="23">
        <v>723.38981288149694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3893729</v>
      </c>
      <c r="D33" s="29">
        <f t="shared" ref="D33:Y33" si="0">SUM(D6:D32)</f>
        <v>0</v>
      </c>
      <c r="E33" s="30">
        <f t="shared" si="0"/>
        <v>500000</v>
      </c>
      <c r="F33" s="31">
        <f t="shared" si="0"/>
        <v>500000</v>
      </c>
      <c r="G33" s="31">
        <f t="shared" si="0"/>
        <v>440899</v>
      </c>
      <c r="H33" s="31">
        <f t="shared" si="0"/>
        <v>323207</v>
      </c>
      <c r="I33" s="31">
        <f t="shared" si="0"/>
        <v>323207</v>
      </c>
      <c r="J33" s="31">
        <f t="shared" si="0"/>
        <v>1087313</v>
      </c>
      <c r="K33" s="31">
        <f t="shared" si="0"/>
        <v>327902</v>
      </c>
      <c r="L33" s="31">
        <f t="shared" si="0"/>
        <v>321638</v>
      </c>
      <c r="M33" s="31">
        <f t="shared" si="0"/>
        <v>321638</v>
      </c>
      <c r="N33" s="31">
        <f t="shared" si="0"/>
        <v>971178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2058491</v>
      </c>
      <c r="X33" s="31">
        <f t="shared" si="0"/>
        <v>250002</v>
      </c>
      <c r="Y33" s="31">
        <f t="shared" si="0"/>
        <v>1808489</v>
      </c>
      <c r="Z33" s="32">
        <f>+IF(X33&lt;&gt;0,+(Y33/X33)*100,0)</f>
        <v>723.38981288149694</v>
      </c>
      <c r="AA33" s="29">
        <f>SUM(AA6:AA32)</f>
        <v>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8252181</v>
      </c>
      <c r="D35" s="20"/>
      <c r="E35" s="21">
        <v>13307351</v>
      </c>
      <c r="F35" s="22">
        <v>13307351</v>
      </c>
      <c r="G35" s="22"/>
      <c r="H35" s="22"/>
      <c r="I35" s="22">
        <v>461723</v>
      </c>
      <c r="J35" s="22">
        <v>461723</v>
      </c>
      <c r="K35" s="22">
        <v>306349</v>
      </c>
      <c r="L35" s="22"/>
      <c r="M35" s="22"/>
      <c r="N35" s="22">
        <v>306349</v>
      </c>
      <c r="O35" s="22"/>
      <c r="P35" s="22"/>
      <c r="Q35" s="22"/>
      <c r="R35" s="22"/>
      <c r="S35" s="22"/>
      <c r="T35" s="22"/>
      <c r="U35" s="22"/>
      <c r="V35" s="22"/>
      <c r="W35" s="22">
        <v>768072</v>
      </c>
      <c r="X35" s="22">
        <v>6653676</v>
      </c>
      <c r="Y35" s="22">
        <v>-5885604</v>
      </c>
      <c r="Z35" s="23">
        <v>-88.456426192077885</v>
      </c>
      <c r="AA35" s="20">
        <v>13307351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263471</v>
      </c>
      <c r="D42" s="20"/>
      <c r="E42" s="21">
        <v>200000</v>
      </c>
      <c r="F42" s="22">
        <v>200000</v>
      </c>
      <c r="G42" s="22"/>
      <c r="H42" s="22"/>
      <c r="I42" s="22">
        <v>76500</v>
      </c>
      <c r="J42" s="22">
        <v>76500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76500</v>
      </c>
      <c r="X42" s="22">
        <v>100002</v>
      </c>
      <c r="Y42" s="22">
        <v>-23502</v>
      </c>
      <c r="Z42" s="23">
        <v>-23.501529969400611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739635</v>
      </c>
      <c r="D45" s="20"/>
      <c r="E45" s="21">
        <v>1600000</v>
      </c>
      <c r="F45" s="22">
        <v>1600000</v>
      </c>
      <c r="G45" s="22"/>
      <c r="H45" s="22">
        <v>87490</v>
      </c>
      <c r="I45" s="22">
        <v>82003</v>
      </c>
      <c r="J45" s="22">
        <v>169493</v>
      </c>
      <c r="K45" s="22">
        <v>23530</v>
      </c>
      <c r="L45" s="22">
        <v>748900</v>
      </c>
      <c r="M45" s="22">
        <v>160035</v>
      </c>
      <c r="N45" s="22">
        <v>932465</v>
      </c>
      <c r="O45" s="22"/>
      <c r="P45" s="22"/>
      <c r="Q45" s="22"/>
      <c r="R45" s="22"/>
      <c r="S45" s="22"/>
      <c r="T45" s="22"/>
      <c r="U45" s="22"/>
      <c r="V45" s="22"/>
      <c r="W45" s="22">
        <v>1101958</v>
      </c>
      <c r="X45" s="22">
        <v>799998</v>
      </c>
      <c r="Y45" s="22">
        <v>301960</v>
      </c>
      <c r="Z45" s="23">
        <v>37.745094362735912</v>
      </c>
      <c r="AA45" s="20">
        <v>1600000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9255287</v>
      </c>
      <c r="D48" s="29">
        <f t="shared" ref="D48:Y48" si="1">SUM(D35:D47)</f>
        <v>0</v>
      </c>
      <c r="E48" s="30">
        <f t="shared" si="1"/>
        <v>15107351</v>
      </c>
      <c r="F48" s="31">
        <f t="shared" si="1"/>
        <v>15107351</v>
      </c>
      <c r="G48" s="31">
        <f t="shared" si="1"/>
        <v>0</v>
      </c>
      <c r="H48" s="31">
        <f t="shared" si="1"/>
        <v>87490</v>
      </c>
      <c r="I48" s="31">
        <f t="shared" si="1"/>
        <v>620226</v>
      </c>
      <c r="J48" s="31">
        <f t="shared" si="1"/>
        <v>707716</v>
      </c>
      <c r="K48" s="31">
        <f t="shared" si="1"/>
        <v>329879</v>
      </c>
      <c r="L48" s="31">
        <f t="shared" si="1"/>
        <v>748900</v>
      </c>
      <c r="M48" s="31">
        <f t="shared" si="1"/>
        <v>160035</v>
      </c>
      <c r="N48" s="31">
        <f t="shared" si="1"/>
        <v>1238814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1946530</v>
      </c>
      <c r="X48" s="31">
        <f t="shared" si="1"/>
        <v>7553676</v>
      </c>
      <c r="Y48" s="31">
        <f t="shared" si="1"/>
        <v>-5607146</v>
      </c>
      <c r="Z48" s="32">
        <f>+IF(X48&lt;&gt;0,+(Y48/X48)*100,0)</f>
        <v>-74.230692446962237</v>
      </c>
      <c r="AA48" s="29">
        <f>SUM(AA35:AA47)</f>
        <v>15107351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-5361558</v>
      </c>
      <c r="D49" s="39">
        <f t="shared" si="2"/>
        <v>0</v>
      </c>
      <c r="E49" s="40">
        <f t="shared" si="2"/>
        <v>-14607351</v>
      </c>
      <c r="F49" s="41">
        <f t="shared" si="2"/>
        <v>-14607351</v>
      </c>
      <c r="G49" s="41">
        <f t="shared" si="2"/>
        <v>440899</v>
      </c>
      <c r="H49" s="41">
        <f t="shared" si="2"/>
        <v>235717</v>
      </c>
      <c r="I49" s="41">
        <f t="shared" si="2"/>
        <v>-297019</v>
      </c>
      <c r="J49" s="41">
        <f t="shared" si="2"/>
        <v>379597</v>
      </c>
      <c r="K49" s="41">
        <f t="shared" si="2"/>
        <v>-1977</v>
      </c>
      <c r="L49" s="41">
        <f t="shared" si="2"/>
        <v>-427262</v>
      </c>
      <c r="M49" s="41">
        <f t="shared" si="2"/>
        <v>161603</v>
      </c>
      <c r="N49" s="41">
        <f t="shared" si="2"/>
        <v>-267636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111961</v>
      </c>
      <c r="X49" s="41">
        <f t="shared" si="2"/>
        <v>-7303674</v>
      </c>
      <c r="Y49" s="41">
        <f t="shared" si="2"/>
        <v>7415635</v>
      </c>
      <c r="Z49" s="42">
        <f>+IF(X49&lt;&gt;0,+(Y49/X49)*100,0)</f>
        <v>-101.53294081855242</v>
      </c>
      <c r="AA49" s="39">
        <f>+AA33-AA48</f>
        <v>-14607351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-5361558</v>
      </c>
      <c r="D52" s="48">
        <f t="shared" si="3"/>
        <v>0</v>
      </c>
      <c r="E52" s="49">
        <f t="shared" si="3"/>
        <v>-14607351</v>
      </c>
      <c r="F52" s="50">
        <f t="shared" si="3"/>
        <v>-14607351</v>
      </c>
      <c r="G52" s="50">
        <f t="shared" si="3"/>
        <v>440899</v>
      </c>
      <c r="H52" s="50">
        <f t="shared" si="3"/>
        <v>235717</v>
      </c>
      <c r="I52" s="50">
        <f t="shared" si="3"/>
        <v>-297019</v>
      </c>
      <c r="J52" s="50">
        <f t="shared" si="3"/>
        <v>379597</v>
      </c>
      <c r="K52" s="50">
        <f t="shared" si="3"/>
        <v>-1977</v>
      </c>
      <c r="L52" s="50">
        <f t="shared" si="3"/>
        <v>-427262</v>
      </c>
      <c r="M52" s="50">
        <f t="shared" si="3"/>
        <v>161603</v>
      </c>
      <c r="N52" s="50">
        <f t="shared" si="3"/>
        <v>-267636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111961</v>
      </c>
      <c r="X52" s="50">
        <f t="shared" si="3"/>
        <v>-7303674</v>
      </c>
      <c r="Y52" s="50">
        <f t="shared" si="3"/>
        <v>7415635</v>
      </c>
      <c r="Z52" s="51">
        <f>+IF(X52&lt;&gt;0,+(Y52/X52)*100,0)</f>
        <v>-101.53294081855242</v>
      </c>
      <c r="AA52" s="48">
        <f>SUM(AA49:AA51)</f>
        <v>-14607351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-5361558</v>
      </c>
      <c r="D54" s="54">
        <f>+D52-D53</f>
        <v>0</v>
      </c>
      <c r="E54" s="55">
        <f t="shared" si="4"/>
        <v>-14607351</v>
      </c>
      <c r="F54" s="56">
        <f t="shared" si="4"/>
        <v>-14607351</v>
      </c>
      <c r="G54" s="56">
        <f t="shared" si="4"/>
        <v>440899</v>
      </c>
      <c r="H54" s="56">
        <f t="shared" si="4"/>
        <v>235717</v>
      </c>
      <c r="I54" s="56">
        <f t="shared" si="4"/>
        <v>-297019</v>
      </c>
      <c r="J54" s="56">
        <f t="shared" si="4"/>
        <v>379597</v>
      </c>
      <c r="K54" s="56">
        <f t="shared" si="4"/>
        <v>-1977</v>
      </c>
      <c r="L54" s="56">
        <f t="shared" si="4"/>
        <v>-427262</v>
      </c>
      <c r="M54" s="56">
        <f t="shared" si="4"/>
        <v>161603</v>
      </c>
      <c r="N54" s="56">
        <f t="shared" si="4"/>
        <v>-267636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111961</v>
      </c>
      <c r="X54" s="56">
        <f t="shared" si="4"/>
        <v>-7303674</v>
      </c>
      <c r="Y54" s="56">
        <f t="shared" si="4"/>
        <v>7415635</v>
      </c>
      <c r="Z54" s="57">
        <f>+IF(X54&lt;&gt;0,+(Y54/X54)*100,0)</f>
        <v>-101.53294081855242</v>
      </c>
      <c r="AA54" s="54">
        <f>+AA52-AA53</f>
        <v>-14607351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-5361558</v>
      </c>
      <c r="D57" s="48">
        <f>SUM(D54:D56)</f>
        <v>0</v>
      </c>
      <c r="E57" s="49">
        <f t="shared" si="5"/>
        <v>-14607351</v>
      </c>
      <c r="F57" s="50">
        <f t="shared" si="5"/>
        <v>-14607351</v>
      </c>
      <c r="G57" s="50">
        <f t="shared" si="5"/>
        <v>440899</v>
      </c>
      <c r="H57" s="50">
        <f t="shared" si="5"/>
        <v>235717</v>
      </c>
      <c r="I57" s="50">
        <f t="shared" si="5"/>
        <v>-297019</v>
      </c>
      <c r="J57" s="50">
        <f t="shared" si="5"/>
        <v>379597</v>
      </c>
      <c r="K57" s="50">
        <f t="shared" si="5"/>
        <v>-1977</v>
      </c>
      <c r="L57" s="50">
        <f t="shared" si="5"/>
        <v>-427262</v>
      </c>
      <c r="M57" s="50">
        <f t="shared" si="5"/>
        <v>161603</v>
      </c>
      <c r="N57" s="50">
        <f t="shared" si="5"/>
        <v>-267636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111961</v>
      </c>
      <c r="X57" s="50">
        <f t="shared" si="5"/>
        <v>-7303674</v>
      </c>
      <c r="Y57" s="50">
        <f t="shared" si="5"/>
        <v>7415635</v>
      </c>
      <c r="Z57" s="51">
        <f>+IF(X57&lt;&gt;0,+(Y57/X57)*100,0)</f>
        <v>-101.53294081855242</v>
      </c>
      <c r="AA57" s="48">
        <f>SUM(AA54:AA56)</f>
        <v>-14607351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-5361558</v>
      </c>
      <c r="D60" s="65">
        <f>SUM(D57:D59)</f>
        <v>0</v>
      </c>
      <c r="E60" s="66">
        <f t="shared" si="6"/>
        <v>-14607351</v>
      </c>
      <c r="F60" s="67">
        <f t="shared" si="6"/>
        <v>-14607351</v>
      </c>
      <c r="G60" s="67">
        <f t="shared" si="6"/>
        <v>440899</v>
      </c>
      <c r="H60" s="67">
        <f t="shared" si="6"/>
        <v>235717</v>
      </c>
      <c r="I60" s="67">
        <f t="shared" si="6"/>
        <v>-297019</v>
      </c>
      <c r="J60" s="67">
        <f t="shared" si="6"/>
        <v>379597</v>
      </c>
      <c r="K60" s="67">
        <f t="shared" si="6"/>
        <v>-1977</v>
      </c>
      <c r="L60" s="67">
        <f t="shared" si="6"/>
        <v>-427262</v>
      </c>
      <c r="M60" s="67">
        <f t="shared" si="6"/>
        <v>161603</v>
      </c>
      <c r="N60" s="67">
        <f t="shared" si="6"/>
        <v>-267636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111961</v>
      </c>
      <c r="X60" s="67">
        <f t="shared" si="6"/>
        <v>-7303674</v>
      </c>
      <c r="Y60" s="67">
        <f t="shared" si="6"/>
        <v>7415635</v>
      </c>
      <c r="Z60" s="68">
        <f>+IF(X60&lt;&gt;0,+(Y60/X60)*100,0)</f>
        <v>-101.53294081855242</v>
      </c>
      <c r="AA60" s="65">
        <f>SUM(AA57:AA59)</f>
        <v>-14607351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7353088</v>
      </c>
      <c r="D42" s="20"/>
      <c r="E42" s="21">
        <v>9510800</v>
      </c>
      <c r="F42" s="22">
        <v>9754000</v>
      </c>
      <c r="G42" s="22">
        <v>362780</v>
      </c>
      <c r="H42" s="22">
        <v>1655714</v>
      </c>
      <c r="I42" s="22">
        <v>1134394</v>
      </c>
      <c r="J42" s="22">
        <v>3152888</v>
      </c>
      <c r="K42" s="22">
        <v>833249</v>
      </c>
      <c r="L42" s="22">
        <v>800850</v>
      </c>
      <c r="M42" s="22">
        <v>817360</v>
      </c>
      <c r="N42" s="22">
        <v>2451459</v>
      </c>
      <c r="O42" s="22"/>
      <c r="P42" s="22"/>
      <c r="Q42" s="22"/>
      <c r="R42" s="22"/>
      <c r="S42" s="22"/>
      <c r="T42" s="22"/>
      <c r="U42" s="22"/>
      <c r="V42" s="22"/>
      <c r="W42" s="22">
        <v>5604347</v>
      </c>
      <c r="X42" s="22">
        <v>4876998</v>
      </c>
      <c r="Y42" s="22">
        <v>727349</v>
      </c>
      <c r="Z42" s="23">
        <v>14.913867096111174</v>
      </c>
      <c r="AA42" s="20">
        <v>9754000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</v>
      </c>
      <c r="F43" s="22">
        <v>100000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49998</v>
      </c>
      <c r="Y43" s="22">
        <v>-49998</v>
      </c>
      <c r="Z43" s="23">
        <v>-100</v>
      </c>
      <c r="AA43" s="20">
        <v>100000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581341</v>
      </c>
      <c r="D45" s="20"/>
      <c r="E45" s="21">
        <v>2458000</v>
      </c>
      <c r="F45" s="22">
        <v>1700102</v>
      </c>
      <c r="G45" s="22">
        <v>36568</v>
      </c>
      <c r="H45" s="22">
        <v>176902</v>
      </c>
      <c r="I45" s="22">
        <v>47035</v>
      </c>
      <c r="J45" s="22">
        <v>260505</v>
      </c>
      <c r="K45" s="22">
        <v>62184</v>
      </c>
      <c r="L45" s="22">
        <v>11138</v>
      </c>
      <c r="M45" s="22">
        <v>5155</v>
      </c>
      <c r="N45" s="22">
        <v>78477</v>
      </c>
      <c r="O45" s="22"/>
      <c r="P45" s="22"/>
      <c r="Q45" s="22"/>
      <c r="R45" s="22"/>
      <c r="S45" s="22"/>
      <c r="T45" s="22"/>
      <c r="U45" s="22"/>
      <c r="V45" s="22"/>
      <c r="W45" s="22">
        <v>338982</v>
      </c>
      <c r="X45" s="22">
        <v>850044</v>
      </c>
      <c r="Y45" s="22">
        <v>-511062</v>
      </c>
      <c r="Z45" s="23">
        <v>-60.121828987675926</v>
      </c>
      <c r="AA45" s="20">
        <v>1700102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7934429</v>
      </c>
      <c r="D48" s="29">
        <f t="shared" ref="D48:Y48" si="1">SUM(D35:D47)</f>
        <v>0</v>
      </c>
      <c r="E48" s="30">
        <f t="shared" si="1"/>
        <v>12068800</v>
      </c>
      <c r="F48" s="31">
        <f t="shared" si="1"/>
        <v>11554102</v>
      </c>
      <c r="G48" s="31">
        <f t="shared" si="1"/>
        <v>399348</v>
      </c>
      <c r="H48" s="31">
        <f t="shared" si="1"/>
        <v>1832616</v>
      </c>
      <c r="I48" s="31">
        <f t="shared" si="1"/>
        <v>1181429</v>
      </c>
      <c r="J48" s="31">
        <f t="shared" si="1"/>
        <v>3413393</v>
      </c>
      <c r="K48" s="31">
        <f t="shared" si="1"/>
        <v>895433</v>
      </c>
      <c r="L48" s="31">
        <f t="shared" si="1"/>
        <v>811988</v>
      </c>
      <c r="M48" s="31">
        <f t="shared" si="1"/>
        <v>822515</v>
      </c>
      <c r="N48" s="31">
        <f t="shared" si="1"/>
        <v>2529936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5943329</v>
      </c>
      <c r="X48" s="31">
        <f t="shared" si="1"/>
        <v>5777040</v>
      </c>
      <c r="Y48" s="31">
        <f t="shared" si="1"/>
        <v>166289</v>
      </c>
      <c r="Z48" s="32">
        <f>+IF(X48&lt;&gt;0,+(Y48/X48)*100,0)</f>
        <v>2.8784464016174374</v>
      </c>
      <c r="AA48" s="29">
        <f>SUM(AA35:AA47)</f>
        <v>11554102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-7934429</v>
      </c>
      <c r="D49" s="39">
        <f t="shared" si="2"/>
        <v>0</v>
      </c>
      <c r="E49" s="40">
        <f t="shared" si="2"/>
        <v>-12068800</v>
      </c>
      <c r="F49" s="41">
        <f t="shared" si="2"/>
        <v>-11554102</v>
      </c>
      <c r="G49" s="41">
        <f t="shared" si="2"/>
        <v>-399348</v>
      </c>
      <c r="H49" s="41">
        <f t="shared" si="2"/>
        <v>-1832616</v>
      </c>
      <c r="I49" s="41">
        <f t="shared" si="2"/>
        <v>-1181429</v>
      </c>
      <c r="J49" s="41">
        <f t="shared" si="2"/>
        <v>-3413393</v>
      </c>
      <c r="K49" s="41">
        <f t="shared" si="2"/>
        <v>-895433</v>
      </c>
      <c r="L49" s="41">
        <f t="shared" si="2"/>
        <v>-811988</v>
      </c>
      <c r="M49" s="41">
        <f t="shared" si="2"/>
        <v>-822515</v>
      </c>
      <c r="N49" s="41">
        <f t="shared" si="2"/>
        <v>-2529936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-5943329</v>
      </c>
      <c r="X49" s="41">
        <f t="shared" si="2"/>
        <v>-5777040</v>
      </c>
      <c r="Y49" s="41">
        <f t="shared" si="2"/>
        <v>-166289</v>
      </c>
      <c r="Z49" s="42">
        <f>+IF(X49&lt;&gt;0,+(Y49/X49)*100,0)</f>
        <v>2.8784464016174374</v>
      </c>
      <c r="AA49" s="39">
        <f>+AA33-AA48</f>
        <v>-11554102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-7934429</v>
      </c>
      <c r="D52" s="48">
        <f t="shared" si="3"/>
        <v>0</v>
      </c>
      <c r="E52" s="49">
        <f t="shared" si="3"/>
        <v>-12068800</v>
      </c>
      <c r="F52" s="50">
        <f t="shared" si="3"/>
        <v>-11554102</v>
      </c>
      <c r="G52" s="50">
        <f t="shared" si="3"/>
        <v>-399348</v>
      </c>
      <c r="H52" s="50">
        <f t="shared" si="3"/>
        <v>-1832616</v>
      </c>
      <c r="I52" s="50">
        <f t="shared" si="3"/>
        <v>-1181429</v>
      </c>
      <c r="J52" s="50">
        <f t="shared" si="3"/>
        <v>-3413393</v>
      </c>
      <c r="K52" s="50">
        <f t="shared" si="3"/>
        <v>-895433</v>
      </c>
      <c r="L52" s="50">
        <f t="shared" si="3"/>
        <v>-811988</v>
      </c>
      <c r="M52" s="50">
        <f t="shared" si="3"/>
        <v>-822515</v>
      </c>
      <c r="N52" s="50">
        <f t="shared" si="3"/>
        <v>-2529936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-5943329</v>
      </c>
      <c r="X52" s="50">
        <f t="shared" si="3"/>
        <v>-5777040</v>
      </c>
      <c r="Y52" s="50">
        <f t="shared" si="3"/>
        <v>-166289</v>
      </c>
      <c r="Z52" s="51">
        <f>+IF(X52&lt;&gt;0,+(Y52/X52)*100,0)</f>
        <v>2.8784464016174374</v>
      </c>
      <c r="AA52" s="48">
        <f>SUM(AA49:AA51)</f>
        <v>-11554102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-7934429</v>
      </c>
      <c r="D54" s="54">
        <f>+D52-D53</f>
        <v>0</v>
      </c>
      <c r="E54" s="55">
        <f t="shared" si="4"/>
        <v>-12068800</v>
      </c>
      <c r="F54" s="56">
        <f t="shared" si="4"/>
        <v>-11554102</v>
      </c>
      <c r="G54" s="56">
        <f t="shared" si="4"/>
        <v>-399348</v>
      </c>
      <c r="H54" s="56">
        <f t="shared" si="4"/>
        <v>-1832616</v>
      </c>
      <c r="I54" s="56">
        <f t="shared" si="4"/>
        <v>-1181429</v>
      </c>
      <c r="J54" s="56">
        <f t="shared" si="4"/>
        <v>-3413393</v>
      </c>
      <c r="K54" s="56">
        <f t="shared" si="4"/>
        <v>-895433</v>
      </c>
      <c r="L54" s="56">
        <f t="shared" si="4"/>
        <v>-811988</v>
      </c>
      <c r="M54" s="56">
        <f t="shared" si="4"/>
        <v>-822515</v>
      </c>
      <c r="N54" s="56">
        <f t="shared" si="4"/>
        <v>-2529936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-5943329</v>
      </c>
      <c r="X54" s="56">
        <f t="shared" si="4"/>
        <v>-5777040</v>
      </c>
      <c r="Y54" s="56">
        <f t="shared" si="4"/>
        <v>-166289</v>
      </c>
      <c r="Z54" s="57">
        <f>+IF(X54&lt;&gt;0,+(Y54/X54)*100,0)</f>
        <v>2.8784464016174374</v>
      </c>
      <c r="AA54" s="54">
        <f>+AA52-AA53</f>
        <v>-11554102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-7934429</v>
      </c>
      <c r="D57" s="48">
        <f>SUM(D54:D56)</f>
        <v>0</v>
      </c>
      <c r="E57" s="49">
        <f t="shared" si="5"/>
        <v>-12068800</v>
      </c>
      <c r="F57" s="50">
        <f t="shared" si="5"/>
        <v>-11554102</v>
      </c>
      <c r="G57" s="50">
        <f t="shared" si="5"/>
        <v>-399348</v>
      </c>
      <c r="H57" s="50">
        <f t="shared" si="5"/>
        <v>-1832616</v>
      </c>
      <c r="I57" s="50">
        <f t="shared" si="5"/>
        <v>-1181429</v>
      </c>
      <c r="J57" s="50">
        <f t="shared" si="5"/>
        <v>-3413393</v>
      </c>
      <c r="K57" s="50">
        <f t="shared" si="5"/>
        <v>-895433</v>
      </c>
      <c r="L57" s="50">
        <f t="shared" si="5"/>
        <v>-811988</v>
      </c>
      <c r="M57" s="50">
        <f t="shared" si="5"/>
        <v>-822515</v>
      </c>
      <c r="N57" s="50">
        <f t="shared" si="5"/>
        <v>-2529936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-5943329</v>
      </c>
      <c r="X57" s="50">
        <f t="shared" si="5"/>
        <v>-5777040</v>
      </c>
      <c r="Y57" s="50">
        <f t="shared" si="5"/>
        <v>-166289</v>
      </c>
      <c r="Z57" s="51">
        <f>+IF(X57&lt;&gt;0,+(Y57/X57)*100,0)</f>
        <v>2.8784464016174374</v>
      </c>
      <c r="AA57" s="48">
        <f>SUM(AA54:AA56)</f>
        <v>-11554102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-7934429</v>
      </c>
      <c r="D60" s="65">
        <f>SUM(D57:D59)</f>
        <v>0</v>
      </c>
      <c r="E60" s="66">
        <f t="shared" si="6"/>
        <v>-12068800</v>
      </c>
      <c r="F60" s="67">
        <f t="shared" si="6"/>
        <v>-11554102</v>
      </c>
      <c r="G60" s="67">
        <f t="shared" si="6"/>
        <v>-399348</v>
      </c>
      <c r="H60" s="67">
        <f t="shared" si="6"/>
        <v>-1832616</v>
      </c>
      <c r="I60" s="67">
        <f t="shared" si="6"/>
        <v>-1181429</v>
      </c>
      <c r="J60" s="67">
        <f t="shared" si="6"/>
        <v>-3413393</v>
      </c>
      <c r="K60" s="67">
        <f t="shared" si="6"/>
        <v>-895433</v>
      </c>
      <c r="L60" s="67">
        <f t="shared" si="6"/>
        <v>-811988</v>
      </c>
      <c r="M60" s="67">
        <f t="shared" si="6"/>
        <v>-822515</v>
      </c>
      <c r="N60" s="67">
        <f t="shared" si="6"/>
        <v>-2529936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-5943329</v>
      </c>
      <c r="X60" s="67">
        <f t="shared" si="6"/>
        <v>-5777040</v>
      </c>
      <c r="Y60" s="67">
        <f t="shared" si="6"/>
        <v>-166289</v>
      </c>
      <c r="Z60" s="68">
        <f>+IF(X60&lt;&gt;0,+(Y60/X60)*100,0)</f>
        <v>2.8784464016174374</v>
      </c>
      <c r="AA60" s="65">
        <f>SUM(AA57:AA59)</f>
        <v>-11554102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5092085</v>
      </c>
      <c r="D9" s="20"/>
      <c r="E9" s="21">
        <v>4060910</v>
      </c>
      <c r="F9" s="22">
        <v>4060910</v>
      </c>
      <c r="G9" s="22">
        <v>501776</v>
      </c>
      <c r="H9" s="22">
        <v>512873</v>
      </c>
      <c r="I9" s="22">
        <v>473811</v>
      </c>
      <c r="J9" s="22">
        <v>1488460</v>
      </c>
      <c r="K9" s="22">
        <v>493757</v>
      </c>
      <c r="L9" s="22">
        <v>511202</v>
      </c>
      <c r="M9" s="22">
        <v>492240</v>
      </c>
      <c r="N9" s="22">
        <v>1497199</v>
      </c>
      <c r="O9" s="22"/>
      <c r="P9" s="22"/>
      <c r="Q9" s="22"/>
      <c r="R9" s="22"/>
      <c r="S9" s="22"/>
      <c r="T9" s="22"/>
      <c r="U9" s="22"/>
      <c r="V9" s="22"/>
      <c r="W9" s="22">
        <v>2985659</v>
      </c>
      <c r="X9" s="22">
        <v>2030454</v>
      </c>
      <c r="Y9" s="22">
        <v>955205</v>
      </c>
      <c r="Z9" s="23">
        <v>47.04391234669685</v>
      </c>
      <c r="AA9" s="20">
        <v>4060910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766742</v>
      </c>
      <c r="D13" s="20"/>
      <c r="E13" s="21">
        <v>807709</v>
      </c>
      <c r="F13" s="22">
        <v>807709</v>
      </c>
      <c r="G13" s="22">
        <v>59220</v>
      </c>
      <c r="H13" s="22">
        <v>57872</v>
      </c>
      <c r="I13" s="22">
        <v>59141</v>
      </c>
      <c r="J13" s="22">
        <v>176233</v>
      </c>
      <c r="K13" s="22">
        <v>60338</v>
      </c>
      <c r="L13" s="22">
        <v>56783</v>
      </c>
      <c r="M13" s="22">
        <v>57135</v>
      </c>
      <c r="N13" s="22">
        <v>174256</v>
      </c>
      <c r="O13" s="22"/>
      <c r="P13" s="22"/>
      <c r="Q13" s="22"/>
      <c r="R13" s="22"/>
      <c r="S13" s="22"/>
      <c r="T13" s="22"/>
      <c r="U13" s="22"/>
      <c r="V13" s="22"/>
      <c r="W13" s="22">
        <v>350489</v>
      </c>
      <c r="X13" s="22">
        <v>403854</v>
      </c>
      <c r="Y13" s="22">
        <v>-53365</v>
      </c>
      <c r="Z13" s="23">
        <v>-13.213933748334794</v>
      </c>
      <c r="AA13" s="20">
        <v>807709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</v>
      </c>
      <c r="G26" s="22">
        <v>1000000</v>
      </c>
      <c r="H26" s="22">
        <v>-1000000</v>
      </c>
      <c r="I26" s="22"/>
      <c r="J26" s="22"/>
      <c r="K26" s="22"/>
      <c r="L26" s="22">
        <v>115667</v>
      </c>
      <c r="M26" s="22">
        <v>109687</v>
      </c>
      <c r="N26" s="22">
        <v>225354</v>
      </c>
      <c r="O26" s="22"/>
      <c r="P26" s="22"/>
      <c r="Q26" s="22"/>
      <c r="R26" s="22"/>
      <c r="S26" s="22"/>
      <c r="T26" s="22"/>
      <c r="U26" s="22"/>
      <c r="V26" s="22"/>
      <c r="W26" s="22">
        <v>225354</v>
      </c>
      <c r="X26" s="22">
        <v>1</v>
      </c>
      <c r="Y26" s="22">
        <v>225353</v>
      </c>
      <c r="Z26" s="23">
        <v>22535300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5858827</v>
      </c>
      <c r="D33" s="29">
        <f t="shared" ref="D33:Y33" si="0">SUM(D6:D32)</f>
        <v>0</v>
      </c>
      <c r="E33" s="30">
        <f t="shared" si="0"/>
        <v>5868619</v>
      </c>
      <c r="F33" s="31">
        <f t="shared" si="0"/>
        <v>4868620</v>
      </c>
      <c r="G33" s="31">
        <f t="shared" si="0"/>
        <v>1560996</v>
      </c>
      <c r="H33" s="31">
        <f t="shared" si="0"/>
        <v>-429255</v>
      </c>
      <c r="I33" s="31">
        <f t="shared" si="0"/>
        <v>532952</v>
      </c>
      <c r="J33" s="31">
        <f t="shared" si="0"/>
        <v>1664693</v>
      </c>
      <c r="K33" s="31">
        <f t="shared" si="0"/>
        <v>554095</v>
      </c>
      <c r="L33" s="31">
        <f t="shared" si="0"/>
        <v>683652</v>
      </c>
      <c r="M33" s="31">
        <f t="shared" si="0"/>
        <v>659062</v>
      </c>
      <c r="N33" s="31">
        <f t="shared" si="0"/>
        <v>1896809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3561502</v>
      </c>
      <c r="X33" s="31">
        <f t="shared" si="0"/>
        <v>2434309</v>
      </c>
      <c r="Y33" s="31">
        <f t="shared" si="0"/>
        <v>1127193</v>
      </c>
      <c r="Z33" s="32">
        <f>+IF(X33&lt;&gt;0,+(Y33/X33)*100,0)</f>
        <v>46.304433824958132</v>
      </c>
      <c r="AA33" s="29">
        <f>SUM(AA6:AA32)</f>
        <v>4868620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6692920</v>
      </c>
      <c r="D35" s="20"/>
      <c r="E35" s="21">
        <v>9298642</v>
      </c>
      <c r="F35" s="22">
        <v>9348642</v>
      </c>
      <c r="G35" s="22">
        <v>574131</v>
      </c>
      <c r="H35" s="22">
        <v>591406</v>
      </c>
      <c r="I35" s="22">
        <v>608605</v>
      </c>
      <c r="J35" s="22">
        <v>1774142</v>
      </c>
      <c r="K35" s="22">
        <v>639366</v>
      </c>
      <c r="L35" s="22">
        <v>632219</v>
      </c>
      <c r="M35" s="22">
        <v>606829</v>
      </c>
      <c r="N35" s="22">
        <v>1878414</v>
      </c>
      <c r="O35" s="22"/>
      <c r="P35" s="22"/>
      <c r="Q35" s="22"/>
      <c r="R35" s="22"/>
      <c r="S35" s="22"/>
      <c r="T35" s="22"/>
      <c r="U35" s="22"/>
      <c r="V35" s="22"/>
      <c r="W35" s="22">
        <v>3652556</v>
      </c>
      <c r="X35" s="22">
        <v>4671242</v>
      </c>
      <c r="Y35" s="22">
        <v>-1018686</v>
      </c>
      <c r="Z35" s="23">
        <v>-21.807604915352279</v>
      </c>
      <c r="AA35" s="20">
        <v>9348642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126223</v>
      </c>
      <c r="D38" s="20"/>
      <c r="E38" s="21">
        <v>220000</v>
      </c>
      <c r="F38" s="22">
        <v>220000</v>
      </c>
      <c r="G38" s="22">
        <v>443</v>
      </c>
      <c r="H38" s="22"/>
      <c r="I38" s="22"/>
      <c r="J38" s="22">
        <v>443</v>
      </c>
      <c r="K38" s="22">
        <v>20888</v>
      </c>
      <c r="L38" s="22"/>
      <c r="M38" s="22"/>
      <c r="N38" s="22">
        <v>20888</v>
      </c>
      <c r="O38" s="22"/>
      <c r="P38" s="22"/>
      <c r="Q38" s="22"/>
      <c r="R38" s="22"/>
      <c r="S38" s="22"/>
      <c r="T38" s="22"/>
      <c r="U38" s="22"/>
      <c r="V38" s="22"/>
      <c r="W38" s="22">
        <v>21331</v>
      </c>
      <c r="X38" s="22">
        <v>109998</v>
      </c>
      <c r="Y38" s="22">
        <v>-88667</v>
      </c>
      <c r="Z38" s="23">
        <v>-80.607829233258784</v>
      </c>
      <c r="AA38" s="20">
        <v>220000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134553</v>
      </c>
      <c r="D40" s="20"/>
      <c r="E40" s="21">
        <v>100464</v>
      </c>
      <c r="F40" s="22">
        <v>100464</v>
      </c>
      <c r="G40" s="22">
        <v>7308</v>
      </c>
      <c r="H40" s="22">
        <v>7308</v>
      </c>
      <c r="I40" s="22">
        <v>7308</v>
      </c>
      <c r="J40" s="22">
        <v>21924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21924</v>
      </c>
      <c r="X40" s="22">
        <v>50232</v>
      </c>
      <c r="Y40" s="22">
        <v>-28308</v>
      </c>
      <c r="Z40" s="23">
        <v>-56.354515050167223</v>
      </c>
      <c r="AA40" s="20">
        <v>100464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575655</v>
      </c>
      <c r="D42" s="20"/>
      <c r="E42" s="21">
        <v>2286000</v>
      </c>
      <c r="F42" s="22">
        <v>2439461</v>
      </c>
      <c r="G42" s="22">
        <v>194</v>
      </c>
      <c r="H42" s="22">
        <v>20201</v>
      </c>
      <c r="I42" s="22">
        <v>36376</v>
      </c>
      <c r="J42" s="22">
        <v>56771</v>
      </c>
      <c r="K42" s="22">
        <v>33975</v>
      </c>
      <c r="L42" s="22">
        <v>53348</v>
      </c>
      <c r="M42" s="22">
        <v>52228</v>
      </c>
      <c r="N42" s="22">
        <v>139551</v>
      </c>
      <c r="O42" s="22"/>
      <c r="P42" s="22"/>
      <c r="Q42" s="22"/>
      <c r="R42" s="22"/>
      <c r="S42" s="22"/>
      <c r="T42" s="22"/>
      <c r="U42" s="22"/>
      <c r="V42" s="22"/>
      <c r="W42" s="22">
        <v>196322</v>
      </c>
      <c r="X42" s="22">
        <v>989304</v>
      </c>
      <c r="Y42" s="22">
        <v>-792982</v>
      </c>
      <c r="Z42" s="23">
        <v>-80.155543695365623</v>
      </c>
      <c r="AA42" s="20">
        <v>2439461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1188025</v>
      </c>
      <c r="D45" s="20"/>
      <c r="E45" s="21">
        <v>1680533</v>
      </c>
      <c r="F45" s="22">
        <v>1557073</v>
      </c>
      <c r="G45" s="22">
        <v>5025</v>
      </c>
      <c r="H45" s="22">
        <v>5034</v>
      </c>
      <c r="I45" s="22">
        <v>107933</v>
      </c>
      <c r="J45" s="22">
        <v>117992</v>
      </c>
      <c r="K45" s="22">
        <v>220153</v>
      </c>
      <c r="L45" s="22">
        <v>130547</v>
      </c>
      <c r="M45" s="22">
        <v>126630</v>
      </c>
      <c r="N45" s="22">
        <v>477330</v>
      </c>
      <c r="O45" s="22"/>
      <c r="P45" s="22"/>
      <c r="Q45" s="22"/>
      <c r="R45" s="22"/>
      <c r="S45" s="22"/>
      <c r="T45" s="22"/>
      <c r="U45" s="22"/>
      <c r="V45" s="22"/>
      <c r="W45" s="22">
        <v>595322</v>
      </c>
      <c r="X45" s="22">
        <v>685292</v>
      </c>
      <c r="Y45" s="22">
        <v>-89970</v>
      </c>
      <c r="Z45" s="23">
        <v>-13.128710097301589</v>
      </c>
      <c r="AA45" s="20">
        <v>1557073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8717376</v>
      </c>
      <c r="D48" s="29">
        <f t="shared" ref="D48:Y48" si="1">SUM(D35:D47)</f>
        <v>0</v>
      </c>
      <c r="E48" s="30">
        <f t="shared" si="1"/>
        <v>13585639</v>
      </c>
      <c r="F48" s="31">
        <f t="shared" si="1"/>
        <v>13665640</v>
      </c>
      <c r="G48" s="31">
        <f t="shared" si="1"/>
        <v>587101</v>
      </c>
      <c r="H48" s="31">
        <f t="shared" si="1"/>
        <v>623949</v>
      </c>
      <c r="I48" s="31">
        <f t="shared" si="1"/>
        <v>760222</v>
      </c>
      <c r="J48" s="31">
        <f t="shared" si="1"/>
        <v>1971272</v>
      </c>
      <c r="K48" s="31">
        <f t="shared" si="1"/>
        <v>914382</v>
      </c>
      <c r="L48" s="31">
        <f t="shared" si="1"/>
        <v>816114</v>
      </c>
      <c r="M48" s="31">
        <f t="shared" si="1"/>
        <v>785687</v>
      </c>
      <c r="N48" s="31">
        <f t="shared" si="1"/>
        <v>2516183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4487455</v>
      </c>
      <c r="X48" s="31">
        <f t="shared" si="1"/>
        <v>6506068</v>
      </c>
      <c r="Y48" s="31">
        <f t="shared" si="1"/>
        <v>-2018613</v>
      </c>
      <c r="Z48" s="32">
        <f>+IF(X48&lt;&gt;0,+(Y48/X48)*100,0)</f>
        <v>-31.02662007221566</v>
      </c>
      <c r="AA48" s="29">
        <f>SUM(AA35:AA47)</f>
        <v>13665640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-2858549</v>
      </c>
      <c r="D49" s="39">
        <f t="shared" si="2"/>
        <v>0</v>
      </c>
      <c r="E49" s="40">
        <f t="shared" si="2"/>
        <v>-7717020</v>
      </c>
      <c r="F49" s="41">
        <f t="shared" si="2"/>
        <v>-8797020</v>
      </c>
      <c r="G49" s="41">
        <f t="shared" si="2"/>
        <v>973895</v>
      </c>
      <c r="H49" s="41">
        <f t="shared" si="2"/>
        <v>-1053204</v>
      </c>
      <c r="I49" s="41">
        <f t="shared" si="2"/>
        <v>-227270</v>
      </c>
      <c r="J49" s="41">
        <f t="shared" si="2"/>
        <v>-306579</v>
      </c>
      <c r="K49" s="41">
        <f t="shared" si="2"/>
        <v>-360287</v>
      </c>
      <c r="L49" s="41">
        <f t="shared" si="2"/>
        <v>-132462</v>
      </c>
      <c r="M49" s="41">
        <f t="shared" si="2"/>
        <v>-126625</v>
      </c>
      <c r="N49" s="41">
        <f t="shared" si="2"/>
        <v>-619374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-925953</v>
      </c>
      <c r="X49" s="41">
        <f t="shared" si="2"/>
        <v>-4071759</v>
      </c>
      <c r="Y49" s="41">
        <f t="shared" si="2"/>
        <v>3145806</v>
      </c>
      <c r="Z49" s="42">
        <f>+IF(X49&lt;&gt;0,+(Y49/X49)*100,0)</f>
        <v>-77.259140337136841</v>
      </c>
      <c r="AA49" s="39">
        <f>+AA33-AA48</f>
        <v>-8797020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3500000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641451</v>
      </c>
      <c r="D52" s="48">
        <f t="shared" si="3"/>
        <v>0</v>
      </c>
      <c r="E52" s="49">
        <f t="shared" si="3"/>
        <v>-7717020</v>
      </c>
      <c r="F52" s="50">
        <f t="shared" si="3"/>
        <v>-8797020</v>
      </c>
      <c r="G52" s="50">
        <f t="shared" si="3"/>
        <v>973895</v>
      </c>
      <c r="H52" s="50">
        <f t="shared" si="3"/>
        <v>-1053204</v>
      </c>
      <c r="I52" s="50">
        <f t="shared" si="3"/>
        <v>-227270</v>
      </c>
      <c r="J52" s="50">
        <f t="shared" si="3"/>
        <v>-306579</v>
      </c>
      <c r="K52" s="50">
        <f t="shared" si="3"/>
        <v>-360287</v>
      </c>
      <c r="L52" s="50">
        <f t="shared" si="3"/>
        <v>-132462</v>
      </c>
      <c r="M52" s="50">
        <f t="shared" si="3"/>
        <v>-126625</v>
      </c>
      <c r="N52" s="50">
        <f t="shared" si="3"/>
        <v>-619374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-925953</v>
      </c>
      <c r="X52" s="50">
        <f t="shared" si="3"/>
        <v>-4071759</v>
      </c>
      <c r="Y52" s="50">
        <f t="shared" si="3"/>
        <v>3145806</v>
      </c>
      <c r="Z52" s="51">
        <f>+IF(X52&lt;&gt;0,+(Y52/X52)*100,0)</f>
        <v>-77.259140337136841</v>
      </c>
      <c r="AA52" s="48">
        <f>SUM(AA49:AA51)</f>
        <v>-8797020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641451</v>
      </c>
      <c r="D54" s="54">
        <f>+D52-D53</f>
        <v>0</v>
      </c>
      <c r="E54" s="55">
        <f t="shared" si="4"/>
        <v>-7717020</v>
      </c>
      <c r="F54" s="56">
        <f t="shared" si="4"/>
        <v>-8797020</v>
      </c>
      <c r="G54" s="56">
        <f t="shared" si="4"/>
        <v>973895</v>
      </c>
      <c r="H54" s="56">
        <f t="shared" si="4"/>
        <v>-1053204</v>
      </c>
      <c r="I54" s="56">
        <f t="shared" si="4"/>
        <v>-227270</v>
      </c>
      <c r="J54" s="56">
        <f t="shared" si="4"/>
        <v>-306579</v>
      </c>
      <c r="K54" s="56">
        <f t="shared" si="4"/>
        <v>-360287</v>
      </c>
      <c r="L54" s="56">
        <f t="shared" si="4"/>
        <v>-132462</v>
      </c>
      <c r="M54" s="56">
        <f t="shared" si="4"/>
        <v>-126625</v>
      </c>
      <c r="N54" s="56">
        <f t="shared" si="4"/>
        <v>-619374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-925953</v>
      </c>
      <c r="X54" s="56">
        <f t="shared" si="4"/>
        <v>-4071759</v>
      </c>
      <c r="Y54" s="56">
        <f t="shared" si="4"/>
        <v>3145806</v>
      </c>
      <c r="Z54" s="57">
        <f>+IF(X54&lt;&gt;0,+(Y54/X54)*100,0)</f>
        <v>-77.259140337136841</v>
      </c>
      <c r="AA54" s="54">
        <f>+AA52-AA53</f>
        <v>-8797020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641451</v>
      </c>
      <c r="D57" s="48">
        <f>SUM(D54:D56)</f>
        <v>0</v>
      </c>
      <c r="E57" s="49">
        <f t="shared" si="5"/>
        <v>-7717020</v>
      </c>
      <c r="F57" s="50">
        <f t="shared" si="5"/>
        <v>-8797020</v>
      </c>
      <c r="G57" s="50">
        <f t="shared" si="5"/>
        <v>973895</v>
      </c>
      <c r="H57" s="50">
        <f t="shared" si="5"/>
        <v>-1053204</v>
      </c>
      <c r="I57" s="50">
        <f t="shared" si="5"/>
        <v>-227270</v>
      </c>
      <c r="J57" s="50">
        <f t="shared" si="5"/>
        <v>-306579</v>
      </c>
      <c r="K57" s="50">
        <f t="shared" si="5"/>
        <v>-360287</v>
      </c>
      <c r="L57" s="50">
        <f t="shared" si="5"/>
        <v>-132462</v>
      </c>
      <c r="M57" s="50">
        <f t="shared" si="5"/>
        <v>-126625</v>
      </c>
      <c r="N57" s="50">
        <f t="shared" si="5"/>
        <v>-619374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-925953</v>
      </c>
      <c r="X57" s="50">
        <f t="shared" si="5"/>
        <v>-4071759</v>
      </c>
      <c r="Y57" s="50">
        <f t="shared" si="5"/>
        <v>3145806</v>
      </c>
      <c r="Z57" s="51">
        <f>+IF(X57&lt;&gt;0,+(Y57/X57)*100,0)</f>
        <v>-77.259140337136841</v>
      </c>
      <c r="AA57" s="48">
        <f>SUM(AA54:AA56)</f>
        <v>-8797020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641451</v>
      </c>
      <c r="D60" s="65">
        <f>SUM(D57:D59)</f>
        <v>0</v>
      </c>
      <c r="E60" s="66">
        <f t="shared" si="6"/>
        <v>-7717020</v>
      </c>
      <c r="F60" s="67">
        <f t="shared" si="6"/>
        <v>-8797020</v>
      </c>
      <c r="G60" s="67">
        <f t="shared" si="6"/>
        <v>973895</v>
      </c>
      <c r="H60" s="67">
        <f t="shared" si="6"/>
        <v>-1053204</v>
      </c>
      <c r="I60" s="67">
        <f t="shared" si="6"/>
        <v>-227270</v>
      </c>
      <c r="J60" s="67">
        <f t="shared" si="6"/>
        <v>-306579</v>
      </c>
      <c r="K60" s="67">
        <f t="shared" si="6"/>
        <v>-360287</v>
      </c>
      <c r="L60" s="67">
        <f t="shared" si="6"/>
        <v>-132462</v>
      </c>
      <c r="M60" s="67">
        <f t="shared" si="6"/>
        <v>-126625</v>
      </c>
      <c r="N60" s="67">
        <f t="shared" si="6"/>
        <v>-619374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-925953</v>
      </c>
      <c r="X60" s="67">
        <f t="shared" si="6"/>
        <v>-4071759</v>
      </c>
      <c r="Y60" s="67">
        <f t="shared" si="6"/>
        <v>3145806</v>
      </c>
      <c r="Z60" s="68">
        <f>+IF(X60&lt;&gt;0,+(Y60/X60)*100,0)</f>
        <v>-77.259140337136841</v>
      </c>
      <c r="AA60" s="65">
        <f>SUM(AA57:AA59)</f>
        <v>-8797020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11734358</v>
      </c>
      <c r="D9" s="20"/>
      <c r="E9" s="21">
        <v>14362012</v>
      </c>
      <c r="F9" s="22">
        <v>14362012</v>
      </c>
      <c r="G9" s="22">
        <v>1292581</v>
      </c>
      <c r="H9" s="22">
        <v>179</v>
      </c>
      <c r="I9" s="22">
        <v>722596</v>
      </c>
      <c r="J9" s="22">
        <v>2015356</v>
      </c>
      <c r="K9" s="22">
        <v>722159</v>
      </c>
      <c r="L9" s="22">
        <v>736367</v>
      </c>
      <c r="M9" s="22">
        <v>736967</v>
      </c>
      <c r="N9" s="22">
        <v>2195493</v>
      </c>
      <c r="O9" s="22"/>
      <c r="P9" s="22"/>
      <c r="Q9" s="22"/>
      <c r="R9" s="22"/>
      <c r="S9" s="22"/>
      <c r="T9" s="22"/>
      <c r="U9" s="22"/>
      <c r="V9" s="22"/>
      <c r="W9" s="22">
        <v>4210849</v>
      </c>
      <c r="X9" s="22">
        <v>7181004</v>
      </c>
      <c r="Y9" s="22">
        <v>-2970155</v>
      </c>
      <c r="Z9" s="23">
        <v>-41.361277615219265</v>
      </c>
      <c r="AA9" s="20">
        <v>14362012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7076055</v>
      </c>
      <c r="F13" s="22">
        <v>7076055</v>
      </c>
      <c r="G13" s="22"/>
      <c r="H13" s="22"/>
      <c r="I13" s="22">
        <v>624570</v>
      </c>
      <c r="J13" s="22">
        <v>624570</v>
      </c>
      <c r="K13" s="22">
        <v>629966</v>
      </c>
      <c r="L13" s="22">
        <v>623629</v>
      </c>
      <c r="M13" s="22">
        <v>626004</v>
      </c>
      <c r="N13" s="22">
        <v>1879599</v>
      </c>
      <c r="O13" s="22"/>
      <c r="P13" s="22"/>
      <c r="Q13" s="22"/>
      <c r="R13" s="22"/>
      <c r="S13" s="22"/>
      <c r="T13" s="22"/>
      <c r="U13" s="22"/>
      <c r="V13" s="22"/>
      <c r="W13" s="22">
        <v>2504169</v>
      </c>
      <c r="X13" s="22">
        <v>3538026</v>
      </c>
      <c r="Y13" s="22">
        <v>-1033857</v>
      </c>
      <c r="Z13" s="23">
        <v>-29.221294586303209</v>
      </c>
      <c r="AA13" s="20">
        <v>7076055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11734358</v>
      </c>
      <c r="D33" s="29">
        <f t="shared" ref="D33:Y33" si="0">SUM(D6:D32)</f>
        <v>0</v>
      </c>
      <c r="E33" s="30">
        <f t="shared" si="0"/>
        <v>21438067</v>
      </c>
      <c r="F33" s="31">
        <f t="shared" si="0"/>
        <v>21438067</v>
      </c>
      <c r="G33" s="31">
        <f t="shared" si="0"/>
        <v>1292581</v>
      </c>
      <c r="H33" s="31">
        <f t="shared" si="0"/>
        <v>179</v>
      </c>
      <c r="I33" s="31">
        <f t="shared" si="0"/>
        <v>1347166</v>
      </c>
      <c r="J33" s="31">
        <f t="shared" si="0"/>
        <v>2639926</v>
      </c>
      <c r="K33" s="31">
        <f t="shared" si="0"/>
        <v>1352125</v>
      </c>
      <c r="L33" s="31">
        <f t="shared" si="0"/>
        <v>1359996</v>
      </c>
      <c r="M33" s="31">
        <f t="shared" si="0"/>
        <v>1362971</v>
      </c>
      <c r="N33" s="31">
        <f t="shared" si="0"/>
        <v>4075092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6715018</v>
      </c>
      <c r="X33" s="31">
        <f t="shared" si="0"/>
        <v>10719030</v>
      </c>
      <c r="Y33" s="31">
        <f t="shared" si="0"/>
        <v>-4004012</v>
      </c>
      <c r="Z33" s="32">
        <f>+IF(X33&lt;&gt;0,+(Y33/X33)*100,0)</f>
        <v>-37.354238209987287</v>
      </c>
      <c r="AA33" s="29">
        <f>SUM(AA6:AA32)</f>
        <v>21438067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10672954</v>
      </c>
      <c r="D35" s="20"/>
      <c r="E35" s="21">
        <v>11325880</v>
      </c>
      <c r="F35" s="22">
        <v>11325880</v>
      </c>
      <c r="G35" s="22">
        <v>844010</v>
      </c>
      <c r="H35" s="22">
        <v>891295</v>
      </c>
      <c r="I35" s="22">
        <v>917811</v>
      </c>
      <c r="J35" s="22">
        <v>2653116</v>
      </c>
      <c r="K35" s="22">
        <v>867504</v>
      </c>
      <c r="L35" s="22">
        <v>932073</v>
      </c>
      <c r="M35" s="22">
        <v>903770</v>
      </c>
      <c r="N35" s="22">
        <v>2703347</v>
      </c>
      <c r="O35" s="22"/>
      <c r="P35" s="22"/>
      <c r="Q35" s="22"/>
      <c r="R35" s="22"/>
      <c r="S35" s="22"/>
      <c r="T35" s="22"/>
      <c r="U35" s="22"/>
      <c r="V35" s="22"/>
      <c r="W35" s="22">
        <v>5356463</v>
      </c>
      <c r="X35" s="22">
        <v>5662938</v>
      </c>
      <c r="Y35" s="22">
        <v>-306475</v>
      </c>
      <c r="Z35" s="23">
        <v>-5.411943411706079</v>
      </c>
      <c r="AA35" s="20">
        <v>11325880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58426</v>
      </c>
      <c r="D38" s="20"/>
      <c r="E38" s="21">
        <v>103100</v>
      </c>
      <c r="F38" s="22">
        <v>103100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51552</v>
      </c>
      <c r="Y38" s="22">
        <v>-51552</v>
      </c>
      <c r="Z38" s="23">
        <v>-100</v>
      </c>
      <c r="AA38" s="20">
        <v>103100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6510000</v>
      </c>
      <c r="F39" s="22">
        <v>6510000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3255000</v>
      </c>
      <c r="Y39" s="22">
        <v>-3255000</v>
      </c>
      <c r="Z39" s="23">
        <v>-100</v>
      </c>
      <c r="AA39" s="20">
        <v>6510000</v>
      </c>
    </row>
    <row r="40" spans="1:27" x14ac:dyDescent="0.25">
      <c r="A40" s="19" t="s">
        <v>66</v>
      </c>
      <c r="B40" s="15" t="s">
        <v>32</v>
      </c>
      <c r="C40" s="20">
        <v>3988607</v>
      </c>
      <c r="D40" s="20"/>
      <c r="E40" s="21">
        <v>1107364</v>
      </c>
      <c r="F40" s="22">
        <v>1107364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553680</v>
      </c>
      <c r="Y40" s="22">
        <v>-553680</v>
      </c>
      <c r="Z40" s="23">
        <v>-100</v>
      </c>
      <c r="AA40" s="20">
        <v>1107364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195664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96353</v>
      </c>
      <c r="D45" s="20"/>
      <c r="E45" s="21">
        <v>108516</v>
      </c>
      <c r="F45" s="22">
        <v>108516</v>
      </c>
      <c r="G45" s="22">
        <v>6461</v>
      </c>
      <c r="H45" s="22">
        <v>6814</v>
      </c>
      <c r="I45" s="22">
        <v>6977</v>
      </c>
      <c r="J45" s="22">
        <v>20252</v>
      </c>
      <c r="K45" s="22">
        <v>6762</v>
      </c>
      <c r="L45" s="22">
        <v>8862</v>
      </c>
      <c r="M45" s="22">
        <v>7101</v>
      </c>
      <c r="N45" s="22">
        <v>22725</v>
      </c>
      <c r="O45" s="22"/>
      <c r="P45" s="22"/>
      <c r="Q45" s="22"/>
      <c r="R45" s="22"/>
      <c r="S45" s="22"/>
      <c r="T45" s="22"/>
      <c r="U45" s="22"/>
      <c r="V45" s="22"/>
      <c r="W45" s="22">
        <v>42977</v>
      </c>
      <c r="X45" s="22">
        <v>54252</v>
      </c>
      <c r="Y45" s="22">
        <v>-11275</v>
      </c>
      <c r="Z45" s="23">
        <v>-20.782643957826437</v>
      </c>
      <c r="AA45" s="20">
        <v>108516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15012004</v>
      </c>
      <c r="D48" s="29">
        <f t="shared" ref="D48:Y48" si="1">SUM(D35:D47)</f>
        <v>0</v>
      </c>
      <c r="E48" s="30">
        <f t="shared" si="1"/>
        <v>19154860</v>
      </c>
      <c r="F48" s="31">
        <f t="shared" si="1"/>
        <v>19154860</v>
      </c>
      <c r="G48" s="31">
        <f t="shared" si="1"/>
        <v>850471</v>
      </c>
      <c r="H48" s="31">
        <f t="shared" si="1"/>
        <v>898109</v>
      </c>
      <c r="I48" s="31">
        <f t="shared" si="1"/>
        <v>924788</v>
      </c>
      <c r="J48" s="31">
        <f t="shared" si="1"/>
        <v>2673368</v>
      </c>
      <c r="K48" s="31">
        <f t="shared" si="1"/>
        <v>874266</v>
      </c>
      <c r="L48" s="31">
        <f t="shared" si="1"/>
        <v>940935</v>
      </c>
      <c r="M48" s="31">
        <f t="shared" si="1"/>
        <v>910871</v>
      </c>
      <c r="N48" s="31">
        <f t="shared" si="1"/>
        <v>2726072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5399440</v>
      </c>
      <c r="X48" s="31">
        <f t="shared" si="1"/>
        <v>9577422</v>
      </c>
      <c r="Y48" s="31">
        <f t="shared" si="1"/>
        <v>-4177982</v>
      </c>
      <c r="Z48" s="32">
        <f>+IF(X48&lt;&gt;0,+(Y48/X48)*100,0)</f>
        <v>-43.623242246191097</v>
      </c>
      <c r="AA48" s="29">
        <f>SUM(AA35:AA47)</f>
        <v>19154860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-3277646</v>
      </c>
      <c r="D49" s="39">
        <f t="shared" si="2"/>
        <v>0</v>
      </c>
      <c r="E49" s="40">
        <f t="shared" si="2"/>
        <v>2283207</v>
      </c>
      <c r="F49" s="41">
        <f t="shared" si="2"/>
        <v>2283207</v>
      </c>
      <c r="G49" s="41">
        <f t="shared" si="2"/>
        <v>442110</v>
      </c>
      <c r="H49" s="41">
        <f t="shared" si="2"/>
        <v>-897930</v>
      </c>
      <c r="I49" s="41">
        <f t="shared" si="2"/>
        <v>422378</v>
      </c>
      <c r="J49" s="41">
        <f t="shared" si="2"/>
        <v>-33442</v>
      </c>
      <c r="K49" s="41">
        <f t="shared" si="2"/>
        <v>477859</v>
      </c>
      <c r="L49" s="41">
        <f t="shared" si="2"/>
        <v>419061</v>
      </c>
      <c r="M49" s="41">
        <f t="shared" si="2"/>
        <v>452100</v>
      </c>
      <c r="N49" s="41">
        <f t="shared" si="2"/>
        <v>1349020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1315578</v>
      </c>
      <c r="X49" s="41">
        <f t="shared" si="2"/>
        <v>1141608</v>
      </c>
      <c r="Y49" s="41">
        <f t="shared" si="2"/>
        <v>173970</v>
      </c>
      <c r="Z49" s="42">
        <f>+IF(X49&lt;&gt;0,+(Y49/X49)*100,0)</f>
        <v>15.239031261168456</v>
      </c>
      <c r="AA49" s="39">
        <f>+AA33-AA48</f>
        <v>2283207</v>
      </c>
    </row>
    <row r="50" spans="1:27" x14ac:dyDescent="0.25">
      <c r="A50" s="43" t="s">
        <v>75</v>
      </c>
      <c r="B50" s="15" t="s">
        <v>32</v>
      </c>
      <c r="C50" s="20">
        <v>494945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-2782701</v>
      </c>
      <c r="D52" s="48">
        <f t="shared" si="3"/>
        <v>0</v>
      </c>
      <c r="E52" s="49">
        <f t="shared" si="3"/>
        <v>2283207</v>
      </c>
      <c r="F52" s="50">
        <f t="shared" si="3"/>
        <v>2283207</v>
      </c>
      <c r="G52" s="50">
        <f t="shared" si="3"/>
        <v>442110</v>
      </c>
      <c r="H52" s="50">
        <f t="shared" si="3"/>
        <v>-897930</v>
      </c>
      <c r="I52" s="50">
        <f t="shared" si="3"/>
        <v>422378</v>
      </c>
      <c r="J52" s="50">
        <f t="shared" si="3"/>
        <v>-33442</v>
      </c>
      <c r="K52" s="50">
        <f t="shared" si="3"/>
        <v>477859</v>
      </c>
      <c r="L52" s="50">
        <f t="shared" si="3"/>
        <v>419061</v>
      </c>
      <c r="M52" s="50">
        <f t="shared" si="3"/>
        <v>452100</v>
      </c>
      <c r="N52" s="50">
        <f t="shared" si="3"/>
        <v>1349020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1315578</v>
      </c>
      <c r="X52" s="50">
        <f t="shared" si="3"/>
        <v>1141608</v>
      </c>
      <c r="Y52" s="50">
        <f t="shared" si="3"/>
        <v>173970</v>
      </c>
      <c r="Z52" s="51">
        <f>+IF(X52&lt;&gt;0,+(Y52/X52)*100,0)</f>
        <v>15.239031261168456</v>
      </c>
      <c r="AA52" s="48">
        <f>SUM(AA49:AA51)</f>
        <v>2283207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-2782701</v>
      </c>
      <c r="D54" s="54">
        <f>+D52-D53</f>
        <v>0</v>
      </c>
      <c r="E54" s="55">
        <f t="shared" si="4"/>
        <v>2283207</v>
      </c>
      <c r="F54" s="56">
        <f t="shared" si="4"/>
        <v>2283207</v>
      </c>
      <c r="G54" s="56">
        <f t="shared" si="4"/>
        <v>442110</v>
      </c>
      <c r="H54" s="56">
        <f t="shared" si="4"/>
        <v>-897930</v>
      </c>
      <c r="I54" s="56">
        <f t="shared" si="4"/>
        <v>422378</v>
      </c>
      <c r="J54" s="56">
        <f t="shared" si="4"/>
        <v>-33442</v>
      </c>
      <c r="K54" s="56">
        <f t="shared" si="4"/>
        <v>477859</v>
      </c>
      <c r="L54" s="56">
        <f t="shared" si="4"/>
        <v>419061</v>
      </c>
      <c r="M54" s="56">
        <f t="shared" si="4"/>
        <v>452100</v>
      </c>
      <c r="N54" s="56">
        <f t="shared" si="4"/>
        <v>1349020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1315578</v>
      </c>
      <c r="X54" s="56">
        <f t="shared" si="4"/>
        <v>1141608</v>
      </c>
      <c r="Y54" s="56">
        <f t="shared" si="4"/>
        <v>173970</v>
      </c>
      <c r="Z54" s="57">
        <f>+IF(X54&lt;&gt;0,+(Y54/X54)*100,0)</f>
        <v>15.239031261168456</v>
      </c>
      <c r="AA54" s="54">
        <f>+AA52-AA53</f>
        <v>2283207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-2782701</v>
      </c>
      <c r="D57" s="48">
        <f>SUM(D54:D56)</f>
        <v>0</v>
      </c>
      <c r="E57" s="49">
        <f t="shared" si="5"/>
        <v>2283207</v>
      </c>
      <c r="F57" s="50">
        <f t="shared" si="5"/>
        <v>2283207</v>
      </c>
      <c r="G57" s="50">
        <f t="shared" si="5"/>
        <v>442110</v>
      </c>
      <c r="H57" s="50">
        <f t="shared" si="5"/>
        <v>-897930</v>
      </c>
      <c r="I57" s="50">
        <f t="shared" si="5"/>
        <v>422378</v>
      </c>
      <c r="J57" s="50">
        <f t="shared" si="5"/>
        <v>-33442</v>
      </c>
      <c r="K57" s="50">
        <f t="shared" si="5"/>
        <v>477859</v>
      </c>
      <c r="L57" s="50">
        <f t="shared" si="5"/>
        <v>419061</v>
      </c>
      <c r="M57" s="50">
        <f t="shared" si="5"/>
        <v>452100</v>
      </c>
      <c r="N57" s="50">
        <f t="shared" si="5"/>
        <v>1349020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1315578</v>
      </c>
      <c r="X57" s="50">
        <f t="shared" si="5"/>
        <v>1141608</v>
      </c>
      <c r="Y57" s="50">
        <f t="shared" si="5"/>
        <v>173970</v>
      </c>
      <c r="Z57" s="51">
        <f>+IF(X57&lt;&gt;0,+(Y57/X57)*100,0)</f>
        <v>15.239031261168456</v>
      </c>
      <c r="AA57" s="48">
        <f>SUM(AA54:AA56)</f>
        <v>2283207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-2782701</v>
      </c>
      <c r="D60" s="65">
        <f>SUM(D57:D59)</f>
        <v>0</v>
      </c>
      <c r="E60" s="66">
        <f t="shared" si="6"/>
        <v>2283207</v>
      </c>
      <c r="F60" s="67">
        <f t="shared" si="6"/>
        <v>2283207</v>
      </c>
      <c r="G60" s="67">
        <f t="shared" si="6"/>
        <v>442110</v>
      </c>
      <c r="H60" s="67">
        <f t="shared" si="6"/>
        <v>-897930</v>
      </c>
      <c r="I60" s="67">
        <f t="shared" si="6"/>
        <v>422378</v>
      </c>
      <c r="J60" s="67">
        <f t="shared" si="6"/>
        <v>-33442</v>
      </c>
      <c r="K60" s="67">
        <f t="shared" si="6"/>
        <v>477859</v>
      </c>
      <c r="L60" s="67">
        <f t="shared" si="6"/>
        <v>419061</v>
      </c>
      <c r="M60" s="67">
        <f t="shared" si="6"/>
        <v>452100</v>
      </c>
      <c r="N60" s="67">
        <f t="shared" si="6"/>
        <v>1349020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1315578</v>
      </c>
      <c r="X60" s="67">
        <f t="shared" si="6"/>
        <v>1141608</v>
      </c>
      <c r="Y60" s="67">
        <f t="shared" si="6"/>
        <v>173970</v>
      </c>
      <c r="Z60" s="68">
        <f>+IF(X60&lt;&gt;0,+(Y60/X60)*100,0)</f>
        <v>15.239031261168456</v>
      </c>
      <c r="AA60" s="65">
        <f>SUM(AA57:AA59)</f>
        <v>2283207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1954939</v>
      </c>
      <c r="D9" s="20"/>
      <c r="E9" s="21">
        <v>1731086</v>
      </c>
      <c r="F9" s="22">
        <v>1731086</v>
      </c>
      <c r="G9" s="22">
        <v>326112</v>
      </c>
      <c r="H9" s="22">
        <v>156477</v>
      </c>
      <c r="I9" s="22">
        <v>156477</v>
      </c>
      <c r="J9" s="22">
        <v>639066</v>
      </c>
      <c r="K9" s="22">
        <v>156477</v>
      </c>
      <c r="L9" s="22">
        <v>155714</v>
      </c>
      <c r="M9" s="22">
        <v>156095</v>
      </c>
      <c r="N9" s="22">
        <v>468286</v>
      </c>
      <c r="O9" s="22"/>
      <c r="P9" s="22"/>
      <c r="Q9" s="22"/>
      <c r="R9" s="22"/>
      <c r="S9" s="22"/>
      <c r="T9" s="22"/>
      <c r="U9" s="22"/>
      <c r="V9" s="22"/>
      <c r="W9" s="22">
        <v>1107352</v>
      </c>
      <c r="X9" s="22">
        <v>865542</v>
      </c>
      <c r="Y9" s="22">
        <v>241810</v>
      </c>
      <c r="Z9" s="23">
        <v>27.937408005619602</v>
      </c>
      <c r="AA9" s="20">
        <v>1731086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1954939</v>
      </c>
      <c r="D33" s="29">
        <f t="shared" ref="D33:Y33" si="0">SUM(D6:D32)</f>
        <v>0</v>
      </c>
      <c r="E33" s="30">
        <f t="shared" si="0"/>
        <v>1731086</v>
      </c>
      <c r="F33" s="31">
        <f t="shared" si="0"/>
        <v>1731086</v>
      </c>
      <c r="G33" s="31">
        <f t="shared" si="0"/>
        <v>326112</v>
      </c>
      <c r="H33" s="31">
        <f t="shared" si="0"/>
        <v>156477</v>
      </c>
      <c r="I33" s="31">
        <f t="shared" si="0"/>
        <v>156477</v>
      </c>
      <c r="J33" s="31">
        <f t="shared" si="0"/>
        <v>639066</v>
      </c>
      <c r="K33" s="31">
        <f t="shared" si="0"/>
        <v>156477</v>
      </c>
      <c r="L33" s="31">
        <f t="shared" si="0"/>
        <v>155714</v>
      </c>
      <c r="M33" s="31">
        <f t="shared" si="0"/>
        <v>156095</v>
      </c>
      <c r="N33" s="31">
        <f t="shared" si="0"/>
        <v>468286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1107352</v>
      </c>
      <c r="X33" s="31">
        <f t="shared" si="0"/>
        <v>865542</v>
      </c>
      <c r="Y33" s="31">
        <f t="shared" si="0"/>
        <v>241810</v>
      </c>
      <c r="Z33" s="32">
        <f>+IF(X33&lt;&gt;0,+(Y33/X33)*100,0)</f>
        <v>27.937408005619602</v>
      </c>
      <c r="AA33" s="29">
        <f>SUM(AA6:AA32)</f>
        <v>1731086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10945820</v>
      </c>
      <c r="D35" s="20"/>
      <c r="E35" s="21">
        <v>12521237</v>
      </c>
      <c r="F35" s="22">
        <v>12521237</v>
      </c>
      <c r="G35" s="22">
        <v>898086</v>
      </c>
      <c r="H35" s="22">
        <v>879222</v>
      </c>
      <c r="I35" s="22">
        <v>910723</v>
      </c>
      <c r="J35" s="22">
        <v>2688031</v>
      </c>
      <c r="K35" s="22">
        <v>925990</v>
      </c>
      <c r="L35" s="22">
        <v>891873</v>
      </c>
      <c r="M35" s="22">
        <v>913844</v>
      </c>
      <c r="N35" s="22">
        <v>2731707</v>
      </c>
      <c r="O35" s="22"/>
      <c r="P35" s="22"/>
      <c r="Q35" s="22"/>
      <c r="R35" s="22"/>
      <c r="S35" s="22"/>
      <c r="T35" s="22"/>
      <c r="U35" s="22"/>
      <c r="V35" s="22"/>
      <c r="W35" s="22">
        <v>5419738</v>
      </c>
      <c r="X35" s="22">
        <v>6260622</v>
      </c>
      <c r="Y35" s="22">
        <v>-840884</v>
      </c>
      <c r="Z35" s="23">
        <v>-13.431317207779037</v>
      </c>
      <c r="AA35" s="20">
        <v>12521237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1205669</v>
      </c>
      <c r="D42" s="20"/>
      <c r="E42" s="21">
        <v>1086954</v>
      </c>
      <c r="F42" s="22">
        <v>1086954</v>
      </c>
      <c r="G42" s="22"/>
      <c r="H42" s="22"/>
      <c r="I42" s="22">
        <v>36360</v>
      </c>
      <c r="J42" s="22">
        <v>36360</v>
      </c>
      <c r="K42" s="22">
        <v>33540</v>
      </c>
      <c r="L42" s="22">
        <v>38850</v>
      </c>
      <c r="M42" s="22">
        <v>154453</v>
      </c>
      <c r="N42" s="22">
        <v>226843</v>
      </c>
      <c r="O42" s="22"/>
      <c r="P42" s="22"/>
      <c r="Q42" s="22"/>
      <c r="R42" s="22"/>
      <c r="S42" s="22"/>
      <c r="T42" s="22"/>
      <c r="U42" s="22"/>
      <c r="V42" s="22"/>
      <c r="W42" s="22">
        <v>263203</v>
      </c>
      <c r="X42" s="22">
        <v>543480</v>
      </c>
      <c r="Y42" s="22">
        <v>-280277</v>
      </c>
      <c r="Z42" s="23">
        <v>-51.570802973430489</v>
      </c>
      <c r="AA42" s="20">
        <v>1086954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2043934</v>
      </c>
      <c r="D45" s="20"/>
      <c r="E45" s="21">
        <v>433911</v>
      </c>
      <c r="F45" s="22">
        <v>433911</v>
      </c>
      <c r="G45" s="22">
        <v>7819</v>
      </c>
      <c r="H45" s="22">
        <v>7421</v>
      </c>
      <c r="I45" s="22">
        <v>26018</v>
      </c>
      <c r="J45" s="22">
        <v>41258</v>
      </c>
      <c r="K45" s="22">
        <v>36238</v>
      </c>
      <c r="L45" s="22">
        <v>7335</v>
      </c>
      <c r="M45" s="22">
        <v>12610</v>
      </c>
      <c r="N45" s="22">
        <v>56183</v>
      </c>
      <c r="O45" s="22"/>
      <c r="P45" s="22"/>
      <c r="Q45" s="22"/>
      <c r="R45" s="22"/>
      <c r="S45" s="22"/>
      <c r="T45" s="22"/>
      <c r="U45" s="22"/>
      <c r="V45" s="22"/>
      <c r="W45" s="22">
        <v>97441</v>
      </c>
      <c r="X45" s="22">
        <v>216954</v>
      </c>
      <c r="Y45" s="22">
        <v>-119513</v>
      </c>
      <c r="Z45" s="23">
        <v>-55.086792591978018</v>
      </c>
      <c r="AA45" s="20">
        <v>433911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14195423</v>
      </c>
      <c r="D48" s="29">
        <f t="shared" ref="D48:Y48" si="1">SUM(D35:D47)</f>
        <v>0</v>
      </c>
      <c r="E48" s="30">
        <f t="shared" si="1"/>
        <v>14042102</v>
      </c>
      <c r="F48" s="31">
        <f t="shared" si="1"/>
        <v>14042102</v>
      </c>
      <c r="G48" s="31">
        <f t="shared" si="1"/>
        <v>905905</v>
      </c>
      <c r="H48" s="31">
        <f t="shared" si="1"/>
        <v>886643</v>
      </c>
      <c r="I48" s="31">
        <f t="shared" si="1"/>
        <v>973101</v>
      </c>
      <c r="J48" s="31">
        <f t="shared" si="1"/>
        <v>2765649</v>
      </c>
      <c r="K48" s="31">
        <f t="shared" si="1"/>
        <v>995768</v>
      </c>
      <c r="L48" s="31">
        <f t="shared" si="1"/>
        <v>938058</v>
      </c>
      <c r="M48" s="31">
        <f t="shared" si="1"/>
        <v>1080907</v>
      </c>
      <c r="N48" s="31">
        <f t="shared" si="1"/>
        <v>3014733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5780382</v>
      </c>
      <c r="X48" s="31">
        <f t="shared" si="1"/>
        <v>7021056</v>
      </c>
      <c r="Y48" s="31">
        <f t="shared" si="1"/>
        <v>-1240674</v>
      </c>
      <c r="Z48" s="32">
        <f>+IF(X48&lt;&gt;0,+(Y48/X48)*100,0)</f>
        <v>-17.670760637716036</v>
      </c>
      <c r="AA48" s="29">
        <f>SUM(AA35:AA47)</f>
        <v>14042102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-12240484</v>
      </c>
      <c r="D49" s="39">
        <f t="shared" si="2"/>
        <v>0</v>
      </c>
      <c r="E49" s="40">
        <f t="shared" si="2"/>
        <v>-12311016</v>
      </c>
      <c r="F49" s="41">
        <f t="shared" si="2"/>
        <v>-12311016</v>
      </c>
      <c r="G49" s="41">
        <f t="shared" si="2"/>
        <v>-579793</v>
      </c>
      <c r="H49" s="41">
        <f t="shared" si="2"/>
        <v>-730166</v>
      </c>
      <c r="I49" s="41">
        <f t="shared" si="2"/>
        <v>-816624</v>
      </c>
      <c r="J49" s="41">
        <f t="shared" si="2"/>
        <v>-2126583</v>
      </c>
      <c r="K49" s="41">
        <f t="shared" si="2"/>
        <v>-839291</v>
      </c>
      <c r="L49" s="41">
        <f t="shared" si="2"/>
        <v>-782344</v>
      </c>
      <c r="M49" s="41">
        <f t="shared" si="2"/>
        <v>-924812</v>
      </c>
      <c r="N49" s="41">
        <f t="shared" si="2"/>
        <v>-2546447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-4673030</v>
      </c>
      <c r="X49" s="41">
        <f t="shared" si="2"/>
        <v>-6155514</v>
      </c>
      <c r="Y49" s="41">
        <f t="shared" si="2"/>
        <v>1482484</v>
      </c>
      <c r="Z49" s="42">
        <f>+IF(X49&lt;&gt;0,+(Y49/X49)*100,0)</f>
        <v>-24.083837677893349</v>
      </c>
      <c r="AA49" s="39">
        <f>+AA33-AA48</f>
        <v>-12311016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-12240484</v>
      </c>
      <c r="D52" s="48">
        <f t="shared" si="3"/>
        <v>0</v>
      </c>
      <c r="E52" s="49">
        <f t="shared" si="3"/>
        <v>-12311016</v>
      </c>
      <c r="F52" s="50">
        <f t="shared" si="3"/>
        <v>-12311016</v>
      </c>
      <c r="G52" s="50">
        <f t="shared" si="3"/>
        <v>-579793</v>
      </c>
      <c r="H52" s="50">
        <f t="shared" si="3"/>
        <v>-730166</v>
      </c>
      <c r="I52" s="50">
        <f t="shared" si="3"/>
        <v>-816624</v>
      </c>
      <c r="J52" s="50">
        <f t="shared" si="3"/>
        <v>-2126583</v>
      </c>
      <c r="K52" s="50">
        <f t="shared" si="3"/>
        <v>-839291</v>
      </c>
      <c r="L52" s="50">
        <f t="shared" si="3"/>
        <v>-782344</v>
      </c>
      <c r="M52" s="50">
        <f t="shared" si="3"/>
        <v>-924812</v>
      </c>
      <c r="N52" s="50">
        <f t="shared" si="3"/>
        <v>-2546447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-4673030</v>
      </c>
      <c r="X52" s="50">
        <f t="shared" si="3"/>
        <v>-6155514</v>
      </c>
      <c r="Y52" s="50">
        <f t="shared" si="3"/>
        <v>1482484</v>
      </c>
      <c r="Z52" s="51">
        <f>+IF(X52&lt;&gt;0,+(Y52/X52)*100,0)</f>
        <v>-24.083837677893349</v>
      </c>
      <c r="AA52" s="48">
        <f>SUM(AA49:AA51)</f>
        <v>-12311016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-12240484</v>
      </c>
      <c r="D54" s="54">
        <f>+D52-D53</f>
        <v>0</v>
      </c>
      <c r="E54" s="55">
        <f t="shared" si="4"/>
        <v>-12311016</v>
      </c>
      <c r="F54" s="56">
        <f t="shared" si="4"/>
        <v>-12311016</v>
      </c>
      <c r="G54" s="56">
        <f t="shared" si="4"/>
        <v>-579793</v>
      </c>
      <c r="H54" s="56">
        <f t="shared" si="4"/>
        <v>-730166</v>
      </c>
      <c r="I54" s="56">
        <f t="shared" si="4"/>
        <v>-816624</v>
      </c>
      <c r="J54" s="56">
        <f t="shared" si="4"/>
        <v>-2126583</v>
      </c>
      <c r="K54" s="56">
        <f t="shared" si="4"/>
        <v>-839291</v>
      </c>
      <c r="L54" s="56">
        <f t="shared" si="4"/>
        <v>-782344</v>
      </c>
      <c r="M54" s="56">
        <f t="shared" si="4"/>
        <v>-924812</v>
      </c>
      <c r="N54" s="56">
        <f t="shared" si="4"/>
        <v>-2546447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-4673030</v>
      </c>
      <c r="X54" s="56">
        <f t="shared" si="4"/>
        <v>-6155514</v>
      </c>
      <c r="Y54" s="56">
        <f t="shared" si="4"/>
        <v>1482484</v>
      </c>
      <c r="Z54" s="57">
        <f>+IF(X54&lt;&gt;0,+(Y54/X54)*100,0)</f>
        <v>-24.083837677893349</v>
      </c>
      <c r="AA54" s="54">
        <f>+AA52-AA53</f>
        <v>-12311016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-12240484</v>
      </c>
      <c r="D57" s="48">
        <f>SUM(D54:D56)</f>
        <v>0</v>
      </c>
      <c r="E57" s="49">
        <f t="shared" si="5"/>
        <v>-12311016</v>
      </c>
      <c r="F57" s="50">
        <f t="shared" si="5"/>
        <v>-12311016</v>
      </c>
      <c r="G57" s="50">
        <f t="shared" si="5"/>
        <v>-579793</v>
      </c>
      <c r="H57" s="50">
        <f t="shared" si="5"/>
        <v>-730166</v>
      </c>
      <c r="I57" s="50">
        <f t="shared" si="5"/>
        <v>-816624</v>
      </c>
      <c r="J57" s="50">
        <f t="shared" si="5"/>
        <v>-2126583</v>
      </c>
      <c r="K57" s="50">
        <f t="shared" si="5"/>
        <v>-839291</v>
      </c>
      <c r="L57" s="50">
        <f t="shared" si="5"/>
        <v>-782344</v>
      </c>
      <c r="M57" s="50">
        <f t="shared" si="5"/>
        <v>-924812</v>
      </c>
      <c r="N57" s="50">
        <f t="shared" si="5"/>
        <v>-2546447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-4673030</v>
      </c>
      <c r="X57" s="50">
        <f t="shared" si="5"/>
        <v>-6155514</v>
      </c>
      <c r="Y57" s="50">
        <f t="shared" si="5"/>
        <v>1482484</v>
      </c>
      <c r="Z57" s="51">
        <f>+IF(X57&lt;&gt;0,+(Y57/X57)*100,0)</f>
        <v>-24.083837677893349</v>
      </c>
      <c r="AA57" s="48">
        <f>SUM(AA54:AA56)</f>
        <v>-12311016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-12240484</v>
      </c>
      <c r="D60" s="65">
        <f>SUM(D57:D59)</f>
        <v>0</v>
      </c>
      <c r="E60" s="66">
        <f t="shared" si="6"/>
        <v>-12311016</v>
      </c>
      <c r="F60" s="67">
        <f t="shared" si="6"/>
        <v>-12311016</v>
      </c>
      <c r="G60" s="67">
        <f t="shared" si="6"/>
        <v>-579793</v>
      </c>
      <c r="H60" s="67">
        <f t="shared" si="6"/>
        <v>-730166</v>
      </c>
      <c r="I60" s="67">
        <f t="shared" si="6"/>
        <v>-816624</v>
      </c>
      <c r="J60" s="67">
        <f t="shared" si="6"/>
        <v>-2126583</v>
      </c>
      <c r="K60" s="67">
        <f t="shared" si="6"/>
        <v>-839291</v>
      </c>
      <c r="L60" s="67">
        <f t="shared" si="6"/>
        <v>-782344</v>
      </c>
      <c r="M60" s="67">
        <f t="shared" si="6"/>
        <v>-924812</v>
      </c>
      <c r="N60" s="67">
        <f t="shared" si="6"/>
        <v>-2546447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-4673030</v>
      </c>
      <c r="X60" s="67">
        <f t="shared" si="6"/>
        <v>-6155514</v>
      </c>
      <c r="Y60" s="67">
        <f t="shared" si="6"/>
        <v>1482484</v>
      </c>
      <c r="Z60" s="68">
        <f>+IF(X60&lt;&gt;0,+(Y60/X60)*100,0)</f>
        <v>-24.083837677893349</v>
      </c>
      <c r="AA60" s="65">
        <f>SUM(AA57:AA59)</f>
        <v>-12311016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40274341</v>
      </c>
      <c r="D9" s="20"/>
      <c r="E9" s="21">
        <v>36660339</v>
      </c>
      <c r="F9" s="22">
        <v>36660339</v>
      </c>
      <c r="G9" s="22">
        <v>3577345</v>
      </c>
      <c r="H9" s="22">
        <v>3569182</v>
      </c>
      <c r="I9" s="22">
        <v>3534749</v>
      </c>
      <c r="J9" s="22">
        <v>10681276</v>
      </c>
      <c r="K9" s="22">
        <v>3445755</v>
      </c>
      <c r="L9" s="22">
        <v>3218713</v>
      </c>
      <c r="M9" s="22">
        <v>3243056</v>
      </c>
      <c r="N9" s="22">
        <v>9907524</v>
      </c>
      <c r="O9" s="22"/>
      <c r="P9" s="22"/>
      <c r="Q9" s="22"/>
      <c r="R9" s="22"/>
      <c r="S9" s="22"/>
      <c r="T9" s="22"/>
      <c r="U9" s="22"/>
      <c r="V9" s="22"/>
      <c r="W9" s="22">
        <v>20588800</v>
      </c>
      <c r="X9" s="22">
        <v>18330168</v>
      </c>
      <c r="Y9" s="22">
        <v>2258632</v>
      </c>
      <c r="Z9" s="23">
        <v>12.321938347755459</v>
      </c>
      <c r="AA9" s="20">
        <v>36660339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21964345</v>
      </c>
      <c r="D13" s="20"/>
      <c r="E13" s="21">
        <v>21004887</v>
      </c>
      <c r="F13" s="22">
        <v>21004887</v>
      </c>
      <c r="G13" s="22">
        <v>2002038</v>
      </c>
      <c r="H13" s="22">
        <v>1923423</v>
      </c>
      <c r="I13" s="22">
        <v>1956288</v>
      </c>
      <c r="J13" s="22">
        <v>5881749</v>
      </c>
      <c r="K13" s="22">
        <v>2028932</v>
      </c>
      <c r="L13" s="22">
        <v>2010179</v>
      </c>
      <c r="M13" s="22">
        <v>2041642</v>
      </c>
      <c r="N13" s="22">
        <v>6080753</v>
      </c>
      <c r="O13" s="22"/>
      <c r="P13" s="22"/>
      <c r="Q13" s="22"/>
      <c r="R13" s="22"/>
      <c r="S13" s="22"/>
      <c r="T13" s="22"/>
      <c r="U13" s="22"/>
      <c r="V13" s="22"/>
      <c r="W13" s="22">
        <v>11962502</v>
      </c>
      <c r="X13" s="22">
        <v>10502442</v>
      </c>
      <c r="Y13" s="22">
        <v>1460060</v>
      </c>
      <c r="Z13" s="23">
        <v>13.902100102052456</v>
      </c>
      <c r="AA13" s="20">
        <v>21004887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5062946</v>
      </c>
      <c r="F26" s="22">
        <v>5062946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2531472</v>
      </c>
      <c r="Y26" s="22">
        <v>-2531472</v>
      </c>
      <c r="Z26" s="23">
        <v>-100</v>
      </c>
      <c r="AA26" s="20">
        <v>5062946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62238686</v>
      </c>
      <c r="D33" s="29">
        <f t="shared" ref="D33:Y33" si="0">SUM(D6:D32)</f>
        <v>0</v>
      </c>
      <c r="E33" s="30">
        <f t="shared" si="0"/>
        <v>62728172</v>
      </c>
      <c r="F33" s="31">
        <f t="shared" si="0"/>
        <v>62728172</v>
      </c>
      <c r="G33" s="31">
        <f t="shared" si="0"/>
        <v>5579383</v>
      </c>
      <c r="H33" s="31">
        <f t="shared" si="0"/>
        <v>5492605</v>
      </c>
      <c r="I33" s="31">
        <f t="shared" si="0"/>
        <v>5491037</v>
      </c>
      <c r="J33" s="31">
        <f t="shared" si="0"/>
        <v>16563025</v>
      </c>
      <c r="K33" s="31">
        <f t="shared" si="0"/>
        <v>5474687</v>
      </c>
      <c r="L33" s="31">
        <f t="shared" si="0"/>
        <v>5228892</v>
      </c>
      <c r="M33" s="31">
        <f t="shared" si="0"/>
        <v>5284698</v>
      </c>
      <c r="N33" s="31">
        <f t="shared" si="0"/>
        <v>15988277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32551302</v>
      </c>
      <c r="X33" s="31">
        <f t="shared" si="0"/>
        <v>31364082</v>
      </c>
      <c r="Y33" s="31">
        <f t="shared" si="0"/>
        <v>1187220</v>
      </c>
      <c r="Z33" s="32">
        <f>+IF(X33&lt;&gt;0,+(Y33/X33)*100,0)</f>
        <v>3.7852853464673384</v>
      </c>
      <c r="AA33" s="29">
        <f>SUM(AA6:AA32)</f>
        <v>62728172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23888600</v>
      </c>
      <c r="D35" s="20"/>
      <c r="E35" s="21">
        <v>16250345</v>
      </c>
      <c r="F35" s="22">
        <v>16250345</v>
      </c>
      <c r="G35" s="22">
        <v>1604265</v>
      </c>
      <c r="H35" s="22">
        <v>1594064</v>
      </c>
      <c r="I35" s="22">
        <v>1663033</v>
      </c>
      <c r="J35" s="22">
        <v>4861362</v>
      </c>
      <c r="K35" s="22">
        <v>1523936</v>
      </c>
      <c r="L35" s="22">
        <v>1798637</v>
      </c>
      <c r="M35" s="22">
        <v>1590596</v>
      </c>
      <c r="N35" s="22">
        <v>4913169</v>
      </c>
      <c r="O35" s="22"/>
      <c r="P35" s="22"/>
      <c r="Q35" s="22"/>
      <c r="R35" s="22"/>
      <c r="S35" s="22"/>
      <c r="T35" s="22"/>
      <c r="U35" s="22"/>
      <c r="V35" s="22"/>
      <c r="W35" s="22">
        <v>9774531</v>
      </c>
      <c r="X35" s="22">
        <v>8125170</v>
      </c>
      <c r="Y35" s="22">
        <v>1649361</v>
      </c>
      <c r="Z35" s="23">
        <v>20.299402966337933</v>
      </c>
      <c r="AA35" s="20">
        <v>16250345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9165085</v>
      </c>
      <c r="F39" s="22">
        <v>9165085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4582542</v>
      </c>
      <c r="Y39" s="22">
        <v>-4582542</v>
      </c>
      <c r="Z39" s="23">
        <v>-100</v>
      </c>
      <c r="AA39" s="20">
        <v>9165085</v>
      </c>
    </row>
    <row r="40" spans="1:27" x14ac:dyDescent="0.25">
      <c r="A40" s="19" t="s">
        <v>66</v>
      </c>
      <c r="B40" s="15" t="s">
        <v>32</v>
      </c>
      <c r="C40" s="20">
        <v>5892392</v>
      </c>
      <c r="D40" s="20"/>
      <c r="E40" s="21">
        <v>58338</v>
      </c>
      <c r="F40" s="22">
        <v>58338</v>
      </c>
      <c r="G40" s="22">
        <v>590903</v>
      </c>
      <c r="H40" s="22"/>
      <c r="I40" s="22">
        <v>483826</v>
      </c>
      <c r="J40" s="22">
        <v>1074729</v>
      </c>
      <c r="K40" s="22"/>
      <c r="L40" s="22"/>
      <c r="M40" s="22">
        <v>1483847</v>
      </c>
      <c r="N40" s="22">
        <v>1483847</v>
      </c>
      <c r="O40" s="22"/>
      <c r="P40" s="22"/>
      <c r="Q40" s="22"/>
      <c r="R40" s="22"/>
      <c r="S40" s="22"/>
      <c r="T40" s="22"/>
      <c r="U40" s="22"/>
      <c r="V40" s="22"/>
      <c r="W40" s="22">
        <v>2558576</v>
      </c>
      <c r="X40" s="22">
        <v>29172</v>
      </c>
      <c r="Y40" s="22">
        <v>2529404</v>
      </c>
      <c r="Z40" s="23">
        <v>8670.6567941862068</v>
      </c>
      <c r="AA40" s="20">
        <v>58338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819800</v>
      </c>
      <c r="D42" s="20"/>
      <c r="E42" s="21">
        <v>1113044</v>
      </c>
      <c r="F42" s="22">
        <v>1113044</v>
      </c>
      <c r="G42" s="22">
        <v>35034</v>
      </c>
      <c r="H42" s="22"/>
      <c r="I42" s="22"/>
      <c r="J42" s="22">
        <v>35034</v>
      </c>
      <c r="K42" s="22">
        <v>90060</v>
      </c>
      <c r="L42" s="22">
        <v>131850</v>
      </c>
      <c r="M42" s="22">
        <v>51000</v>
      </c>
      <c r="N42" s="22">
        <v>272910</v>
      </c>
      <c r="O42" s="22"/>
      <c r="P42" s="22"/>
      <c r="Q42" s="22"/>
      <c r="R42" s="22"/>
      <c r="S42" s="22"/>
      <c r="T42" s="22"/>
      <c r="U42" s="22"/>
      <c r="V42" s="22"/>
      <c r="W42" s="22">
        <v>307944</v>
      </c>
      <c r="X42" s="22">
        <v>556524</v>
      </c>
      <c r="Y42" s="22">
        <v>-248580</v>
      </c>
      <c r="Z42" s="23">
        <v>-44.666537292192245</v>
      </c>
      <c r="AA42" s="20">
        <v>1113044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58664435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886975</v>
      </c>
      <c r="D45" s="20"/>
      <c r="E45" s="21">
        <v>347827</v>
      </c>
      <c r="F45" s="22">
        <v>347827</v>
      </c>
      <c r="G45" s="22">
        <v>56842</v>
      </c>
      <c r="H45" s="22">
        <v>301</v>
      </c>
      <c r="I45" s="22">
        <v>336</v>
      </c>
      <c r="J45" s="22">
        <v>57479</v>
      </c>
      <c r="K45" s="22">
        <v>49852</v>
      </c>
      <c r="L45" s="22">
        <v>19197</v>
      </c>
      <c r="M45" s="22">
        <v>15105</v>
      </c>
      <c r="N45" s="22">
        <v>84154</v>
      </c>
      <c r="O45" s="22"/>
      <c r="P45" s="22"/>
      <c r="Q45" s="22"/>
      <c r="R45" s="22"/>
      <c r="S45" s="22"/>
      <c r="T45" s="22"/>
      <c r="U45" s="22"/>
      <c r="V45" s="22"/>
      <c r="W45" s="22">
        <v>141633</v>
      </c>
      <c r="X45" s="22">
        <v>173910</v>
      </c>
      <c r="Y45" s="22">
        <v>-32277</v>
      </c>
      <c r="Z45" s="23">
        <v>-18.55959979299638</v>
      </c>
      <c r="AA45" s="20">
        <v>347827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90152202</v>
      </c>
      <c r="D48" s="29">
        <f t="shared" ref="D48:Y48" si="1">SUM(D35:D47)</f>
        <v>0</v>
      </c>
      <c r="E48" s="30">
        <f t="shared" si="1"/>
        <v>26934639</v>
      </c>
      <c r="F48" s="31">
        <f t="shared" si="1"/>
        <v>26934639</v>
      </c>
      <c r="G48" s="31">
        <f t="shared" si="1"/>
        <v>2287044</v>
      </c>
      <c r="H48" s="31">
        <f t="shared" si="1"/>
        <v>1594365</v>
      </c>
      <c r="I48" s="31">
        <f t="shared" si="1"/>
        <v>2147195</v>
      </c>
      <c r="J48" s="31">
        <f t="shared" si="1"/>
        <v>6028604</v>
      </c>
      <c r="K48" s="31">
        <f t="shared" si="1"/>
        <v>1663848</v>
      </c>
      <c r="L48" s="31">
        <f t="shared" si="1"/>
        <v>1949684</v>
      </c>
      <c r="M48" s="31">
        <f t="shared" si="1"/>
        <v>3140548</v>
      </c>
      <c r="N48" s="31">
        <f t="shared" si="1"/>
        <v>6754080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12782684</v>
      </c>
      <c r="X48" s="31">
        <f t="shared" si="1"/>
        <v>13467318</v>
      </c>
      <c r="Y48" s="31">
        <f t="shared" si="1"/>
        <v>-684634</v>
      </c>
      <c r="Z48" s="32">
        <f>+IF(X48&lt;&gt;0,+(Y48/X48)*100,0)</f>
        <v>-5.0836699630913893</v>
      </c>
      <c r="AA48" s="29">
        <f>SUM(AA35:AA47)</f>
        <v>26934639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-27913516</v>
      </c>
      <c r="D49" s="39">
        <f t="shared" si="2"/>
        <v>0</v>
      </c>
      <c r="E49" s="40">
        <f t="shared" si="2"/>
        <v>35793533</v>
      </c>
      <c r="F49" s="41">
        <f t="shared" si="2"/>
        <v>35793533</v>
      </c>
      <c r="G49" s="41">
        <f t="shared" si="2"/>
        <v>3292339</v>
      </c>
      <c r="H49" s="41">
        <f t="shared" si="2"/>
        <v>3898240</v>
      </c>
      <c r="I49" s="41">
        <f t="shared" si="2"/>
        <v>3343842</v>
      </c>
      <c r="J49" s="41">
        <f t="shared" si="2"/>
        <v>10534421</v>
      </c>
      <c r="K49" s="41">
        <f t="shared" si="2"/>
        <v>3810839</v>
      </c>
      <c r="L49" s="41">
        <f t="shared" si="2"/>
        <v>3279208</v>
      </c>
      <c r="M49" s="41">
        <f t="shared" si="2"/>
        <v>2144150</v>
      </c>
      <c r="N49" s="41">
        <f t="shared" si="2"/>
        <v>9234197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19768618</v>
      </c>
      <c r="X49" s="41">
        <f t="shared" si="2"/>
        <v>17896764</v>
      </c>
      <c r="Y49" s="41">
        <f t="shared" si="2"/>
        <v>1871854</v>
      </c>
      <c r="Z49" s="42">
        <f>+IF(X49&lt;&gt;0,+(Y49/X49)*100,0)</f>
        <v>10.459175748196712</v>
      </c>
      <c r="AA49" s="39">
        <f>+AA33-AA48</f>
        <v>35793533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-27913516</v>
      </c>
      <c r="D52" s="48">
        <f t="shared" si="3"/>
        <v>0</v>
      </c>
      <c r="E52" s="49">
        <f t="shared" si="3"/>
        <v>35793533</v>
      </c>
      <c r="F52" s="50">
        <f t="shared" si="3"/>
        <v>35793533</v>
      </c>
      <c r="G52" s="50">
        <f t="shared" si="3"/>
        <v>3292339</v>
      </c>
      <c r="H52" s="50">
        <f t="shared" si="3"/>
        <v>3898240</v>
      </c>
      <c r="I52" s="50">
        <f t="shared" si="3"/>
        <v>3343842</v>
      </c>
      <c r="J52" s="50">
        <f t="shared" si="3"/>
        <v>10534421</v>
      </c>
      <c r="K52" s="50">
        <f t="shared" si="3"/>
        <v>3810839</v>
      </c>
      <c r="L52" s="50">
        <f t="shared" si="3"/>
        <v>3279208</v>
      </c>
      <c r="M52" s="50">
        <f t="shared" si="3"/>
        <v>2144150</v>
      </c>
      <c r="N52" s="50">
        <f t="shared" si="3"/>
        <v>9234197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19768618</v>
      </c>
      <c r="X52" s="50">
        <f t="shared" si="3"/>
        <v>17896764</v>
      </c>
      <c r="Y52" s="50">
        <f t="shared" si="3"/>
        <v>1871854</v>
      </c>
      <c r="Z52" s="51">
        <f>+IF(X52&lt;&gt;0,+(Y52/X52)*100,0)</f>
        <v>10.459175748196712</v>
      </c>
      <c r="AA52" s="48">
        <f>SUM(AA49:AA51)</f>
        <v>35793533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-27913516</v>
      </c>
      <c r="D54" s="54">
        <f>+D52-D53</f>
        <v>0</v>
      </c>
      <c r="E54" s="55">
        <f t="shared" si="4"/>
        <v>35793533</v>
      </c>
      <c r="F54" s="56">
        <f t="shared" si="4"/>
        <v>35793533</v>
      </c>
      <c r="G54" s="56">
        <f t="shared" si="4"/>
        <v>3292339</v>
      </c>
      <c r="H54" s="56">
        <f t="shared" si="4"/>
        <v>3898240</v>
      </c>
      <c r="I54" s="56">
        <f t="shared" si="4"/>
        <v>3343842</v>
      </c>
      <c r="J54" s="56">
        <f t="shared" si="4"/>
        <v>10534421</v>
      </c>
      <c r="K54" s="56">
        <f t="shared" si="4"/>
        <v>3810839</v>
      </c>
      <c r="L54" s="56">
        <f t="shared" si="4"/>
        <v>3279208</v>
      </c>
      <c r="M54" s="56">
        <f t="shared" si="4"/>
        <v>2144150</v>
      </c>
      <c r="N54" s="56">
        <f t="shared" si="4"/>
        <v>9234197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19768618</v>
      </c>
      <c r="X54" s="56">
        <f t="shared" si="4"/>
        <v>17896764</v>
      </c>
      <c r="Y54" s="56">
        <f t="shared" si="4"/>
        <v>1871854</v>
      </c>
      <c r="Z54" s="57">
        <f>+IF(X54&lt;&gt;0,+(Y54/X54)*100,0)</f>
        <v>10.459175748196712</v>
      </c>
      <c r="AA54" s="54">
        <f>+AA52-AA53</f>
        <v>35793533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-27913516</v>
      </c>
      <c r="D57" s="48">
        <f>SUM(D54:D56)</f>
        <v>0</v>
      </c>
      <c r="E57" s="49">
        <f t="shared" si="5"/>
        <v>35793533</v>
      </c>
      <c r="F57" s="50">
        <f t="shared" si="5"/>
        <v>35793533</v>
      </c>
      <c r="G57" s="50">
        <f t="shared" si="5"/>
        <v>3292339</v>
      </c>
      <c r="H57" s="50">
        <f t="shared" si="5"/>
        <v>3898240</v>
      </c>
      <c r="I57" s="50">
        <f t="shared" si="5"/>
        <v>3343842</v>
      </c>
      <c r="J57" s="50">
        <f t="shared" si="5"/>
        <v>10534421</v>
      </c>
      <c r="K57" s="50">
        <f t="shared" si="5"/>
        <v>3810839</v>
      </c>
      <c r="L57" s="50">
        <f t="shared" si="5"/>
        <v>3279208</v>
      </c>
      <c r="M57" s="50">
        <f t="shared" si="5"/>
        <v>2144150</v>
      </c>
      <c r="N57" s="50">
        <f t="shared" si="5"/>
        <v>9234197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19768618</v>
      </c>
      <c r="X57" s="50">
        <f t="shared" si="5"/>
        <v>17896764</v>
      </c>
      <c r="Y57" s="50">
        <f t="shared" si="5"/>
        <v>1871854</v>
      </c>
      <c r="Z57" s="51">
        <f>+IF(X57&lt;&gt;0,+(Y57/X57)*100,0)</f>
        <v>10.459175748196712</v>
      </c>
      <c r="AA57" s="48">
        <f>SUM(AA54:AA56)</f>
        <v>35793533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-27913516</v>
      </c>
      <c r="D60" s="65">
        <f>SUM(D57:D59)</f>
        <v>0</v>
      </c>
      <c r="E60" s="66">
        <f t="shared" si="6"/>
        <v>35793533</v>
      </c>
      <c r="F60" s="67">
        <f t="shared" si="6"/>
        <v>35793533</v>
      </c>
      <c r="G60" s="67">
        <f t="shared" si="6"/>
        <v>3292339</v>
      </c>
      <c r="H60" s="67">
        <f t="shared" si="6"/>
        <v>3898240</v>
      </c>
      <c r="I60" s="67">
        <f t="shared" si="6"/>
        <v>3343842</v>
      </c>
      <c r="J60" s="67">
        <f t="shared" si="6"/>
        <v>10534421</v>
      </c>
      <c r="K60" s="67">
        <f t="shared" si="6"/>
        <v>3810839</v>
      </c>
      <c r="L60" s="67">
        <f t="shared" si="6"/>
        <v>3279208</v>
      </c>
      <c r="M60" s="67">
        <f t="shared" si="6"/>
        <v>2144150</v>
      </c>
      <c r="N60" s="67">
        <f t="shared" si="6"/>
        <v>9234197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19768618</v>
      </c>
      <c r="X60" s="67">
        <f t="shared" si="6"/>
        <v>17896764</v>
      </c>
      <c r="Y60" s="67">
        <f t="shared" si="6"/>
        <v>1871854</v>
      </c>
      <c r="Z60" s="68">
        <f>+IF(X60&lt;&gt;0,+(Y60/X60)*100,0)</f>
        <v>10.459175748196712</v>
      </c>
      <c r="AA60" s="65">
        <f>SUM(AA57:AA59)</f>
        <v>35793533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219037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277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220894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1085037</v>
      </c>
      <c r="D35" s="20"/>
      <c r="E35" s="21">
        <v>1770510</v>
      </c>
      <c r="F35" s="22">
        <v>1770510</v>
      </c>
      <c r="G35" s="22"/>
      <c r="H35" s="22"/>
      <c r="I35" s="22">
        <v>172481</v>
      </c>
      <c r="J35" s="22">
        <v>172481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172481</v>
      </c>
      <c r="X35" s="22">
        <v>885258</v>
      </c>
      <c r="Y35" s="22">
        <v>-712777</v>
      </c>
      <c r="Z35" s="23">
        <v>-80.51630146239853</v>
      </c>
      <c r="AA35" s="20">
        <v>1770510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550891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11434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173913</v>
      </c>
      <c r="D42" s="20"/>
      <c r="E42" s="21">
        <v>123235</v>
      </c>
      <c r="F42" s="22">
        <v>123235</v>
      </c>
      <c r="G42" s="22"/>
      <c r="H42" s="22"/>
      <c r="I42" s="22"/>
      <c r="J42" s="22"/>
      <c r="K42" s="22"/>
      <c r="L42" s="22">
        <v>123200</v>
      </c>
      <c r="M42" s="22"/>
      <c r="N42" s="22">
        <v>123200</v>
      </c>
      <c r="O42" s="22"/>
      <c r="P42" s="22"/>
      <c r="Q42" s="22"/>
      <c r="R42" s="22"/>
      <c r="S42" s="22"/>
      <c r="T42" s="22"/>
      <c r="U42" s="22"/>
      <c r="V42" s="22"/>
      <c r="W42" s="22">
        <v>123200</v>
      </c>
      <c r="X42" s="22">
        <v>61620</v>
      </c>
      <c r="Y42" s="22">
        <v>61580</v>
      </c>
      <c r="Z42" s="23">
        <v>99.935086011035381</v>
      </c>
      <c r="AA42" s="20">
        <v>123235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49473</v>
      </c>
      <c r="D45" s="20"/>
      <c r="E45" s="21">
        <v>32948</v>
      </c>
      <c r="F45" s="22">
        <v>32948</v>
      </c>
      <c r="G45" s="22"/>
      <c r="H45" s="22"/>
      <c r="I45" s="22">
        <v>6435</v>
      </c>
      <c r="J45" s="22">
        <v>6435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6435</v>
      </c>
      <c r="X45" s="22">
        <v>16476</v>
      </c>
      <c r="Y45" s="22">
        <v>-10041</v>
      </c>
      <c r="Z45" s="23">
        <v>-60.943190094683175</v>
      </c>
      <c r="AA45" s="20">
        <v>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1870748</v>
      </c>
      <c r="D48" s="29">
        <f t="shared" ref="D48:Y48" si="1">SUM(D35:D47)</f>
        <v>0</v>
      </c>
      <c r="E48" s="30">
        <f t="shared" si="1"/>
        <v>1926693</v>
      </c>
      <c r="F48" s="31">
        <f t="shared" si="1"/>
        <v>1926693</v>
      </c>
      <c r="G48" s="31">
        <f t="shared" si="1"/>
        <v>0</v>
      </c>
      <c r="H48" s="31">
        <f t="shared" si="1"/>
        <v>0</v>
      </c>
      <c r="I48" s="31">
        <f t="shared" si="1"/>
        <v>178916</v>
      </c>
      <c r="J48" s="31">
        <f t="shared" si="1"/>
        <v>178916</v>
      </c>
      <c r="K48" s="31">
        <f t="shared" si="1"/>
        <v>0</v>
      </c>
      <c r="L48" s="31">
        <f t="shared" si="1"/>
        <v>123200</v>
      </c>
      <c r="M48" s="31">
        <f t="shared" si="1"/>
        <v>0</v>
      </c>
      <c r="N48" s="31">
        <f t="shared" si="1"/>
        <v>123200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302116</v>
      </c>
      <c r="X48" s="31">
        <f t="shared" si="1"/>
        <v>963354</v>
      </c>
      <c r="Y48" s="31">
        <f t="shared" si="1"/>
        <v>-661238</v>
      </c>
      <c r="Z48" s="32">
        <f>+IF(X48&lt;&gt;0,+(Y48/X48)*100,0)</f>
        <v>-68.639150301965842</v>
      </c>
      <c r="AA48" s="29">
        <f>SUM(AA35:AA47)</f>
        <v>1926693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-1649854</v>
      </c>
      <c r="D49" s="39">
        <f t="shared" si="2"/>
        <v>0</v>
      </c>
      <c r="E49" s="40">
        <f t="shared" si="2"/>
        <v>-1926693</v>
      </c>
      <c r="F49" s="41">
        <f t="shared" si="2"/>
        <v>-1926693</v>
      </c>
      <c r="G49" s="41">
        <f t="shared" si="2"/>
        <v>0</v>
      </c>
      <c r="H49" s="41">
        <f t="shared" si="2"/>
        <v>0</v>
      </c>
      <c r="I49" s="41">
        <f t="shared" si="2"/>
        <v>-178916</v>
      </c>
      <c r="J49" s="41">
        <f t="shared" si="2"/>
        <v>-178916</v>
      </c>
      <c r="K49" s="41">
        <f t="shared" si="2"/>
        <v>0</v>
      </c>
      <c r="L49" s="41">
        <f t="shared" si="2"/>
        <v>-123200</v>
      </c>
      <c r="M49" s="41">
        <f t="shared" si="2"/>
        <v>0</v>
      </c>
      <c r="N49" s="41">
        <f t="shared" si="2"/>
        <v>-123200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-302116</v>
      </c>
      <c r="X49" s="41">
        <f t="shared" si="2"/>
        <v>-963354</v>
      </c>
      <c r="Y49" s="41">
        <f t="shared" si="2"/>
        <v>661238</v>
      </c>
      <c r="Z49" s="42">
        <f>+IF(X49&lt;&gt;0,+(Y49/X49)*100,0)</f>
        <v>-68.639150301965842</v>
      </c>
      <c r="AA49" s="39">
        <f>+AA33-AA48</f>
        <v>-1926693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-1649854</v>
      </c>
      <c r="D52" s="48">
        <f t="shared" si="3"/>
        <v>0</v>
      </c>
      <c r="E52" s="49">
        <f t="shared" si="3"/>
        <v>-1926693</v>
      </c>
      <c r="F52" s="50">
        <f t="shared" si="3"/>
        <v>-1926693</v>
      </c>
      <c r="G52" s="50">
        <f t="shared" si="3"/>
        <v>0</v>
      </c>
      <c r="H52" s="50">
        <f t="shared" si="3"/>
        <v>0</v>
      </c>
      <c r="I52" s="50">
        <f t="shared" si="3"/>
        <v>-178916</v>
      </c>
      <c r="J52" s="50">
        <f t="shared" si="3"/>
        <v>-178916</v>
      </c>
      <c r="K52" s="50">
        <f t="shared" si="3"/>
        <v>0</v>
      </c>
      <c r="L52" s="50">
        <f t="shared" si="3"/>
        <v>-123200</v>
      </c>
      <c r="M52" s="50">
        <f t="shared" si="3"/>
        <v>0</v>
      </c>
      <c r="N52" s="50">
        <f t="shared" si="3"/>
        <v>-123200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-302116</v>
      </c>
      <c r="X52" s="50">
        <f t="shared" si="3"/>
        <v>-963354</v>
      </c>
      <c r="Y52" s="50">
        <f t="shared" si="3"/>
        <v>661238</v>
      </c>
      <c r="Z52" s="51">
        <f>+IF(X52&lt;&gt;0,+(Y52/X52)*100,0)</f>
        <v>-68.639150301965842</v>
      </c>
      <c r="AA52" s="48">
        <f>SUM(AA49:AA51)</f>
        <v>-1926693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-1649854</v>
      </c>
      <c r="D54" s="54">
        <f>+D52-D53</f>
        <v>0</v>
      </c>
      <c r="E54" s="55">
        <f t="shared" si="4"/>
        <v>-1926693</v>
      </c>
      <c r="F54" s="56">
        <f t="shared" si="4"/>
        <v>-1926693</v>
      </c>
      <c r="G54" s="56">
        <f t="shared" si="4"/>
        <v>0</v>
      </c>
      <c r="H54" s="56">
        <f t="shared" si="4"/>
        <v>0</v>
      </c>
      <c r="I54" s="56">
        <f t="shared" si="4"/>
        <v>-178916</v>
      </c>
      <c r="J54" s="56">
        <f t="shared" si="4"/>
        <v>-178916</v>
      </c>
      <c r="K54" s="56">
        <f t="shared" si="4"/>
        <v>0</v>
      </c>
      <c r="L54" s="56">
        <f t="shared" si="4"/>
        <v>-123200</v>
      </c>
      <c r="M54" s="56">
        <f t="shared" si="4"/>
        <v>0</v>
      </c>
      <c r="N54" s="56">
        <f t="shared" si="4"/>
        <v>-123200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-302116</v>
      </c>
      <c r="X54" s="56">
        <f t="shared" si="4"/>
        <v>-963354</v>
      </c>
      <c r="Y54" s="56">
        <f t="shared" si="4"/>
        <v>661238</v>
      </c>
      <c r="Z54" s="57">
        <f>+IF(X54&lt;&gt;0,+(Y54/X54)*100,0)</f>
        <v>-68.639150301965842</v>
      </c>
      <c r="AA54" s="54">
        <f>+AA52-AA53</f>
        <v>-1926693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-1649854</v>
      </c>
      <c r="D57" s="48">
        <f>SUM(D54:D56)</f>
        <v>0</v>
      </c>
      <c r="E57" s="49">
        <f t="shared" si="5"/>
        <v>-1926693</v>
      </c>
      <c r="F57" s="50">
        <f t="shared" si="5"/>
        <v>-1926693</v>
      </c>
      <c r="G57" s="50">
        <f t="shared" si="5"/>
        <v>0</v>
      </c>
      <c r="H57" s="50">
        <f t="shared" si="5"/>
        <v>0</v>
      </c>
      <c r="I57" s="50">
        <f t="shared" si="5"/>
        <v>-178916</v>
      </c>
      <c r="J57" s="50">
        <f t="shared" si="5"/>
        <v>-178916</v>
      </c>
      <c r="K57" s="50">
        <f t="shared" si="5"/>
        <v>0</v>
      </c>
      <c r="L57" s="50">
        <f t="shared" si="5"/>
        <v>-123200</v>
      </c>
      <c r="M57" s="50">
        <f t="shared" si="5"/>
        <v>0</v>
      </c>
      <c r="N57" s="50">
        <f t="shared" si="5"/>
        <v>-123200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-302116</v>
      </c>
      <c r="X57" s="50">
        <f t="shared" si="5"/>
        <v>-963354</v>
      </c>
      <c r="Y57" s="50">
        <f t="shared" si="5"/>
        <v>661238</v>
      </c>
      <c r="Z57" s="51">
        <f>+IF(X57&lt;&gt;0,+(Y57/X57)*100,0)</f>
        <v>-68.639150301965842</v>
      </c>
      <c r="AA57" s="48">
        <f>SUM(AA54:AA56)</f>
        <v>-1926693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-1649854</v>
      </c>
      <c r="D60" s="65">
        <f>SUM(D57:D59)</f>
        <v>0</v>
      </c>
      <c r="E60" s="66">
        <f t="shared" si="6"/>
        <v>-1926693</v>
      </c>
      <c r="F60" s="67">
        <f t="shared" si="6"/>
        <v>-1926693</v>
      </c>
      <c r="G60" s="67">
        <f t="shared" si="6"/>
        <v>0</v>
      </c>
      <c r="H60" s="67">
        <f t="shared" si="6"/>
        <v>0</v>
      </c>
      <c r="I60" s="67">
        <f t="shared" si="6"/>
        <v>-178916</v>
      </c>
      <c r="J60" s="67">
        <f t="shared" si="6"/>
        <v>-178916</v>
      </c>
      <c r="K60" s="67">
        <f t="shared" si="6"/>
        <v>0</v>
      </c>
      <c r="L60" s="67">
        <f t="shared" si="6"/>
        <v>-123200</v>
      </c>
      <c r="M60" s="67">
        <f t="shared" si="6"/>
        <v>0</v>
      </c>
      <c r="N60" s="67">
        <f t="shared" si="6"/>
        <v>-123200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-302116</v>
      </c>
      <c r="X60" s="67">
        <f t="shared" si="6"/>
        <v>-963354</v>
      </c>
      <c r="Y60" s="67">
        <f t="shared" si="6"/>
        <v>661238</v>
      </c>
      <c r="Z60" s="68">
        <f>+IF(X60&lt;&gt;0,+(Y60/X60)*100,0)</f>
        <v>-68.639150301965842</v>
      </c>
      <c r="AA60" s="65">
        <f>SUM(AA57:AA59)</f>
        <v>-1926693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35785500</v>
      </c>
      <c r="D9" s="20"/>
      <c r="E9" s="21">
        <v>47946865</v>
      </c>
      <c r="F9" s="22">
        <v>47946865</v>
      </c>
      <c r="G9" s="22">
        <v>4060</v>
      </c>
      <c r="H9" s="22">
        <v>4041908</v>
      </c>
      <c r="I9" s="22">
        <v>3243930</v>
      </c>
      <c r="J9" s="22">
        <v>7289898</v>
      </c>
      <c r="K9" s="22">
        <v>3235782</v>
      </c>
      <c r="L9" s="22">
        <v>5656142</v>
      </c>
      <c r="M9" s="22">
        <v>3254764</v>
      </c>
      <c r="N9" s="22">
        <v>12146688</v>
      </c>
      <c r="O9" s="22"/>
      <c r="P9" s="22"/>
      <c r="Q9" s="22"/>
      <c r="R9" s="22"/>
      <c r="S9" s="22"/>
      <c r="T9" s="22"/>
      <c r="U9" s="22"/>
      <c r="V9" s="22"/>
      <c r="W9" s="22">
        <v>19436586</v>
      </c>
      <c r="X9" s="22">
        <v>23973438</v>
      </c>
      <c r="Y9" s="22">
        <v>-4536852</v>
      </c>
      <c r="Z9" s="23">
        <v>-18.924494684492061</v>
      </c>
      <c r="AA9" s="20">
        <v>47946865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2529000</v>
      </c>
      <c r="I17" s="22"/>
      <c r="J17" s="22">
        <v>2529000</v>
      </c>
      <c r="K17" s="22"/>
      <c r="L17" s="22">
        <v>-2529000</v>
      </c>
      <c r="M17" s="22"/>
      <c r="N17" s="22">
        <v>-2529000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1754000</v>
      </c>
      <c r="D26" s="20"/>
      <c r="E26" s="21">
        <v>2294000</v>
      </c>
      <c r="F26" s="22">
        <v>2294000</v>
      </c>
      <c r="G26" s="22">
        <v>497857</v>
      </c>
      <c r="H26" s="22"/>
      <c r="I26" s="22">
        <v>1666156</v>
      </c>
      <c r="J26" s="22">
        <v>2164013</v>
      </c>
      <c r="K26" s="22">
        <v>129988</v>
      </c>
      <c r="L26" s="22"/>
      <c r="M26" s="22"/>
      <c r="N26" s="22">
        <v>129988</v>
      </c>
      <c r="O26" s="22"/>
      <c r="P26" s="22"/>
      <c r="Q26" s="22"/>
      <c r="R26" s="22"/>
      <c r="S26" s="22"/>
      <c r="T26" s="22"/>
      <c r="U26" s="22"/>
      <c r="V26" s="22"/>
      <c r="W26" s="22">
        <v>2294001</v>
      </c>
      <c r="X26" s="22">
        <v>1147002</v>
      </c>
      <c r="Y26" s="22">
        <v>1146999</v>
      </c>
      <c r="Z26" s="23">
        <v>99.99973844858161</v>
      </c>
      <c r="AA26" s="20">
        <v>2294000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37539500</v>
      </c>
      <c r="D33" s="29">
        <f t="shared" ref="D33:Y33" si="0">SUM(D6:D32)</f>
        <v>0</v>
      </c>
      <c r="E33" s="30">
        <f t="shared" si="0"/>
        <v>50240865</v>
      </c>
      <c r="F33" s="31">
        <f t="shared" si="0"/>
        <v>50240865</v>
      </c>
      <c r="G33" s="31">
        <f t="shared" si="0"/>
        <v>501917</v>
      </c>
      <c r="H33" s="31">
        <f t="shared" si="0"/>
        <v>6570908</v>
      </c>
      <c r="I33" s="31">
        <f t="shared" si="0"/>
        <v>4910086</v>
      </c>
      <c r="J33" s="31">
        <f t="shared" si="0"/>
        <v>11982911</v>
      </c>
      <c r="K33" s="31">
        <f t="shared" si="0"/>
        <v>3365770</v>
      </c>
      <c r="L33" s="31">
        <f t="shared" si="0"/>
        <v>3127142</v>
      </c>
      <c r="M33" s="31">
        <f t="shared" si="0"/>
        <v>3254764</v>
      </c>
      <c r="N33" s="31">
        <f t="shared" si="0"/>
        <v>9747676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21730587</v>
      </c>
      <c r="X33" s="31">
        <f t="shared" si="0"/>
        <v>25120440</v>
      </c>
      <c r="Y33" s="31">
        <f t="shared" si="0"/>
        <v>-3389853</v>
      </c>
      <c r="Z33" s="32">
        <f>+IF(X33&lt;&gt;0,+(Y33/X33)*100,0)</f>
        <v>-13.49440137195049</v>
      </c>
      <c r="AA33" s="29">
        <f>SUM(AA6:AA32)</f>
        <v>50240865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19007669</v>
      </c>
      <c r="D35" s="20"/>
      <c r="E35" s="21">
        <v>20189143</v>
      </c>
      <c r="F35" s="22">
        <v>20189143</v>
      </c>
      <c r="G35" s="22">
        <v>1399383</v>
      </c>
      <c r="H35" s="22">
        <v>1745740</v>
      </c>
      <c r="I35" s="22">
        <v>1696422</v>
      </c>
      <c r="J35" s="22">
        <v>4841545</v>
      </c>
      <c r="K35" s="22">
        <v>1725896</v>
      </c>
      <c r="L35" s="22">
        <v>1732579</v>
      </c>
      <c r="M35" s="22">
        <v>1608003</v>
      </c>
      <c r="N35" s="22">
        <v>5066478</v>
      </c>
      <c r="O35" s="22"/>
      <c r="P35" s="22"/>
      <c r="Q35" s="22"/>
      <c r="R35" s="22"/>
      <c r="S35" s="22"/>
      <c r="T35" s="22"/>
      <c r="U35" s="22"/>
      <c r="V35" s="22"/>
      <c r="W35" s="22">
        <v>9908023</v>
      </c>
      <c r="X35" s="22">
        <v>10094562</v>
      </c>
      <c r="Y35" s="22">
        <v>-186539</v>
      </c>
      <c r="Z35" s="23">
        <v>-1.8479157391870991</v>
      </c>
      <c r="AA35" s="20">
        <v>20189143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576870</v>
      </c>
      <c r="D38" s="20"/>
      <c r="E38" s="21">
        <v>572284</v>
      </c>
      <c r="F38" s="22">
        <v>572284</v>
      </c>
      <c r="G38" s="22">
        <v>224138</v>
      </c>
      <c r="H38" s="22">
        <v>7105</v>
      </c>
      <c r="I38" s="22">
        <v>8054</v>
      </c>
      <c r="J38" s="22">
        <v>239297</v>
      </c>
      <c r="K38" s="22">
        <v>57260</v>
      </c>
      <c r="L38" s="22">
        <v>1295</v>
      </c>
      <c r="M38" s="22">
        <v>15824</v>
      </c>
      <c r="N38" s="22">
        <v>74379</v>
      </c>
      <c r="O38" s="22"/>
      <c r="P38" s="22"/>
      <c r="Q38" s="22"/>
      <c r="R38" s="22"/>
      <c r="S38" s="22"/>
      <c r="T38" s="22"/>
      <c r="U38" s="22"/>
      <c r="V38" s="22"/>
      <c r="W38" s="22">
        <v>313676</v>
      </c>
      <c r="X38" s="22">
        <v>286140</v>
      </c>
      <c r="Y38" s="22">
        <v>27536</v>
      </c>
      <c r="Z38" s="23">
        <v>9.623261340602502</v>
      </c>
      <c r="AA38" s="20">
        <v>572284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6083602</v>
      </c>
      <c r="F39" s="22">
        <v>6083602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3041802</v>
      </c>
      <c r="Y39" s="22">
        <v>-3041802</v>
      </c>
      <c r="Z39" s="23">
        <v>-100</v>
      </c>
      <c r="AA39" s="20">
        <v>6083602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-22557</v>
      </c>
      <c r="H44" s="22"/>
      <c r="I44" s="22"/>
      <c r="J44" s="22">
        <v>-22557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-22557</v>
      </c>
      <c r="X44" s="22"/>
      <c r="Y44" s="22">
        <v>-22557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1772321</v>
      </c>
      <c r="D45" s="20"/>
      <c r="E45" s="21">
        <v>1592298</v>
      </c>
      <c r="F45" s="22">
        <v>1592298</v>
      </c>
      <c r="G45" s="22">
        <v>290359</v>
      </c>
      <c r="H45" s="22">
        <v>349261</v>
      </c>
      <c r="I45" s="22">
        <v>332517</v>
      </c>
      <c r="J45" s="22">
        <v>972137</v>
      </c>
      <c r="K45" s="22">
        <v>276309</v>
      </c>
      <c r="L45" s="22">
        <v>65425</v>
      </c>
      <c r="M45" s="22">
        <v>289130</v>
      </c>
      <c r="N45" s="22">
        <v>630864</v>
      </c>
      <c r="O45" s="22"/>
      <c r="P45" s="22"/>
      <c r="Q45" s="22"/>
      <c r="R45" s="22"/>
      <c r="S45" s="22"/>
      <c r="T45" s="22"/>
      <c r="U45" s="22"/>
      <c r="V45" s="22"/>
      <c r="W45" s="22">
        <v>1603001</v>
      </c>
      <c r="X45" s="22">
        <v>796146</v>
      </c>
      <c r="Y45" s="22">
        <v>806855</v>
      </c>
      <c r="Z45" s="23">
        <v>101.34510504354728</v>
      </c>
      <c r="AA45" s="20">
        <v>1592298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21356860</v>
      </c>
      <c r="D48" s="29">
        <f t="shared" ref="D48:Y48" si="1">SUM(D35:D47)</f>
        <v>0</v>
      </c>
      <c r="E48" s="30">
        <f t="shared" si="1"/>
        <v>28437327</v>
      </c>
      <c r="F48" s="31">
        <f t="shared" si="1"/>
        <v>28437327</v>
      </c>
      <c r="G48" s="31">
        <f t="shared" si="1"/>
        <v>1891323</v>
      </c>
      <c r="H48" s="31">
        <f t="shared" si="1"/>
        <v>2102106</v>
      </c>
      <c r="I48" s="31">
        <f t="shared" si="1"/>
        <v>2036993</v>
      </c>
      <c r="J48" s="31">
        <f t="shared" si="1"/>
        <v>6030422</v>
      </c>
      <c r="K48" s="31">
        <f t="shared" si="1"/>
        <v>2059465</v>
      </c>
      <c r="L48" s="31">
        <f t="shared" si="1"/>
        <v>1799299</v>
      </c>
      <c r="M48" s="31">
        <f t="shared" si="1"/>
        <v>1912957</v>
      </c>
      <c r="N48" s="31">
        <f t="shared" si="1"/>
        <v>5771721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11802143</v>
      </c>
      <c r="X48" s="31">
        <f t="shared" si="1"/>
        <v>14218650</v>
      </c>
      <c r="Y48" s="31">
        <f t="shared" si="1"/>
        <v>-2416507</v>
      </c>
      <c r="Z48" s="32">
        <f>+IF(X48&lt;&gt;0,+(Y48/X48)*100,0)</f>
        <v>-16.995333593554943</v>
      </c>
      <c r="AA48" s="29">
        <f>SUM(AA35:AA47)</f>
        <v>28437327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16182640</v>
      </c>
      <c r="D49" s="39">
        <f t="shared" si="2"/>
        <v>0</v>
      </c>
      <c r="E49" s="40">
        <f t="shared" si="2"/>
        <v>21803538</v>
      </c>
      <c r="F49" s="41">
        <f t="shared" si="2"/>
        <v>21803538</v>
      </c>
      <c r="G49" s="41">
        <f t="shared" si="2"/>
        <v>-1389406</v>
      </c>
      <c r="H49" s="41">
        <f t="shared" si="2"/>
        <v>4468802</v>
      </c>
      <c r="I49" s="41">
        <f t="shared" si="2"/>
        <v>2873093</v>
      </c>
      <c r="J49" s="41">
        <f t="shared" si="2"/>
        <v>5952489</v>
      </c>
      <c r="K49" s="41">
        <f t="shared" si="2"/>
        <v>1306305</v>
      </c>
      <c r="L49" s="41">
        <f t="shared" si="2"/>
        <v>1327843</v>
      </c>
      <c r="M49" s="41">
        <f t="shared" si="2"/>
        <v>1341807</v>
      </c>
      <c r="N49" s="41">
        <f t="shared" si="2"/>
        <v>3975955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9928444</v>
      </c>
      <c r="X49" s="41">
        <f t="shared" si="2"/>
        <v>10901790</v>
      </c>
      <c r="Y49" s="41">
        <f t="shared" si="2"/>
        <v>-973346</v>
      </c>
      <c r="Z49" s="42">
        <f>+IF(X49&lt;&gt;0,+(Y49/X49)*100,0)</f>
        <v>-8.928313607214962</v>
      </c>
      <c r="AA49" s="39">
        <f>+AA33-AA48</f>
        <v>21803538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16182640</v>
      </c>
      <c r="D52" s="48">
        <f t="shared" si="3"/>
        <v>0</v>
      </c>
      <c r="E52" s="49">
        <f t="shared" si="3"/>
        <v>21803538</v>
      </c>
      <c r="F52" s="50">
        <f t="shared" si="3"/>
        <v>21803538</v>
      </c>
      <c r="G52" s="50">
        <f t="shared" si="3"/>
        <v>-1389406</v>
      </c>
      <c r="H52" s="50">
        <f t="shared" si="3"/>
        <v>4468802</v>
      </c>
      <c r="I52" s="50">
        <f t="shared" si="3"/>
        <v>2873093</v>
      </c>
      <c r="J52" s="50">
        <f t="shared" si="3"/>
        <v>5952489</v>
      </c>
      <c r="K52" s="50">
        <f t="shared" si="3"/>
        <v>1306305</v>
      </c>
      <c r="L52" s="50">
        <f t="shared" si="3"/>
        <v>1327843</v>
      </c>
      <c r="M52" s="50">
        <f t="shared" si="3"/>
        <v>1341807</v>
      </c>
      <c r="N52" s="50">
        <f t="shared" si="3"/>
        <v>3975955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9928444</v>
      </c>
      <c r="X52" s="50">
        <f t="shared" si="3"/>
        <v>10901790</v>
      </c>
      <c r="Y52" s="50">
        <f t="shared" si="3"/>
        <v>-973346</v>
      </c>
      <c r="Z52" s="51">
        <f>+IF(X52&lt;&gt;0,+(Y52/X52)*100,0)</f>
        <v>-8.928313607214962</v>
      </c>
      <c r="AA52" s="48">
        <f>SUM(AA49:AA51)</f>
        <v>21803538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16182640</v>
      </c>
      <c r="D54" s="54">
        <f>+D52-D53</f>
        <v>0</v>
      </c>
      <c r="E54" s="55">
        <f t="shared" si="4"/>
        <v>21803538</v>
      </c>
      <c r="F54" s="56">
        <f t="shared" si="4"/>
        <v>21803538</v>
      </c>
      <c r="G54" s="56">
        <f t="shared" si="4"/>
        <v>-1389406</v>
      </c>
      <c r="H54" s="56">
        <f t="shared" si="4"/>
        <v>4468802</v>
      </c>
      <c r="I54" s="56">
        <f t="shared" si="4"/>
        <v>2873093</v>
      </c>
      <c r="J54" s="56">
        <f t="shared" si="4"/>
        <v>5952489</v>
      </c>
      <c r="K54" s="56">
        <f t="shared" si="4"/>
        <v>1306305</v>
      </c>
      <c r="L54" s="56">
        <f t="shared" si="4"/>
        <v>1327843</v>
      </c>
      <c r="M54" s="56">
        <f t="shared" si="4"/>
        <v>1341807</v>
      </c>
      <c r="N54" s="56">
        <f t="shared" si="4"/>
        <v>3975955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9928444</v>
      </c>
      <c r="X54" s="56">
        <f t="shared" si="4"/>
        <v>10901790</v>
      </c>
      <c r="Y54" s="56">
        <f t="shared" si="4"/>
        <v>-973346</v>
      </c>
      <c r="Z54" s="57">
        <f>+IF(X54&lt;&gt;0,+(Y54/X54)*100,0)</f>
        <v>-8.928313607214962</v>
      </c>
      <c r="AA54" s="54">
        <f>+AA52-AA53</f>
        <v>21803538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16182640</v>
      </c>
      <c r="D57" s="48">
        <f>SUM(D54:D56)</f>
        <v>0</v>
      </c>
      <c r="E57" s="49">
        <f t="shared" si="5"/>
        <v>21803538</v>
      </c>
      <c r="F57" s="50">
        <f t="shared" si="5"/>
        <v>21803538</v>
      </c>
      <c r="G57" s="50">
        <f t="shared" si="5"/>
        <v>-1389406</v>
      </c>
      <c r="H57" s="50">
        <f t="shared" si="5"/>
        <v>4468802</v>
      </c>
      <c r="I57" s="50">
        <f t="shared" si="5"/>
        <v>2873093</v>
      </c>
      <c r="J57" s="50">
        <f t="shared" si="5"/>
        <v>5952489</v>
      </c>
      <c r="K57" s="50">
        <f t="shared" si="5"/>
        <v>1306305</v>
      </c>
      <c r="L57" s="50">
        <f t="shared" si="5"/>
        <v>1327843</v>
      </c>
      <c r="M57" s="50">
        <f t="shared" si="5"/>
        <v>1341807</v>
      </c>
      <c r="N57" s="50">
        <f t="shared" si="5"/>
        <v>3975955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9928444</v>
      </c>
      <c r="X57" s="50">
        <f t="shared" si="5"/>
        <v>10901790</v>
      </c>
      <c r="Y57" s="50">
        <f t="shared" si="5"/>
        <v>-973346</v>
      </c>
      <c r="Z57" s="51">
        <f>+IF(X57&lt;&gt;0,+(Y57/X57)*100,0)</f>
        <v>-8.928313607214962</v>
      </c>
      <c r="AA57" s="48">
        <f>SUM(AA54:AA56)</f>
        <v>21803538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16182640</v>
      </c>
      <c r="D60" s="65">
        <f>SUM(D57:D59)</f>
        <v>0</v>
      </c>
      <c r="E60" s="66">
        <f t="shared" si="6"/>
        <v>21803538</v>
      </c>
      <c r="F60" s="67">
        <f t="shared" si="6"/>
        <v>21803538</v>
      </c>
      <c r="G60" s="67">
        <f t="shared" si="6"/>
        <v>-1389406</v>
      </c>
      <c r="H60" s="67">
        <f t="shared" si="6"/>
        <v>4468802</v>
      </c>
      <c r="I60" s="67">
        <f t="shared" si="6"/>
        <v>2873093</v>
      </c>
      <c r="J60" s="67">
        <f t="shared" si="6"/>
        <v>5952489</v>
      </c>
      <c r="K60" s="67">
        <f t="shared" si="6"/>
        <v>1306305</v>
      </c>
      <c r="L60" s="67">
        <f t="shared" si="6"/>
        <v>1327843</v>
      </c>
      <c r="M60" s="67">
        <f t="shared" si="6"/>
        <v>1341807</v>
      </c>
      <c r="N60" s="67">
        <f t="shared" si="6"/>
        <v>3975955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9928444</v>
      </c>
      <c r="X60" s="67">
        <f t="shared" si="6"/>
        <v>10901790</v>
      </c>
      <c r="Y60" s="67">
        <f t="shared" si="6"/>
        <v>-973346</v>
      </c>
      <c r="Z60" s="68">
        <f>+IF(X60&lt;&gt;0,+(Y60/X60)*100,0)</f>
        <v>-8.928313607214962</v>
      </c>
      <c r="AA60" s="65">
        <f>SUM(AA57:AA59)</f>
        <v>21803538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1518918</v>
      </c>
      <c r="D9" s="20"/>
      <c r="E9" s="21">
        <v>2065613</v>
      </c>
      <c r="F9" s="22">
        <v>2065613</v>
      </c>
      <c r="G9" s="22">
        <v>131679</v>
      </c>
      <c r="H9" s="22">
        <v>131679</v>
      </c>
      <c r="I9" s="22">
        <v>131331</v>
      </c>
      <c r="J9" s="22">
        <v>394689</v>
      </c>
      <c r="K9" s="22">
        <v>131331</v>
      </c>
      <c r="L9" s="22">
        <v>131331</v>
      </c>
      <c r="M9" s="22">
        <v>131331</v>
      </c>
      <c r="N9" s="22">
        <v>393993</v>
      </c>
      <c r="O9" s="22"/>
      <c r="P9" s="22"/>
      <c r="Q9" s="22"/>
      <c r="R9" s="22"/>
      <c r="S9" s="22"/>
      <c r="T9" s="22"/>
      <c r="U9" s="22"/>
      <c r="V9" s="22"/>
      <c r="W9" s="22">
        <v>788682</v>
      </c>
      <c r="X9" s="22">
        <v>1032804</v>
      </c>
      <c r="Y9" s="22">
        <v>-244122</v>
      </c>
      <c r="Z9" s="23">
        <v>-23.636817827971232</v>
      </c>
      <c r="AA9" s="20">
        <v>2065613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1518918</v>
      </c>
      <c r="D33" s="29">
        <f t="shared" ref="D33:Y33" si="0">SUM(D6:D32)</f>
        <v>0</v>
      </c>
      <c r="E33" s="30">
        <f t="shared" si="0"/>
        <v>2065613</v>
      </c>
      <c r="F33" s="31">
        <f t="shared" si="0"/>
        <v>2065613</v>
      </c>
      <c r="G33" s="31">
        <f t="shared" si="0"/>
        <v>131679</v>
      </c>
      <c r="H33" s="31">
        <f t="shared" si="0"/>
        <v>131679</v>
      </c>
      <c r="I33" s="31">
        <f t="shared" si="0"/>
        <v>131331</v>
      </c>
      <c r="J33" s="31">
        <f t="shared" si="0"/>
        <v>394689</v>
      </c>
      <c r="K33" s="31">
        <f t="shared" si="0"/>
        <v>131331</v>
      </c>
      <c r="L33" s="31">
        <f t="shared" si="0"/>
        <v>131331</v>
      </c>
      <c r="M33" s="31">
        <f t="shared" si="0"/>
        <v>131331</v>
      </c>
      <c r="N33" s="31">
        <f t="shared" si="0"/>
        <v>393993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788682</v>
      </c>
      <c r="X33" s="31">
        <f t="shared" si="0"/>
        <v>1032804</v>
      </c>
      <c r="Y33" s="31">
        <f t="shared" si="0"/>
        <v>-244122</v>
      </c>
      <c r="Z33" s="32">
        <f>+IF(X33&lt;&gt;0,+(Y33/X33)*100,0)</f>
        <v>-23.636817827971232</v>
      </c>
      <c r="AA33" s="29">
        <f>SUM(AA6:AA32)</f>
        <v>2065613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1939123</v>
      </c>
      <c r="D35" s="20"/>
      <c r="E35" s="21">
        <v>5363257</v>
      </c>
      <c r="F35" s="22">
        <v>5363257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2681634</v>
      </c>
      <c r="Y35" s="22">
        <v>-2681634</v>
      </c>
      <c r="Z35" s="23">
        <v>-100</v>
      </c>
      <c r="AA35" s="20">
        <v>5363257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1158373</v>
      </c>
      <c r="D42" s="20"/>
      <c r="E42" s="21">
        <v>1505043</v>
      </c>
      <c r="F42" s="22">
        <v>1505043</v>
      </c>
      <c r="G42" s="22">
        <v>28487</v>
      </c>
      <c r="H42" s="22">
        <v>8133</v>
      </c>
      <c r="I42" s="22">
        <v>195480</v>
      </c>
      <c r="J42" s="22">
        <v>232100</v>
      </c>
      <c r="K42" s="22">
        <v>90888</v>
      </c>
      <c r="L42" s="22">
        <v>25866</v>
      </c>
      <c r="M42" s="22">
        <v>1200</v>
      </c>
      <c r="N42" s="22">
        <v>117954</v>
      </c>
      <c r="O42" s="22"/>
      <c r="P42" s="22"/>
      <c r="Q42" s="22"/>
      <c r="R42" s="22"/>
      <c r="S42" s="22"/>
      <c r="T42" s="22"/>
      <c r="U42" s="22"/>
      <c r="V42" s="22"/>
      <c r="W42" s="22">
        <v>350054</v>
      </c>
      <c r="X42" s="22">
        <v>752526</v>
      </c>
      <c r="Y42" s="22">
        <v>-402472</v>
      </c>
      <c r="Z42" s="23">
        <v>-53.482803251980663</v>
      </c>
      <c r="AA42" s="20">
        <v>1505043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8625523</v>
      </c>
      <c r="D45" s="20"/>
      <c r="E45" s="21">
        <v>5352391</v>
      </c>
      <c r="F45" s="22">
        <v>5352391</v>
      </c>
      <c r="G45" s="22">
        <v>837399</v>
      </c>
      <c r="H45" s="22">
        <v>754882</v>
      </c>
      <c r="I45" s="22">
        <v>779090</v>
      </c>
      <c r="J45" s="22">
        <v>2371371</v>
      </c>
      <c r="K45" s="22">
        <v>718889</v>
      </c>
      <c r="L45" s="22">
        <v>1047873</v>
      </c>
      <c r="M45" s="22">
        <v>854529</v>
      </c>
      <c r="N45" s="22">
        <v>2621291</v>
      </c>
      <c r="O45" s="22"/>
      <c r="P45" s="22"/>
      <c r="Q45" s="22"/>
      <c r="R45" s="22"/>
      <c r="S45" s="22"/>
      <c r="T45" s="22"/>
      <c r="U45" s="22"/>
      <c r="V45" s="22"/>
      <c r="W45" s="22">
        <v>4992662</v>
      </c>
      <c r="X45" s="22">
        <v>2676204</v>
      </c>
      <c r="Y45" s="22">
        <v>2316458</v>
      </c>
      <c r="Z45" s="23">
        <v>86.557601737386236</v>
      </c>
      <c r="AA45" s="20">
        <v>5352391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11723019</v>
      </c>
      <c r="D48" s="29">
        <f t="shared" ref="D48:Y48" si="1">SUM(D35:D47)</f>
        <v>0</v>
      </c>
      <c r="E48" s="30">
        <f t="shared" si="1"/>
        <v>12220691</v>
      </c>
      <c r="F48" s="31">
        <f t="shared" si="1"/>
        <v>12220691</v>
      </c>
      <c r="G48" s="31">
        <f t="shared" si="1"/>
        <v>865886</v>
      </c>
      <c r="H48" s="31">
        <f t="shared" si="1"/>
        <v>763015</v>
      </c>
      <c r="I48" s="31">
        <f t="shared" si="1"/>
        <v>974570</v>
      </c>
      <c r="J48" s="31">
        <f t="shared" si="1"/>
        <v>2603471</v>
      </c>
      <c r="K48" s="31">
        <f t="shared" si="1"/>
        <v>809777</v>
      </c>
      <c r="L48" s="31">
        <f t="shared" si="1"/>
        <v>1073739</v>
      </c>
      <c r="M48" s="31">
        <f t="shared" si="1"/>
        <v>855729</v>
      </c>
      <c r="N48" s="31">
        <f t="shared" si="1"/>
        <v>2739245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5342716</v>
      </c>
      <c r="X48" s="31">
        <f t="shared" si="1"/>
        <v>6110364</v>
      </c>
      <c r="Y48" s="31">
        <f t="shared" si="1"/>
        <v>-767648</v>
      </c>
      <c r="Z48" s="32">
        <f>+IF(X48&lt;&gt;0,+(Y48/X48)*100,0)</f>
        <v>-12.56304861707093</v>
      </c>
      <c r="AA48" s="29">
        <f>SUM(AA35:AA47)</f>
        <v>12220691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-10204101</v>
      </c>
      <c r="D49" s="39">
        <f t="shared" si="2"/>
        <v>0</v>
      </c>
      <c r="E49" s="40">
        <f t="shared" si="2"/>
        <v>-10155078</v>
      </c>
      <c r="F49" s="41">
        <f t="shared" si="2"/>
        <v>-10155078</v>
      </c>
      <c r="G49" s="41">
        <f t="shared" si="2"/>
        <v>-734207</v>
      </c>
      <c r="H49" s="41">
        <f t="shared" si="2"/>
        <v>-631336</v>
      </c>
      <c r="I49" s="41">
        <f t="shared" si="2"/>
        <v>-843239</v>
      </c>
      <c r="J49" s="41">
        <f t="shared" si="2"/>
        <v>-2208782</v>
      </c>
      <c r="K49" s="41">
        <f t="shared" si="2"/>
        <v>-678446</v>
      </c>
      <c r="L49" s="41">
        <f t="shared" si="2"/>
        <v>-942408</v>
      </c>
      <c r="M49" s="41">
        <f t="shared" si="2"/>
        <v>-724398</v>
      </c>
      <c r="N49" s="41">
        <f t="shared" si="2"/>
        <v>-2345252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-4554034</v>
      </c>
      <c r="X49" s="41">
        <f t="shared" si="2"/>
        <v>-5077560</v>
      </c>
      <c r="Y49" s="41">
        <f t="shared" si="2"/>
        <v>523526</v>
      </c>
      <c r="Z49" s="42">
        <f>+IF(X49&lt;&gt;0,+(Y49/X49)*100,0)</f>
        <v>-10.310582248166442</v>
      </c>
      <c r="AA49" s="39">
        <f>+AA33-AA48</f>
        <v>-10155078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-10204101</v>
      </c>
      <c r="D52" s="48">
        <f t="shared" si="3"/>
        <v>0</v>
      </c>
      <c r="E52" s="49">
        <f t="shared" si="3"/>
        <v>-10155078</v>
      </c>
      <c r="F52" s="50">
        <f t="shared" si="3"/>
        <v>-10155078</v>
      </c>
      <c r="G52" s="50">
        <f t="shared" si="3"/>
        <v>-734207</v>
      </c>
      <c r="H52" s="50">
        <f t="shared" si="3"/>
        <v>-631336</v>
      </c>
      <c r="I52" s="50">
        <f t="shared" si="3"/>
        <v>-843239</v>
      </c>
      <c r="J52" s="50">
        <f t="shared" si="3"/>
        <v>-2208782</v>
      </c>
      <c r="K52" s="50">
        <f t="shared" si="3"/>
        <v>-678446</v>
      </c>
      <c r="L52" s="50">
        <f t="shared" si="3"/>
        <v>-942408</v>
      </c>
      <c r="M52" s="50">
        <f t="shared" si="3"/>
        <v>-724398</v>
      </c>
      <c r="N52" s="50">
        <f t="shared" si="3"/>
        <v>-2345252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-4554034</v>
      </c>
      <c r="X52" s="50">
        <f t="shared" si="3"/>
        <v>-5077560</v>
      </c>
      <c r="Y52" s="50">
        <f t="shared" si="3"/>
        <v>523526</v>
      </c>
      <c r="Z52" s="51">
        <f>+IF(X52&lt;&gt;0,+(Y52/X52)*100,0)</f>
        <v>-10.310582248166442</v>
      </c>
      <c r="AA52" s="48">
        <f>SUM(AA49:AA51)</f>
        <v>-10155078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-10204101</v>
      </c>
      <c r="D54" s="54">
        <f>+D52-D53</f>
        <v>0</v>
      </c>
      <c r="E54" s="55">
        <f t="shared" si="4"/>
        <v>-10155078</v>
      </c>
      <c r="F54" s="56">
        <f t="shared" si="4"/>
        <v>-10155078</v>
      </c>
      <c r="G54" s="56">
        <f t="shared" si="4"/>
        <v>-734207</v>
      </c>
      <c r="H54" s="56">
        <f t="shared" si="4"/>
        <v>-631336</v>
      </c>
      <c r="I54" s="56">
        <f t="shared" si="4"/>
        <v>-843239</v>
      </c>
      <c r="J54" s="56">
        <f t="shared" si="4"/>
        <v>-2208782</v>
      </c>
      <c r="K54" s="56">
        <f t="shared" si="4"/>
        <v>-678446</v>
      </c>
      <c r="L54" s="56">
        <f t="shared" si="4"/>
        <v>-942408</v>
      </c>
      <c r="M54" s="56">
        <f t="shared" si="4"/>
        <v>-724398</v>
      </c>
      <c r="N54" s="56">
        <f t="shared" si="4"/>
        <v>-2345252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-4554034</v>
      </c>
      <c r="X54" s="56">
        <f t="shared" si="4"/>
        <v>-5077560</v>
      </c>
      <c r="Y54" s="56">
        <f t="shared" si="4"/>
        <v>523526</v>
      </c>
      <c r="Z54" s="57">
        <f>+IF(X54&lt;&gt;0,+(Y54/X54)*100,0)</f>
        <v>-10.310582248166442</v>
      </c>
      <c r="AA54" s="54">
        <f>+AA52-AA53</f>
        <v>-10155078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-10204101</v>
      </c>
      <c r="D57" s="48">
        <f>SUM(D54:D56)</f>
        <v>0</v>
      </c>
      <c r="E57" s="49">
        <f t="shared" si="5"/>
        <v>-10155078</v>
      </c>
      <c r="F57" s="50">
        <f t="shared" si="5"/>
        <v>-10155078</v>
      </c>
      <c r="G57" s="50">
        <f t="shared" si="5"/>
        <v>-734207</v>
      </c>
      <c r="H57" s="50">
        <f t="shared" si="5"/>
        <v>-631336</v>
      </c>
      <c r="I57" s="50">
        <f t="shared" si="5"/>
        <v>-843239</v>
      </c>
      <c r="J57" s="50">
        <f t="shared" si="5"/>
        <v>-2208782</v>
      </c>
      <c r="K57" s="50">
        <f t="shared" si="5"/>
        <v>-678446</v>
      </c>
      <c r="L57" s="50">
        <f t="shared" si="5"/>
        <v>-942408</v>
      </c>
      <c r="M57" s="50">
        <f t="shared" si="5"/>
        <v>-724398</v>
      </c>
      <c r="N57" s="50">
        <f t="shared" si="5"/>
        <v>-2345252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-4554034</v>
      </c>
      <c r="X57" s="50">
        <f t="shared" si="5"/>
        <v>-5077560</v>
      </c>
      <c r="Y57" s="50">
        <f t="shared" si="5"/>
        <v>523526</v>
      </c>
      <c r="Z57" s="51">
        <f>+IF(X57&lt;&gt;0,+(Y57/X57)*100,0)</f>
        <v>-10.310582248166442</v>
      </c>
      <c r="AA57" s="48">
        <f>SUM(AA54:AA56)</f>
        <v>-10155078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-10204101</v>
      </c>
      <c r="D60" s="65">
        <f>SUM(D57:D59)</f>
        <v>0</v>
      </c>
      <c r="E60" s="66">
        <f t="shared" si="6"/>
        <v>-10155078</v>
      </c>
      <c r="F60" s="67">
        <f t="shared" si="6"/>
        <v>-10155078</v>
      </c>
      <c r="G60" s="67">
        <f t="shared" si="6"/>
        <v>-734207</v>
      </c>
      <c r="H60" s="67">
        <f t="shared" si="6"/>
        <v>-631336</v>
      </c>
      <c r="I60" s="67">
        <f t="shared" si="6"/>
        <v>-843239</v>
      </c>
      <c r="J60" s="67">
        <f t="shared" si="6"/>
        <v>-2208782</v>
      </c>
      <c r="K60" s="67">
        <f t="shared" si="6"/>
        <v>-678446</v>
      </c>
      <c r="L60" s="67">
        <f t="shared" si="6"/>
        <v>-942408</v>
      </c>
      <c r="M60" s="67">
        <f t="shared" si="6"/>
        <v>-724398</v>
      </c>
      <c r="N60" s="67">
        <f t="shared" si="6"/>
        <v>-2345252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-4554034</v>
      </c>
      <c r="X60" s="67">
        <f t="shared" si="6"/>
        <v>-5077560</v>
      </c>
      <c r="Y60" s="67">
        <f t="shared" si="6"/>
        <v>523526</v>
      </c>
      <c r="Z60" s="68">
        <f>+IF(X60&lt;&gt;0,+(Y60/X60)*100,0)</f>
        <v>-10.310582248166442</v>
      </c>
      <c r="AA60" s="65">
        <f>SUM(AA57:AA59)</f>
        <v>-10155078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10669168</v>
      </c>
      <c r="D9" s="20"/>
      <c r="E9" s="21">
        <v>12000000</v>
      </c>
      <c r="F9" s="22">
        <v>12000000</v>
      </c>
      <c r="G9" s="22">
        <v>849271</v>
      </c>
      <c r="H9" s="22">
        <v>1029310</v>
      </c>
      <c r="I9" s="22">
        <v>880505</v>
      </c>
      <c r="J9" s="22">
        <v>2759086</v>
      </c>
      <c r="K9" s="22">
        <v>920950</v>
      </c>
      <c r="L9" s="22">
        <v>893680</v>
      </c>
      <c r="M9" s="22">
        <v>894774</v>
      </c>
      <c r="N9" s="22">
        <v>2709404</v>
      </c>
      <c r="O9" s="22"/>
      <c r="P9" s="22"/>
      <c r="Q9" s="22"/>
      <c r="R9" s="22"/>
      <c r="S9" s="22"/>
      <c r="T9" s="22"/>
      <c r="U9" s="22"/>
      <c r="V9" s="22"/>
      <c r="W9" s="22">
        <v>5468490</v>
      </c>
      <c r="X9" s="22">
        <v>6000000</v>
      </c>
      <c r="Y9" s="22">
        <v>-531510</v>
      </c>
      <c r="Z9" s="23">
        <v>-8.8584999999999994</v>
      </c>
      <c r="AA9" s="20">
        <v>12000000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6009514</v>
      </c>
      <c r="D13" s="20"/>
      <c r="E13" s="21"/>
      <c r="F13" s="22"/>
      <c r="G13" s="22">
        <v>528899</v>
      </c>
      <c r="H13" s="22">
        <v>523179</v>
      </c>
      <c r="I13" s="22">
        <v>532507</v>
      </c>
      <c r="J13" s="22">
        <v>1584585</v>
      </c>
      <c r="K13" s="22">
        <v>538734</v>
      </c>
      <c r="L13" s="22">
        <v>534380</v>
      </c>
      <c r="M13" s="22">
        <v>531018</v>
      </c>
      <c r="N13" s="22">
        <v>1604132</v>
      </c>
      <c r="O13" s="22"/>
      <c r="P13" s="22"/>
      <c r="Q13" s="22"/>
      <c r="R13" s="22"/>
      <c r="S13" s="22"/>
      <c r="T13" s="22"/>
      <c r="U13" s="22"/>
      <c r="V13" s="22"/>
      <c r="W13" s="22">
        <v>3188717</v>
      </c>
      <c r="X13" s="22"/>
      <c r="Y13" s="22">
        <v>3188717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16678682</v>
      </c>
      <c r="D33" s="29">
        <f t="shared" ref="D33:Y33" si="0">SUM(D6:D32)</f>
        <v>0</v>
      </c>
      <c r="E33" s="30">
        <f t="shared" si="0"/>
        <v>12000001</v>
      </c>
      <c r="F33" s="31">
        <f t="shared" si="0"/>
        <v>12000001</v>
      </c>
      <c r="G33" s="31">
        <f t="shared" si="0"/>
        <v>1378170</v>
      </c>
      <c r="H33" s="31">
        <f t="shared" si="0"/>
        <v>1552489</v>
      </c>
      <c r="I33" s="31">
        <f t="shared" si="0"/>
        <v>1413012</v>
      </c>
      <c r="J33" s="31">
        <f t="shared" si="0"/>
        <v>4343671</v>
      </c>
      <c r="K33" s="31">
        <f t="shared" si="0"/>
        <v>1459684</v>
      </c>
      <c r="L33" s="31">
        <f t="shared" si="0"/>
        <v>1428060</v>
      </c>
      <c r="M33" s="31">
        <f t="shared" si="0"/>
        <v>1425792</v>
      </c>
      <c r="N33" s="31">
        <f t="shared" si="0"/>
        <v>4313536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8657207</v>
      </c>
      <c r="X33" s="31">
        <f t="shared" si="0"/>
        <v>6000001</v>
      </c>
      <c r="Y33" s="31">
        <f t="shared" si="0"/>
        <v>2657206</v>
      </c>
      <c r="Z33" s="32">
        <f>+IF(X33&lt;&gt;0,+(Y33/X33)*100,0)</f>
        <v>44.286759285540114</v>
      </c>
      <c r="AA33" s="29">
        <f>SUM(AA6:AA32)</f>
        <v>12000001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7558857</v>
      </c>
      <c r="D35" s="20"/>
      <c r="E35" s="21">
        <v>2710985</v>
      </c>
      <c r="F35" s="22">
        <v>2710985</v>
      </c>
      <c r="G35" s="22">
        <v>588856</v>
      </c>
      <c r="H35" s="22">
        <v>560698</v>
      </c>
      <c r="I35" s="22">
        <v>608532</v>
      </c>
      <c r="J35" s="22">
        <v>1758086</v>
      </c>
      <c r="K35" s="22">
        <v>590444</v>
      </c>
      <c r="L35" s="22">
        <v>1038391</v>
      </c>
      <c r="M35" s="22">
        <v>520878</v>
      </c>
      <c r="N35" s="22">
        <v>2149713</v>
      </c>
      <c r="O35" s="22"/>
      <c r="P35" s="22"/>
      <c r="Q35" s="22"/>
      <c r="R35" s="22"/>
      <c r="S35" s="22"/>
      <c r="T35" s="22"/>
      <c r="U35" s="22"/>
      <c r="V35" s="22"/>
      <c r="W35" s="22">
        <v>3907799</v>
      </c>
      <c r="X35" s="22">
        <v>1355525</v>
      </c>
      <c r="Y35" s="22">
        <v>2552274</v>
      </c>
      <c r="Z35" s="23">
        <v>188.2867523653197</v>
      </c>
      <c r="AA35" s="20">
        <v>2710985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372169</v>
      </c>
      <c r="D38" s="20"/>
      <c r="E38" s="21">
        <v>820005</v>
      </c>
      <c r="F38" s="22">
        <v>820005</v>
      </c>
      <c r="G38" s="22"/>
      <c r="H38" s="22"/>
      <c r="I38" s="22"/>
      <c r="J38" s="22"/>
      <c r="K38" s="22"/>
      <c r="L38" s="22">
        <v>28170</v>
      </c>
      <c r="M38" s="22"/>
      <c r="N38" s="22">
        <v>28170</v>
      </c>
      <c r="O38" s="22"/>
      <c r="P38" s="22"/>
      <c r="Q38" s="22"/>
      <c r="R38" s="22"/>
      <c r="S38" s="22"/>
      <c r="T38" s="22"/>
      <c r="U38" s="22"/>
      <c r="V38" s="22"/>
      <c r="W38" s="22">
        <v>28170</v>
      </c>
      <c r="X38" s="22">
        <v>410013</v>
      </c>
      <c r="Y38" s="22">
        <v>-381843</v>
      </c>
      <c r="Z38" s="23">
        <v>-93.129486138244403</v>
      </c>
      <c r="AA38" s="20">
        <v>820005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490196</v>
      </c>
      <c r="F39" s="22">
        <v>490196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245102</v>
      </c>
      <c r="Y39" s="22">
        <v>-245102</v>
      </c>
      <c r="Z39" s="23">
        <v>-100</v>
      </c>
      <c r="AA39" s="20">
        <v>490196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49185</v>
      </c>
      <c r="D42" s="20"/>
      <c r="E42" s="21">
        <v>1712740</v>
      </c>
      <c r="F42" s="22">
        <v>1712740</v>
      </c>
      <c r="G42" s="22"/>
      <c r="H42" s="22"/>
      <c r="I42" s="22"/>
      <c r="J42" s="22"/>
      <c r="K42" s="22">
        <v>336145</v>
      </c>
      <c r="L42" s="22"/>
      <c r="M42" s="22">
        <v>163478</v>
      </c>
      <c r="N42" s="22">
        <v>499623</v>
      </c>
      <c r="O42" s="22"/>
      <c r="P42" s="22"/>
      <c r="Q42" s="22"/>
      <c r="R42" s="22"/>
      <c r="S42" s="22"/>
      <c r="T42" s="22"/>
      <c r="U42" s="22"/>
      <c r="V42" s="22"/>
      <c r="W42" s="22">
        <v>499623</v>
      </c>
      <c r="X42" s="22">
        <v>856390</v>
      </c>
      <c r="Y42" s="22">
        <v>-356767</v>
      </c>
      <c r="Z42" s="23">
        <v>-41.659407512932191</v>
      </c>
      <c r="AA42" s="20">
        <v>1712740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71831</v>
      </c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>
        <v>5959</v>
      </c>
      <c r="M44" s="22">
        <v>24</v>
      </c>
      <c r="N44" s="22">
        <v>5983</v>
      </c>
      <c r="O44" s="22"/>
      <c r="P44" s="22"/>
      <c r="Q44" s="22"/>
      <c r="R44" s="22"/>
      <c r="S44" s="22"/>
      <c r="T44" s="22"/>
      <c r="U44" s="22"/>
      <c r="V44" s="22"/>
      <c r="W44" s="22">
        <v>5983</v>
      </c>
      <c r="X44" s="22">
        <v>1</v>
      </c>
      <c r="Y44" s="22">
        <v>5982</v>
      </c>
      <c r="Z44" s="23">
        <v>598200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873439</v>
      </c>
      <c r="D45" s="20"/>
      <c r="E45" s="21">
        <v>659139</v>
      </c>
      <c r="F45" s="22">
        <v>659139</v>
      </c>
      <c r="G45" s="22">
        <v>8125</v>
      </c>
      <c r="H45" s="22">
        <v>30892</v>
      </c>
      <c r="I45" s="22">
        <v>59750</v>
      </c>
      <c r="J45" s="22">
        <v>98767</v>
      </c>
      <c r="K45" s="22">
        <v>6137</v>
      </c>
      <c r="L45" s="22">
        <v>219194</v>
      </c>
      <c r="M45" s="22">
        <v>-100339</v>
      </c>
      <c r="N45" s="22">
        <v>124992</v>
      </c>
      <c r="O45" s="22"/>
      <c r="P45" s="22"/>
      <c r="Q45" s="22"/>
      <c r="R45" s="22"/>
      <c r="S45" s="22"/>
      <c r="T45" s="22"/>
      <c r="U45" s="22"/>
      <c r="V45" s="22"/>
      <c r="W45" s="22">
        <v>223759</v>
      </c>
      <c r="X45" s="22">
        <v>329625</v>
      </c>
      <c r="Y45" s="22">
        <v>-105866</v>
      </c>
      <c r="Z45" s="23">
        <v>-32.117102768297308</v>
      </c>
      <c r="AA45" s="20">
        <v>659139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8925481</v>
      </c>
      <c r="D48" s="29">
        <f t="shared" ref="D48:Y48" si="1">SUM(D35:D47)</f>
        <v>0</v>
      </c>
      <c r="E48" s="30">
        <f t="shared" si="1"/>
        <v>6393066</v>
      </c>
      <c r="F48" s="31">
        <f t="shared" si="1"/>
        <v>6393066</v>
      </c>
      <c r="G48" s="31">
        <f t="shared" si="1"/>
        <v>596981</v>
      </c>
      <c r="H48" s="31">
        <f t="shared" si="1"/>
        <v>591590</v>
      </c>
      <c r="I48" s="31">
        <f t="shared" si="1"/>
        <v>668282</v>
      </c>
      <c r="J48" s="31">
        <f t="shared" si="1"/>
        <v>1856853</v>
      </c>
      <c r="K48" s="31">
        <f t="shared" si="1"/>
        <v>932726</v>
      </c>
      <c r="L48" s="31">
        <f t="shared" si="1"/>
        <v>1291714</v>
      </c>
      <c r="M48" s="31">
        <f t="shared" si="1"/>
        <v>584041</v>
      </c>
      <c r="N48" s="31">
        <f t="shared" si="1"/>
        <v>2808481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4665334</v>
      </c>
      <c r="X48" s="31">
        <f t="shared" si="1"/>
        <v>3196656</v>
      </c>
      <c r="Y48" s="31">
        <f t="shared" si="1"/>
        <v>1468678</v>
      </c>
      <c r="Z48" s="32">
        <f>+IF(X48&lt;&gt;0,+(Y48/X48)*100,0)</f>
        <v>45.944199188151622</v>
      </c>
      <c r="AA48" s="29">
        <f>SUM(AA35:AA47)</f>
        <v>6393066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7753201</v>
      </c>
      <c r="D49" s="39">
        <f t="shared" si="2"/>
        <v>0</v>
      </c>
      <c r="E49" s="40">
        <f t="shared" si="2"/>
        <v>5606935</v>
      </c>
      <c r="F49" s="41">
        <f t="shared" si="2"/>
        <v>5606935</v>
      </c>
      <c r="G49" s="41">
        <f t="shared" si="2"/>
        <v>781189</v>
      </c>
      <c r="H49" s="41">
        <f t="shared" si="2"/>
        <v>960899</v>
      </c>
      <c r="I49" s="41">
        <f t="shared" si="2"/>
        <v>744730</v>
      </c>
      <c r="J49" s="41">
        <f t="shared" si="2"/>
        <v>2486818</v>
      </c>
      <c r="K49" s="41">
        <f t="shared" si="2"/>
        <v>526958</v>
      </c>
      <c r="L49" s="41">
        <f t="shared" si="2"/>
        <v>136346</v>
      </c>
      <c r="M49" s="41">
        <f t="shared" si="2"/>
        <v>841751</v>
      </c>
      <c r="N49" s="41">
        <f t="shared" si="2"/>
        <v>1505055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3991873</v>
      </c>
      <c r="X49" s="41">
        <f t="shared" si="2"/>
        <v>2803345</v>
      </c>
      <c r="Y49" s="41">
        <f t="shared" si="2"/>
        <v>1188528</v>
      </c>
      <c r="Z49" s="42">
        <f>+IF(X49&lt;&gt;0,+(Y49/X49)*100,0)</f>
        <v>42.396779561559498</v>
      </c>
      <c r="AA49" s="39">
        <f>+AA33-AA48</f>
        <v>5606935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7753201</v>
      </c>
      <c r="D52" s="48">
        <f t="shared" si="3"/>
        <v>0</v>
      </c>
      <c r="E52" s="49">
        <f t="shared" si="3"/>
        <v>5606935</v>
      </c>
      <c r="F52" s="50">
        <f t="shared" si="3"/>
        <v>5606935</v>
      </c>
      <c r="G52" s="50">
        <f t="shared" si="3"/>
        <v>781189</v>
      </c>
      <c r="H52" s="50">
        <f t="shared" si="3"/>
        <v>960899</v>
      </c>
      <c r="I52" s="50">
        <f t="shared" si="3"/>
        <v>744730</v>
      </c>
      <c r="J52" s="50">
        <f t="shared" si="3"/>
        <v>2486818</v>
      </c>
      <c r="K52" s="50">
        <f t="shared" si="3"/>
        <v>526958</v>
      </c>
      <c r="L52" s="50">
        <f t="shared" si="3"/>
        <v>136346</v>
      </c>
      <c r="M52" s="50">
        <f t="shared" si="3"/>
        <v>841751</v>
      </c>
      <c r="N52" s="50">
        <f t="shared" si="3"/>
        <v>1505055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3991873</v>
      </c>
      <c r="X52" s="50">
        <f t="shared" si="3"/>
        <v>2803345</v>
      </c>
      <c r="Y52" s="50">
        <f t="shared" si="3"/>
        <v>1188528</v>
      </c>
      <c r="Z52" s="51">
        <f>+IF(X52&lt;&gt;0,+(Y52/X52)*100,0)</f>
        <v>42.396779561559498</v>
      </c>
      <c r="AA52" s="48">
        <f>SUM(AA49:AA51)</f>
        <v>5606935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7753201</v>
      </c>
      <c r="D54" s="54">
        <f>+D52-D53</f>
        <v>0</v>
      </c>
      <c r="E54" s="55">
        <f t="shared" si="4"/>
        <v>5606935</v>
      </c>
      <c r="F54" s="56">
        <f t="shared" si="4"/>
        <v>5606935</v>
      </c>
      <c r="G54" s="56">
        <f t="shared" si="4"/>
        <v>781189</v>
      </c>
      <c r="H54" s="56">
        <f t="shared" si="4"/>
        <v>960899</v>
      </c>
      <c r="I54" s="56">
        <f t="shared" si="4"/>
        <v>744730</v>
      </c>
      <c r="J54" s="56">
        <f t="shared" si="4"/>
        <v>2486818</v>
      </c>
      <c r="K54" s="56">
        <f t="shared" si="4"/>
        <v>526958</v>
      </c>
      <c r="L54" s="56">
        <f t="shared" si="4"/>
        <v>136346</v>
      </c>
      <c r="M54" s="56">
        <f t="shared" si="4"/>
        <v>841751</v>
      </c>
      <c r="N54" s="56">
        <f t="shared" si="4"/>
        <v>1505055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3991873</v>
      </c>
      <c r="X54" s="56">
        <f t="shared" si="4"/>
        <v>2803345</v>
      </c>
      <c r="Y54" s="56">
        <f t="shared" si="4"/>
        <v>1188528</v>
      </c>
      <c r="Z54" s="57">
        <f>+IF(X54&lt;&gt;0,+(Y54/X54)*100,0)</f>
        <v>42.396779561559498</v>
      </c>
      <c r="AA54" s="54">
        <f>+AA52-AA53</f>
        <v>5606935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7753201</v>
      </c>
      <c r="D57" s="48">
        <f>SUM(D54:D56)</f>
        <v>0</v>
      </c>
      <c r="E57" s="49">
        <f t="shared" si="5"/>
        <v>5606935</v>
      </c>
      <c r="F57" s="50">
        <f t="shared" si="5"/>
        <v>5606935</v>
      </c>
      <c r="G57" s="50">
        <f t="shared" si="5"/>
        <v>781189</v>
      </c>
      <c r="H57" s="50">
        <f t="shared" si="5"/>
        <v>960899</v>
      </c>
      <c r="I57" s="50">
        <f t="shared" si="5"/>
        <v>744730</v>
      </c>
      <c r="J57" s="50">
        <f t="shared" si="5"/>
        <v>2486818</v>
      </c>
      <c r="K57" s="50">
        <f t="shared" si="5"/>
        <v>526958</v>
      </c>
      <c r="L57" s="50">
        <f t="shared" si="5"/>
        <v>136346</v>
      </c>
      <c r="M57" s="50">
        <f t="shared" si="5"/>
        <v>841751</v>
      </c>
      <c r="N57" s="50">
        <f t="shared" si="5"/>
        <v>1505055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3991873</v>
      </c>
      <c r="X57" s="50">
        <f t="shared" si="5"/>
        <v>2803345</v>
      </c>
      <c r="Y57" s="50">
        <f t="shared" si="5"/>
        <v>1188528</v>
      </c>
      <c r="Z57" s="51">
        <f>+IF(X57&lt;&gt;0,+(Y57/X57)*100,0)</f>
        <v>42.396779561559498</v>
      </c>
      <c r="AA57" s="48">
        <f>SUM(AA54:AA56)</f>
        <v>5606935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7753201</v>
      </c>
      <c r="D60" s="65">
        <f>SUM(D57:D59)</f>
        <v>0</v>
      </c>
      <c r="E60" s="66">
        <f t="shared" si="6"/>
        <v>5606935</v>
      </c>
      <c r="F60" s="67">
        <f t="shared" si="6"/>
        <v>5606935</v>
      </c>
      <c r="G60" s="67">
        <f t="shared" si="6"/>
        <v>781189</v>
      </c>
      <c r="H60" s="67">
        <f t="shared" si="6"/>
        <v>960899</v>
      </c>
      <c r="I60" s="67">
        <f t="shared" si="6"/>
        <v>744730</v>
      </c>
      <c r="J60" s="67">
        <f t="shared" si="6"/>
        <v>2486818</v>
      </c>
      <c r="K60" s="67">
        <f t="shared" si="6"/>
        <v>526958</v>
      </c>
      <c r="L60" s="67">
        <f t="shared" si="6"/>
        <v>136346</v>
      </c>
      <c r="M60" s="67">
        <f t="shared" si="6"/>
        <v>841751</v>
      </c>
      <c r="N60" s="67">
        <f t="shared" si="6"/>
        <v>1505055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3991873</v>
      </c>
      <c r="X60" s="67">
        <f t="shared" si="6"/>
        <v>2803345</v>
      </c>
      <c r="Y60" s="67">
        <f t="shared" si="6"/>
        <v>1188528</v>
      </c>
      <c r="Z60" s="68">
        <f>+IF(X60&lt;&gt;0,+(Y60/X60)*100,0)</f>
        <v>42.396779561559498</v>
      </c>
      <c r="AA60" s="65">
        <f>SUM(AA57:AA59)</f>
        <v>5606935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1232185</v>
      </c>
      <c r="D9" s="20"/>
      <c r="E9" s="21">
        <v>1193200</v>
      </c>
      <c r="F9" s="22">
        <v>1193200</v>
      </c>
      <c r="G9" s="22">
        <v>107190</v>
      </c>
      <c r="H9" s="22">
        <v>107190</v>
      </c>
      <c r="I9" s="22">
        <v>107190</v>
      </c>
      <c r="J9" s="22">
        <v>321570</v>
      </c>
      <c r="K9" s="22">
        <v>107190</v>
      </c>
      <c r="L9" s="22">
        <v>107190</v>
      </c>
      <c r="M9" s="22">
        <v>107190</v>
      </c>
      <c r="N9" s="22">
        <v>321570</v>
      </c>
      <c r="O9" s="22"/>
      <c r="P9" s="22"/>
      <c r="Q9" s="22"/>
      <c r="R9" s="22"/>
      <c r="S9" s="22"/>
      <c r="T9" s="22"/>
      <c r="U9" s="22"/>
      <c r="V9" s="22"/>
      <c r="W9" s="22">
        <v>643140</v>
      </c>
      <c r="X9" s="22">
        <v>596610</v>
      </c>
      <c r="Y9" s="22">
        <v>46530</v>
      </c>
      <c r="Z9" s="23">
        <v>7.799064715643385</v>
      </c>
      <c r="AA9" s="20">
        <v>1193200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1792000</v>
      </c>
      <c r="D26" s="20"/>
      <c r="E26" s="21">
        <v>25243487</v>
      </c>
      <c r="F26" s="22">
        <v>25243487</v>
      </c>
      <c r="G26" s="22">
        <v>129189</v>
      </c>
      <c r="H26" s="22">
        <v>193227</v>
      </c>
      <c r="I26" s="22">
        <v>200609</v>
      </c>
      <c r="J26" s="22">
        <v>523025</v>
      </c>
      <c r="K26" s="22">
        <v>200226</v>
      </c>
      <c r="L26" s="22">
        <v>201120</v>
      </c>
      <c r="M26" s="22">
        <v>188227</v>
      </c>
      <c r="N26" s="22">
        <v>589573</v>
      </c>
      <c r="O26" s="22"/>
      <c r="P26" s="22"/>
      <c r="Q26" s="22"/>
      <c r="R26" s="22"/>
      <c r="S26" s="22"/>
      <c r="T26" s="22"/>
      <c r="U26" s="22"/>
      <c r="V26" s="22"/>
      <c r="W26" s="22">
        <v>1112598</v>
      </c>
      <c r="X26" s="22">
        <v>12621744</v>
      </c>
      <c r="Y26" s="22">
        <v>-11509146</v>
      </c>
      <c r="Z26" s="23">
        <v>-91.18506919487514</v>
      </c>
      <c r="AA26" s="20">
        <v>25243487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-1282257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1741928</v>
      </c>
      <c r="D33" s="29">
        <f t="shared" ref="D33:Y33" si="0">SUM(D6:D32)</f>
        <v>0</v>
      </c>
      <c r="E33" s="30">
        <f t="shared" si="0"/>
        <v>26436687</v>
      </c>
      <c r="F33" s="31">
        <f t="shared" si="0"/>
        <v>26436687</v>
      </c>
      <c r="G33" s="31">
        <f t="shared" si="0"/>
        <v>236379</v>
      </c>
      <c r="H33" s="31">
        <f t="shared" si="0"/>
        <v>300417</v>
      </c>
      <c r="I33" s="31">
        <f t="shared" si="0"/>
        <v>307799</v>
      </c>
      <c r="J33" s="31">
        <f t="shared" si="0"/>
        <v>844595</v>
      </c>
      <c r="K33" s="31">
        <f t="shared" si="0"/>
        <v>307416</v>
      </c>
      <c r="L33" s="31">
        <f t="shared" si="0"/>
        <v>308310</v>
      </c>
      <c r="M33" s="31">
        <f t="shared" si="0"/>
        <v>295417</v>
      </c>
      <c r="N33" s="31">
        <f t="shared" si="0"/>
        <v>911143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1755738</v>
      </c>
      <c r="X33" s="31">
        <f t="shared" si="0"/>
        <v>13218354</v>
      </c>
      <c r="Y33" s="31">
        <f t="shared" si="0"/>
        <v>-11462616</v>
      </c>
      <c r="Z33" s="32">
        <f>+IF(X33&lt;&gt;0,+(Y33/X33)*100,0)</f>
        <v>-86.717423364512698</v>
      </c>
      <c r="AA33" s="29">
        <f>SUM(AA6:AA32)</f>
        <v>26436687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13966871</v>
      </c>
      <c r="D35" s="20"/>
      <c r="E35" s="21">
        <v>18806008</v>
      </c>
      <c r="F35" s="22">
        <v>18806008</v>
      </c>
      <c r="G35" s="22">
        <v>1137433</v>
      </c>
      <c r="H35" s="22">
        <v>1261296</v>
      </c>
      <c r="I35" s="22">
        <v>1358506</v>
      </c>
      <c r="J35" s="22">
        <v>3757235</v>
      </c>
      <c r="K35" s="22">
        <v>1281272</v>
      </c>
      <c r="L35" s="22">
        <v>1254238</v>
      </c>
      <c r="M35" s="22">
        <v>1260221</v>
      </c>
      <c r="N35" s="22">
        <v>3795731</v>
      </c>
      <c r="O35" s="22"/>
      <c r="P35" s="22"/>
      <c r="Q35" s="22"/>
      <c r="R35" s="22"/>
      <c r="S35" s="22"/>
      <c r="T35" s="22"/>
      <c r="U35" s="22"/>
      <c r="V35" s="22"/>
      <c r="W35" s="22">
        <v>7552966</v>
      </c>
      <c r="X35" s="22">
        <v>9403002</v>
      </c>
      <c r="Y35" s="22">
        <v>-1850036</v>
      </c>
      <c r="Z35" s="23">
        <v>-19.67495061683492</v>
      </c>
      <c r="AA35" s="20">
        <v>18806008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75719</v>
      </c>
      <c r="D38" s="20"/>
      <c r="E38" s="21">
        <v>443479</v>
      </c>
      <c r="F38" s="22">
        <v>443479</v>
      </c>
      <c r="G38" s="22">
        <v>14888</v>
      </c>
      <c r="H38" s="22">
        <v>39829</v>
      </c>
      <c r="I38" s="22">
        <v>22830</v>
      </c>
      <c r="J38" s="22">
        <v>77547</v>
      </c>
      <c r="K38" s="22">
        <v>25500</v>
      </c>
      <c r="L38" s="22">
        <v>26444</v>
      </c>
      <c r="M38" s="22">
        <v>2080</v>
      </c>
      <c r="N38" s="22">
        <v>54024</v>
      </c>
      <c r="O38" s="22"/>
      <c r="P38" s="22"/>
      <c r="Q38" s="22"/>
      <c r="R38" s="22"/>
      <c r="S38" s="22"/>
      <c r="T38" s="22"/>
      <c r="U38" s="22"/>
      <c r="V38" s="22"/>
      <c r="W38" s="22">
        <v>131571</v>
      </c>
      <c r="X38" s="22">
        <v>221742</v>
      </c>
      <c r="Y38" s="22">
        <v>-90171</v>
      </c>
      <c r="Z38" s="23">
        <v>-40.664826690478122</v>
      </c>
      <c r="AA38" s="20">
        <v>443479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-992324</v>
      </c>
      <c r="F39" s="22">
        <v>-992324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-496158</v>
      </c>
      <c r="Y39" s="22">
        <v>496158</v>
      </c>
      <c r="Z39" s="23">
        <v>-100</v>
      </c>
      <c r="AA39" s="20">
        <v>-992324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13786789</v>
      </c>
      <c r="D42" s="20"/>
      <c r="E42" s="21">
        <v>8599204</v>
      </c>
      <c r="F42" s="22">
        <v>8599204</v>
      </c>
      <c r="G42" s="22">
        <v>1265455</v>
      </c>
      <c r="H42" s="22">
        <v>1261855</v>
      </c>
      <c r="I42" s="22">
        <v>1289998</v>
      </c>
      <c r="J42" s="22">
        <v>3817308</v>
      </c>
      <c r="K42" s="22">
        <v>1261855</v>
      </c>
      <c r="L42" s="22">
        <v>739130</v>
      </c>
      <c r="M42" s="22">
        <v>2168320</v>
      </c>
      <c r="N42" s="22">
        <v>4169305</v>
      </c>
      <c r="O42" s="22"/>
      <c r="P42" s="22"/>
      <c r="Q42" s="22"/>
      <c r="R42" s="22"/>
      <c r="S42" s="22"/>
      <c r="T42" s="22"/>
      <c r="U42" s="22"/>
      <c r="V42" s="22"/>
      <c r="W42" s="22">
        <v>7986613</v>
      </c>
      <c r="X42" s="22">
        <v>4299594</v>
      </c>
      <c r="Y42" s="22">
        <v>3687019</v>
      </c>
      <c r="Z42" s="23">
        <v>85.752724559574702</v>
      </c>
      <c r="AA42" s="20">
        <v>8599204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1225565</v>
      </c>
      <c r="F44" s="22">
        <v>1225565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612780</v>
      </c>
      <c r="Y44" s="22">
        <v>-612780</v>
      </c>
      <c r="Z44" s="23">
        <v>-100</v>
      </c>
      <c r="AA44" s="20">
        <v>1225565</v>
      </c>
    </row>
    <row r="45" spans="1:27" x14ac:dyDescent="0.25">
      <c r="A45" s="19" t="s">
        <v>70</v>
      </c>
      <c r="B45" s="15" t="s">
        <v>32</v>
      </c>
      <c r="C45" s="20">
        <v>2245667</v>
      </c>
      <c r="D45" s="20"/>
      <c r="E45" s="21">
        <v>2280021</v>
      </c>
      <c r="F45" s="22">
        <v>2280021</v>
      </c>
      <c r="G45" s="22">
        <v>61358</v>
      </c>
      <c r="H45" s="22">
        <v>98562</v>
      </c>
      <c r="I45" s="22">
        <v>173133</v>
      </c>
      <c r="J45" s="22">
        <v>333053</v>
      </c>
      <c r="K45" s="22">
        <v>398985</v>
      </c>
      <c r="L45" s="22">
        <v>145825</v>
      </c>
      <c r="M45" s="22">
        <v>429336</v>
      </c>
      <c r="N45" s="22">
        <v>974146</v>
      </c>
      <c r="O45" s="22"/>
      <c r="P45" s="22"/>
      <c r="Q45" s="22"/>
      <c r="R45" s="22"/>
      <c r="S45" s="22"/>
      <c r="T45" s="22"/>
      <c r="U45" s="22"/>
      <c r="V45" s="22"/>
      <c r="W45" s="22">
        <v>1307199</v>
      </c>
      <c r="X45" s="22">
        <v>1140012</v>
      </c>
      <c r="Y45" s="22">
        <v>167187</v>
      </c>
      <c r="Z45" s="23">
        <v>14.665371943453225</v>
      </c>
      <c r="AA45" s="20">
        <v>2280021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-52681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30022365</v>
      </c>
      <c r="D48" s="29">
        <f t="shared" ref="D48:Y48" si="1">SUM(D35:D47)</f>
        <v>0</v>
      </c>
      <c r="E48" s="30">
        <f t="shared" si="1"/>
        <v>30361953</v>
      </c>
      <c r="F48" s="31">
        <f t="shared" si="1"/>
        <v>30361953</v>
      </c>
      <c r="G48" s="31">
        <f t="shared" si="1"/>
        <v>2479134</v>
      </c>
      <c r="H48" s="31">
        <f t="shared" si="1"/>
        <v>2661542</v>
      </c>
      <c r="I48" s="31">
        <f t="shared" si="1"/>
        <v>2844467</v>
      </c>
      <c r="J48" s="31">
        <f t="shared" si="1"/>
        <v>7985143</v>
      </c>
      <c r="K48" s="31">
        <f t="shared" si="1"/>
        <v>2967612</v>
      </c>
      <c r="L48" s="31">
        <f t="shared" si="1"/>
        <v>2165637</v>
      </c>
      <c r="M48" s="31">
        <f t="shared" si="1"/>
        <v>3859957</v>
      </c>
      <c r="N48" s="31">
        <f t="shared" si="1"/>
        <v>8993206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16978349</v>
      </c>
      <c r="X48" s="31">
        <f t="shared" si="1"/>
        <v>15180972</v>
      </c>
      <c r="Y48" s="31">
        <f t="shared" si="1"/>
        <v>1797377</v>
      </c>
      <c r="Z48" s="32">
        <f>+IF(X48&lt;&gt;0,+(Y48/X48)*100,0)</f>
        <v>11.839670081731262</v>
      </c>
      <c r="AA48" s="29">
        <f>SUM(AA35:AA47)</f>
        <v>30361953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-28280437</v>
      </c>
      <c r="D49" s="39">
        <f t="shared" si="2"/>
        <v>0</v>
      </c>
      <c r="E49" s="40">
        <f t="shared" si="2"/>
        <v>-3925266</v>
      </c>
      <c r="F49" s="41">
        <f t="shared" si="2"/>
        <v>-3925266</v>
      </c>
      <c r="G49" s="41">
        <f t="shared" si="2"/>
        <v>-2242755</v>
      </c>
      <c r="H49" s="41">
        <f t="shared" si="2"/>
        <v>-2361125</v>
      </c>
      <c r="I49" s="41">
        <f t="shared" si="2"/>
        <v>-2536668</v>
      </c>
      <c r="J49" s="41">
        <f t="shared" si="2"/>
        <v>-7140548</v>
      </c>
      <c r="K49" s="41">
        <f t="shared" si="2"/>
        <v>-2660196</v>
      </c>
      <c r="L49" s="41">
        <f t="shared" si="2"/>
        <v>-1857327</v>
      </c>
      <c r="M49" s="41">
        <f t="shared" si="2"/>
        <v>-3564540</v>
      </c>
      <c r="N49" s="41">
        <f t="shared" si="2"/>
        <v>-8082063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-15222611</v>
      </c>
      <c r="X49" s="41">
        <f t="shared" si="2"/>
        <v>-1962618</v>
      </c>
      <c r="Y49" s="41">
        <f t="shared" si="2"/>
        <v>-13259993</v>
      </c>
      <c r="Z49" s="42">
        <f>+IF(X49&lt;&gt;0,+(Y49/X49)*100,0)</f>
        <v>675.62780938521905</v>
      </c>
      <c r="AA49" s="39">
        <f>+AA33-AA48</f>
        <v>-3925266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-28280437</v>
      </c>
      <c r="D52" s="48">
        <f t="shared" si="3"/>
        <v>0</v>
      </c>
      <c r="E52" s="49">
        <f t="shared" si="3"/>
        <v>-3925266</v>
      </c>
      <c r="F52" s="50">
        <f t="shared" si="3"/>
        <v>-3925266</v>
      </c>
      <c r="G52" s="50">
        <f t="shared" si="3"/>
        <v>-2242755</v>
      </c>
      <c r="H52" s="50">
        <f t="shared" si="3"/>
        <v>-2361125</v>
      </c>
      <c r="I52" s="50">
        <f t="shared" si="3"/>
        <v>-2536668</v>
      </c>
      <c r="J52" s="50">
        <f t="shared" si="3"/>
        <v>-7140548</v>
      </c>
      <c r="K52" s="50">
        <f t="shared" si="3"/>
        <v>-2660196</v>
      </c>
      <c r="L52" s="50">
        <f t="shared" si="3"/>
        <v>-1857327</v>
      </c>
      <c r="M52" s="50">
        <f t="shared" si="3"/>
        <v>-3564540</v>
      </c>
      <c r="N52" s="50">
        <f t="shared" si="3"/>
        <v>-8082063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-15222611</v>
      </c>
      <c r="X52" s="50">
        <f t="shared" si="3"/>
        <v>-1962618</v>
      </c>
      <c r="Y52" s="50">
        <f t="shared" si="3"/>
        <v>-13259993</v>
      </c>
      <c r="Z52" s="51">
        <f>+IF(X52&lt;&gt;0,+(Y52/X52)*100,0)</f>
        <v>675.62780938521905</v>
      </c>
      <c r="AA52" s="48">
        <f>SUM(AA49:AA51)</f>
        <v>-3925266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-28280437</v>
      </c>
      <c r="D54" s="54">
        <f>+D52-D53</f>
        <v>0</v>
      </c>
      <c r="E54" s="55">
        <f t="shared" si="4"/>
        <v>-3925266</v>
      </c>
      <c r="F54" s="56">
        <f t="shared" si="4"/>
        <v>-3925266</v>
      </c>
      <c r="G54" s="56">
        <f t="shared" si="4"/>
        <v>-2242755</v>
      </c>
      <c r="H54" s="56">
        <f t="shared" si="4"/>
        <v>-2361125</v>
      </c>
      <c r="I54" s="56">
        <f t="shared" si="4"/>
        <v>-2536668</v>
      </c>
      <c r="J54" s="56">
        <f t="shared" si="4"/>
        <v>-7140548</v>
      </c>
      <c r="K54" s="56">
        <f t="shared" si="4"/>
        <v>-2660196</v>
      </c>
      <c r="L54" s="56">
        <f t="shared" si="4"/>
        <v>-1857327</v>
      </c>
      <c r="M54" s="56">
        <f t="shared" si="4"/>
        <v>-3564540</v>
      </c>
      <c r="N54" s="56">
        <f t="shared" si="4"/>
        <v>-8082063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-15222611</v>
      </c>
      <c r="X54" s="56">
        <f t="shared" si="4"/>
        <v>-1962618</v>
      </c>
      <c r="Y54" s="56">
        <f t="shared" si="4"/>
        <v>-13259993</v>
      </c>
      <c r="Z54" s="57">
        <f>+IF(X54&lt;&gt;0,+(Y54/X54)*100,0)</f>
        <v>675.62780938521905</v>
      </c>
      <c r="AA54" s="54">
        <f>+AA52-AA53</f>
        <v>-3925266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-28280437</v>
      </c>
      <c r="D57" s="48">
        <f>SUM(D54:D56)</f>
        <v>0</v>
      </c>
      <c r="E57" s="49">
        <f t="shared" si="5"/>
        <v>-3925266</v>
      </c>
      <c r="F57" s="50">
        <f t="shared" si="5"/>
        <v>-3925266</v>
      </c>
      <c r="G57" s="50">
        <f t="shared" si="5"/>
        <v>-2242755</v>
      </c>
      <c r="H57" s="50">
        <f t="shared" si="5"/>
        <v>-2361125</v>
      </c>
      <c r="I57" s="50">
        <f t="shared" si="5"/>
        <v>-2536668</v>
      </c>
      <c r="J57" s="50">
        <f t="shared" si="5"/>
        <v>-7140548</v>
      </c>
      <c r="K57" s="50">
        <f t="shared" si="5"/>
        <v>-2660196</v>
      </c>
      <c r="L57" s="50">
        <f t="shared" si="5"/>
        <v>-1857327</v>
      </c>
      <c r="M57" s="50">
        <f t="shared" si="5"/>
        <v>-3564540</v>
      </c>
      <c r="N57" s="50">
        <f t="shared" si="5"/>
        <v>-8082063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-15222611</v>
      </c>
      <c r="X57" s="50">
        <f t="shared" si="5"/>
        <v>-1962618</v>
      </c>
      <c r="Y57" s="50">
        <f t="shared" si="5"/>
        <v>-13259993</v>
      </c>
      <c r="Z57" s="51">
        <f>+IF(X57&lt;&gt;0,+(Y57/X57)*100,0)</f>
        <v>675.62780938521905</v>
      </c>
      <c r="AA57" s="48">
        <f>SUM(AA54:AA56)</f>
        <v>-3925266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-28280437</v>
      </c>
      <c r="D60" s="65">
        <f>SUM(D57:D59)</f>
        <v>0</v>
      </c>
      <c r="E60" s="66">
        <f t="shared" si="6"/>
        <v>-3925266</v>
      </c>
      <c r="F60" s="67">
        <f t="shared" si="6"/>
        <v>-3925266</v>
      </c>
      <c r="G60" s="67">
        <f t="shared" si="6"/>
        <v>-2242755</v>
      </c>
      <c r="H60" s="67">
        <f t="shared" si="6"/>
        <v>-2361125</v>
      </c>
      <c r="I60" s="67">
        <f t="shared" si="6"/>
        <v>-2536668</v>
      </c>
      <c r="J60" s="67">
        <f t="shared" si="6"/>
        <v>-7140548</v>
      </c>
      <c r="K60" s="67">
        <f t="shared" si="6"/>
        <v>-2660196</v>
      </c>
      <c r="L60" s="67">
        <f t="shared" si="6"/>
        <v>-1857327</v>
      </c>
      <c r="M60" s="67">
        <f t="shared" si="6"/>
        <v>-3564540</v>
      </c>
      <c r="N60" s="67">
        <f t="shared" si="6"/>
        <v>-8082063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-15222611</v>
      </c>
      <c r="X60" s="67">
        <f t="shared" si="6"/>
        <v>-1962618</v>
      </c>
      <c r="Y60" s="67">
        <f t="shared" si="6"/>
        <v>-13259993</v>
      </c>
      <c r="Z60" s="68">
        <f>+IF(X60&lt;&gt;0,+(Y60/X60)*100,0)</f>
        <v>675.62780938521905</v>
      </c>
      <c r="AA60" s="65">
        <f>SUM(AA57:AA59)</f>
        <v>-3925266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7443781</v>
      </c>
      <c r="D9" s="20"/>
      <c r="E9" s="21">
        <v>8851023</v>
      </c>
      <c r="F9" s="22">
        <v>8851023</v>
      </c>
      <c r="G9" s="22">
        <v>838909</v>
      </c>
      <c r="H9" s="22">
        <v>1651156</v>
      </c>
      <c r="I9" s="22">
        <v>846487</v>
      </c>
      <c r="J9" s="22">
        <v>3336552</v>
      </c>
      <c r="K9" s="22">
        <v>829425</v>
      </c>
      <c r="L9" s="22">
        <v>827237</v>
      </c>
      <c r="M9" s="22">
        <v>853969</v>
      </c>
      <c r="N9" s="22">
        <v>2510631</v>
      </c>
      <c r="O9" s="22"/>
      <c r="P9" s="22"/>
      <c r="Q9" s="22"/>
      <c r="R9" s="22"/>
      <c r="S9" s="22"/>
      <c r="T9" s="22"/>
      <c r="U9" s="22"/>
      <c r="V9" s="22"/>
      <c r="W9" s="22">
        <v>5847183</v>
      </c>
      <c r="X9" s="22">
        <v>4425510</v>
      </c>
      <c r="Y9" s="22">
        <v>1421673</v>
      </c>
      <c r="Z9" s="23">
        <v>32.124500904980444</v>
      </c>
      <c r="AA9" s="20">
        <v>8851023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6867661</v>
      </c>
      <c r="D13" s="20"/>
      <c r="E13" s="21">
        <v>6058308</v>
      </c>
      <c r="F13" s="22">
        <v>6058308</v>
      </c>
      <c r="G13" s="22">
        <v>550342</v>
      </c>
      <c r="H13" s="22">
        <v>1086292</v>
      </c>
      <c r="I13" s="22">
        <v>556225</v>
      </c>
      <c r="J13" s="22">
        <v>2192859</v>
      </c>
      <c r="K13" s="22">
        <v>563198</v>
      </c>
      <c r="L13" s="22">
        <v>572469</v>
      </c>
      <c r="M13" s="22"/>
      <c r="N13" s="22">
        <v>1135667</v>
      </c>
      <c r="O13" s="22"/>
      <c r="P13" s="22"/>
      <c r="Q13" s="22"/>
      <c r="R13" s="22"/>
      <c r="S13" s="22"/>
      <c r="T13" s="22"/>
      <c r="U13" s="22"/>
      <c r="V13" s="22"/>
      <c r="W13" s="22">
        <v>3328526</v>
      </c>
      <c r="X13" s="22">
        <v>3029154</v>
      </c>
      <c r="Y13" s="22">
        <v>299372</v>
      </c>
      <c r="Z13" s="23">
        <v>9.8830234448298118</v>
      </c>
      <c r="AA13" s="20">
        <v>6058308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14311442</v>
      </c>
      <c r="D33" s="29">
        <f t="shared" ref="D33:Y33" si="0">SUM(D6:D32)</f>
        <v>0</v>
      </c>
      <c r="E33" s="30">
        <f t="shared" si="0"/>
        <v>14909331</v>
      </c>
      <c r="F33" s="31">
        <f t="shared" si="0"/>
        <v>14909331</v>
      </c>
      <c r="G33" s="31">
        <f t="shared" si="0"/>
        <v>1389251</v>
      </c>
      <c r="H33" s="31">
        <f t="shared" si="0"/>
        <v>2737448</v>
      </c>
      <c r="I33" s="31">
        <f t="shared" si="0"/>
        <v>1402712</v>
      </c>
      <c r="J33" s="31">
        <f t="shared" si="0"/>
        <v>5529411</v>
      </c>
      <c r="K33" s="31">
        <f t="shared" si="0"/>
        <v>1392623</v>
      </c>
      <c r="L33" s="31">
        <f t="shared" si="0"/>
        <v>1399706</v>
      </c>
      <c r="M33" s="31">
        <f t="shared" si="0"/>
        <v>853969</v>
      </c>
      <c r="N33" s="31">
        <f t="shared" si="0"/>
        <v>3646298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9175709</v>
      </c>
      <c r="X33" s="31">
        <f t="shared" si="0"/>
        <v>7454664</v>
      </c>
      <c r="Y33" s="31">
        <f t="shared" si="0"/>
        <v>1721045</v>
      </c>
      <c r="Z33" s="32">
        <f>+IF(X33&lt;&gt;0,+(Y33/X33)*100,0)</f>
        <v>23.08682188761291</v>
      </c>
      <c r="AA33" s="29">
        <f>SUM(AA6:AA32)</f>
        <v>14909331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9324676</v>
      </c>
      <c r="D35" s="20"/>
      <c r="E35" s="21">
        <v>11538117</v>
      </c>
      <c r="F35" s="22">
        <v>11538117</v>
      </c>
      <c r="G35" s="22">
        <v>827816</v>
      </c>
      <c r="H35" s="22">
        <v>1657216</v>
      </c>
      <c r="I35" s="22">
        <v>811287</v>
      </c>
      <c r="J35" s="22">
        <v>3296319</v>
      </c>
      <c r="K35" s="22">
        <v>776385</v>
      </c>
      <c r="L35" s="22">
        <v>768170</v>
      </c>
      <c r="M35" s="22">
        <v>797952</v>
      </c>
      <c r="N35" s="22">
        <v>2342507</v>
      </c>
      <c r="O35" s="22"/>
      <c r="P35" s="22"/>
      <c r="Q35" s="22"/>
      <c r="R35" s="22"/>
      <c r="S35" s="22"/>
      <c r="T35" s="22"/>
      <c r="U35" s="22"/>
      <c r="V35" s="22"/>
      <c r="W35" s="22">
        <v>5638826</v>
      </c>
      <c r="X35" s="22">
        <v>5769060</v>
      </c>
      <c r="Y35" s="22">
        <v>-130234</v>
      </c>
      <c r="Z35" s="23">
        <v>-2.2574561540354927</v>
      </c>
      <c r="AA35" s="20">
        <v>11538117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147961</v>
      </c>
      <c r="D38" s="20"/>
      <c r="E38" s="21">
        <v>266330</v>
      </c>
      <c r="F38" s="22">
        <v>266330</v>
      </c>
      <c r="G38" s="22"/>
      <c r="H38" s="22"/>
      <c r="I38" s="22">
        <v>49000</v>
      </c>
      <c r="J38" s="22">
        <v>49000</v>
      </c>
      <c r="K38" s="22">
        <v>114750</v>
      </c>
      <c r="L38" s="22">
        <v>28900</v>
      </c>
      <c r="M38" s="22">
        <v>26115</v>
      </c>
      <c r="N38" s="22">
        <v>169765</v>
      </c>
      <c r="O38" s="22"/>
      <c r="P38" s="22"/>
      <c r="Q38" s="22"/>
      <c r="R38" s="22"/>
      <c r="S38" s="22"/>
      <c r="T38" s="22"/>
      <c r="U38" s="22"/>
      <c r="V38" s="22"/>
      <c r="W38" s="22">
        <v>218765</v>
      </c>
      <c r="X38" s="22">
        <v>133164</v>
      </c>
      <c r="Y38" s="22">
        <v>85601</v>
      </c>
      <c r="Z38" s="23">
        <v>64.282388633564622</v>
      </c>
      <c r="AA38" s="20">
        <v>266330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16514591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99996</v>
      </c>
      <c r="Y40" s="22">
        <v>-99996</v>
      </c>
      <c r="Z40" s="23">
        <v>-100</v>
      </c>
      <c r="AA40" s="20">
        <v>200000</v>
      </c>
    </row>
    <row r="41" spans="1:27" x14ac:dyDescent="0.25">
      <c r="A41" s="19" t="s">
        <v>40</v>
      </c>
      <c r="B41" s="15" t="s">
        <v>32</v>
      </c>
      <c r="C41" s="20">
        <v>3949800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571588</v>
      </c>
      <c r="D42" s="20"/>
      <c r="E42" s="21">
        <v>621442</v>
      </c>
      <c r="F42" s="22">
        <v>621442</v>
      </c>
      <c r="G42" s="22"/>
      <c r="H42" s="22"/>
      <c r="I42" s="22"/>
      <c r="J42" s="22"/>
      <c r="K42" s="22"/>
      <c r="L42" s="22">
        <v>15000</v>
      </c>
      <c r="M42" s="22"/>
      <c r="N42" s="22">
        <v>15000</v>
      </c>
      <c r="O42" s="22"/>
      <c r="P42" s="22"/>
      <c r="Q42" s="22"/>
      <c r="R42" s="22"/>
      <c r="S42" s="22"/>
      <c r="T42" s="22"/>
      <c r="U42" s="22"/>
      <c r="V42" s="22"/>
      <c r="W42" s="22">
        <v>15000</v>
      </c>
      <c r="X42" s="22">
        <v>310722</v>
      </c>
      <c r="Y42" s="22">
        <v>-295722</v>
      </c>
      <c r="Z42" s="23">
        <v>-95.172533647440488</v>
      </c>
      <c r="AA42" s="20">
        <v>621442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168618</v>
      </c>
      <c r="Y44" s="22">
        <v>-168618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715696</v>
      </c>
      <c r="D45" s="20"/>
      <c r="E45" s="21">
        <v>781866</v>
      </c>
      <c r="F45" s="22">
        <v>781866</v>
      </c>
      <c r="G45" s="22">
        <v>6620</v>
      </c>
      <c r="H45" s="22">
        <v>13236</v>
      </c>
      <c r="I45" s="22">
        <v>6314</v>
      </c>
      <c r="J45" s="22">
        <v>26170</v>
      </c>
      <c r="K45" s="22">
        <v>6122</v>
      </c>
      <c r="L45" s="22">
        <v>6019</v>
      </c>
      <c r="M45" s="22">
        <v>6150</v>
      </c>
      <c r="N45" s="22">
        <v>18291</v>
      </c>
      <c r="O45" s="22"/>
      <c r="P45" s="22"/>
      <c r="Q45" s="22"/>
      <c r="R45" s="22"/>
      <c r="S45" s="22"/>
      <c r="T45" s="22"/>
      <c r="U45" s="22"/>
      <c r="V45" s="22"/>
      <c r="W45" s="22">
        <v>44461</v>
      </c>
      <c r="X45" s="22">
        <v>390942</v>
      </c>
      <c r="Y45" s="22">
        <v>-346481</v>
      </c>
      <c r="Z45" s="23">
        <v>-88.627213243908301</v>
      </c>
      <c r="AA45" s="20">
        <v>781866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31224312</v>
      </c>
      <c r="D48" s="29">
        <f t="shared" ref="D48:Y48" si="1">SUM(D35:D47)</f>
        <v>0</v>
      </c>
      <c r="E48" s="30">
        <f t="shared" si="1"/>
        <v>13744988</v>
      </c>
      <c r="F48" s="31">
        <f t="shared" si="1"/>
        <v>13744988</v>
      </c>
      <c r="G48" s="31">
        <f t="shared" si="1"/>
        <v>834436</v>
      </c>
      <c r="H48" s="31">
        <f t="shared" si="1"/>
        <v>1670452</v>
      </c>
      <c r="I48" s="31">
        <f t="shared" si="1"/>
        <v>866601</v>
      </c>
      <c r="J48" s="31">
        <f t="shared" si="1"/>
        <v>3371489</v>
      </c>
      <c r="K48" s="31">
        <f t="shared" si="1"/>
        <v>897257</v>
      </c>
      <c r="L48" s="31">
        <f t="shared" si="1"/>
        <v>818089</v>
      </c>
      <c r="M48" s="31">
        <f t="shared" si="1"/>
        <v>830217</v>
      </c>
      <c r="N48" s="31">
        <f t="shared" si="1"/>
        <v>2545563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5917052</v>
      </c>
      <c r="X48" s="31">
        <f t="shared" si="1"/>
        <v>6872502</v>
      </c>
      <c r="Y48" s="31">
        <f t="shared" si="1"/>
        <v>-955450</v>
      </c>
      <c r="Z48" s="32">
        <f>+IF(X48&lt;&gt;0,+(Y48/X48)*100,0)</f>
        <v>-13.902505957801104</v>
      </c>
      <c r="AA48" s="29">
        <f>SUM(AA35:AA47)</f>
        <v>13744988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-16912870</v>
      </c>
      <c r="D49" s="39">
        <f t="shared" si="2"/>
        <v>0</v>
      </c>
      <c r="E49" s="40">
        <f t="shared" si="2"/>
        <v>1164343</v>
      </c>
      <c r="F49" s="41">
        <f t="shared" si="2"/>
        <v>1164343</v>
      </c>
      <c r="G49" s="41">
        <f t="shared" si="2"/>
        <v>554815</v>
      </c>
      <c r="H49" s="41">
        <f t="shared" si="2"/>
        <v>1066996</v>
      </c>
      <c r="I49" s="41">
        <f t="shared" si="2"/>
        <v>536111</v>
      </c>
      <c r="J49" s="41">
        <f t="shared" si="2"/>
        <v>2157922</v>
      </c>
      <c r="K49" s="41">
        <f t="shared" si="2"/>
        <v>495366</v>
      </c>
      <c r="L49" s="41">
        <f t="shared" si="2"/>
        <v>581617</v>
      </c>
      <c r="M49" s="41">
        <f t="shared" si="2"/>
        <v>23752</v>
      </c>
      <c r="N49" s="41">
        <f t="shared" si="2"/>
        <v>1100735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3258657</v>
      </c>
      <c r="X49" s="41">
        <f t="shared" si="2"/>
        <v>582162</v>
      </c>
      <c r="Y49" s="41">
        <f t="shared" si="2"/>
        <v>2676495</v>
      </c>
      <c r="Z49" s="42">
        <f>+IF(X49&lt;&gt;0,+(Y49/X49)*100,0)</f>
        <v>459.75089408102895</v>
      </c>
      <c r="AA49" s="39">
        <f>+AA33-AA48</f>
        <v>1164343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-16912870</v>
      </c>
      <c r="D52" s="48">
        <f t="shared" si="3"/>
        <v>0</v>
      </c>
      <c r="E52" s="49">
        <f t="shared" si="3"/>
        <v>1164343</v>
      </c>
      <c r="F52" s="50">
        <f t="shared" si="3"/>
        <v>1164343</v>
      </c>
      <c r="G52" s="50">
        <f t="shared" si="3"/>
        <v>554815</v>
      </c>
      <c r="H52" s="50">
        <f t="shared" si="3"/>
        <v>1066996</v>
      </c>
      <c r="I52" s="50">
        <f t="shared" si="3"/>
        <v>536111</v>
      </c>
      <c r="J52" s="50">
        <f t="shared" si="3"/>
        <v>2157922</v>
      </c>
      <c r="K52" s="50">
        <f t="shared" si="3"/>
        <v>495366</v>
      </c>
      <c r="L52" s="50">
        <f t="shared" si="3"/>
        <v>581617</v>
      </c>
      <c r="M52" s="50">
        <f t="shared" si="3"/>
        <v>23752</v>
      </c>
      <c r="N52" s="50">
        <f t="shared" si="3"/>
        <v>1100735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3258657</v>
      </c>
      <c r="X52" s="50">
        <f t="shared" si="3"/>
        <v>582162</v>
      </c>
      <c r="Y52" s="50">
        <f t="shared" si="3"/>
        <v>2676495</v>
      </c>
      <c r="Z52" s="51">
        <f>+IF(X52&lt;&gt;0,+(Y52/X52)*100,0)</f>
        <v>459.75089408102895</v>
      </c>
      <c r="AA52" s="48">
        <f>SUM(AA49:AA51)</f>
        <v>1164343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-16912870</v>
      </c>
      <c r="D54" s="54">
        <f>+D52-D53</f>
        <v>0</v>
      </c>
      <c r="E54" s="55">
        <f t="shared" si="4"/>
        <v>1164343</v>
      </c>
      <c r="F54" s="56">
        <f t="shared" si="4"/>
        <v>1164343</v>
      </c>
      <c r="G54" s="56">
        <f t="shared" si="4"/>
        <v>554815</v>
      </c>
      <c r="H54" s="56">
        <f t="shared" si="4"/>
        <v>1066996</v>
      </c>
      <c r="I54" s="56">
        <f t="shared" si="4"/>
        <v>536111</v>
      </c>
      <c r="J54" s="56">
        <f t="shared" si="4"/>
        <v>2157922</v>
      </c>
      <c r="K54" s="56">
        <f t="shared" si="4"/>
        <v>495366</v>
      </c>
      <c r="L54" s="56">
        <f t="shared" si="4"/>
        <v>581617</v>
      </c>
      <c r="M54" s="56">
        <f t="shared" si="4"/>
        <v>23752</v>
      </c>
      <c r="N54" s="56">
        <f t="shared" si="4"/>
        <v>1100735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3258657</v>
      </c>
      <c r="X54" s="56">
        <f t="shared" si="4"/>
        <v>582162</v>
      </c>
      <c r="Y54" s="56">
        <f t="shared" si="4"/>
        <v>2676495</v>
      </c>
      <c r="Z54" s="57">
        <f>+IF(X54&lt;&gt;0,+(Y54/X54)*100,0)</f>
        <v>459.75089408102895</v>
      </c>
      <c r="AA54" s="54">
        <f>+AA52-AA53</f>
        <v>1164343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-16912870</v>
      </c>
      <c r="D57" s="48">
        <f>SUM(D54:D56)</f>
        <v>0</v>
      </c>
      <c r="E57" s="49">
        <f t="shared" si="5"/>
        <v>1164343</v>
      </c>
      <c r="F57" s="50">
        <f t="shared" si="5"/>
        <v>1164343</v>
      </c>
      <c r="G57" s="50">
        <f t="shared" si="5"/>
        <v>554815</v>
      </c>
      <c r="H57" s="50">
        <f t="shared" si="5"/>
        <v>1066996</v>
      </c>
      <c r="I57" s="50">
        <f t="shared" si="5"/>
        <v>536111</v>
      </c>
      <c r="J57" s="50">
        <f t="shared" si="5"/>
        <v>2157922</v>
      </c>
      <c r="K57" s="50">
        <f t="shared" si="5"/>
        <v>495366</v>
      </c>
      <c r="L57" s="50">
        <f t="shared" si="5"/>
        <v>581617</v>
      </c>
      <c r="M57" s="50">
        <f t="shared" si="5"/>
        <v>23752</v>
      </c>
      <c r="N57" s="50">
        <f t="shared" si="5"/>
        <v>1100735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3258657</v>
      </c>
      <c r="X57" s="50">
        <f t="shared" si="5"/>
        <v>582162</v>
      </c>
      <c r="Y57" s="50">
        <f t="shared" si="5"/>
        <v>2676495</v>
      </c>
      <c r="Z57" s="51">
        <f>+IF(X57&lt;&gt;0,+(Y57/X57)*100,0)</f>
        <v>459.75089408102895</v>
      </c>
      <c r="AA57" s="48">
        <f>SUM(AA54:AA56)</f>
        <v>1164343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-16912870</v>
      </c>
      <c r="D60" s="65">
        <f>SUM(D57:D59)</f>
        <v>0</v>
      </c>
      <c r="E60" s="66">
        <f t="shared" si="6"/>
        <v>1164343</v>
      </c>
      <c r="F60" s="67">
        <f t="shared" si="6"/>
        <v>1164343</v>
      </c>
      <c r="G60" s="67">
        <f t="shared" si="6"/>
        <v>554815</v>
      </c>
      <c r="H60" s="67">
        <f t="shared" si="6"/>
        <v>1066996</v>
      </c>
      <c r="I60" s="67">
        <f t="shared" si="6"/>
        <v>536111</v>
      </c>
      <c r="J60" s="67">
        <f t="shared" si="6"/>
        <v>2157922</v>
      </c>
      <c r="K60" s="67">
        <f t="shared" si="6"/>
        <v>495366</v>
      </c>
      <c r="L60" s="67">
        <f t="shared" si="6"/>
        <v>581617</v>
      </c>
      <c r="M60" s="67">
        <f t="shared" si="6"/>
        <v>23752</v>
      </c>
      <c r="N60" s="67">
        <f t="shared" si="6"/>
        <v>1100735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3258657</v>
      </c>
      <c r="X60" s="67">
        <f t="shared" si="6"/>
        <v>582162</v>
      </c>
      <c r="Y60" s="67">
        <f t="shared" si="6"/>
        <v>2676495</v>
      </c>
      <c r="Z60" s="68">
        <f>+IF(X60&lt;&gt;0,+(Y60/X60)*100,0)</f>
        <v>459.75089408102895</v>
      </c>
      <c r="AA60" s="65">
        <f>SUM(AA57:AA59)</f>
        <v>1164343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93068276</v>
      </c>
      <c r="D9" s="20"/>
      <c r="E9" s="21">
        <v>97638744</v>
      </c>
      <c r="F9" s="22">
        <v>97638744</v>
      </c>
      <c r="G9" s="22">
        <v>8230873</v>
      </c>
      <c r="H9" s="22">
        <v>8216984</v>
      </c>
      <c r="I9" s="22">
        <v>8217689</v>
      </c>
      <c r="J9" s="22">
        <v>24665546</v>
      </c>
      <c r="K9" s="22">
        <v>8252941</v>
      </c>
      <c r="L9" s="22">
        <v>8223806</v>
      </c>
      <c r="M9" s="22">
        <v>8250092</v>
      </c>
      <c r="N9" s="22">
        <v>24726839</v>
      </c>
      <c r="O9" s="22"/>
      <c r="P9" s="22"/>
      <c r="Q9" s="22"/>
      <c r="R9" s="22"/>
      <c r="S9" s="22"/>
      <c r="T9" s="22"/>
      <c r="U9" s="22"/>
      <c r="V9" s="22"/>
      <c r="W9" s="22">
        <v>49392385</v>
      </c>
      <c r="X9" s="22">
        <v>44318216</v>
      </c>
      <c r="Y9" s="22">
        <v>5074169</v>
      </c>
      <c r="Z9" s="23">
        <v>11.449398143643688</v>
      </c>
      <c r="AA9" s="20">
        <v>97638744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54653276</v>
      </c>
      <c r="D13" s="20"/>
      <c r="E13" s="21">
        <v>83848808</v>
      </c>
      <c r="F13" s="22">
        <v>83848808</v>
      </c>
      <c r="G13" s="22">
        <v>4459344</v>
      </c>
      <c r="H13" s="22">
        <v>4412532</v>
      </c>
      <c r="I13" s="22">
        <v>4470644</v>
      </c>
      <c r="J13" s="22">
        <v>13342520</v>
      </c>
      <c r="K13" s="22">
        <v>4528999</v>
      </c>
      <c r="L13" s="22">
        <v>4588171</v>
      </c>
      <c r="M13" s="22">
        <v>4541531</v>
      </c>
      <c r="N13" s="22">
        <v>13658701</v>
      </c>
      <c r="O13" s="22"/>
      <c r="P13" s="22"/>
      <c r="Q13" s="22"/>
      <c r="R13" s="22"/>
      <c r="S13" s="22"/>
      <c r="T13" s="22"/>
      <c r="U13" s="22"/>
      <c r="V13" s="22"/>
      <c r="W13" s="22">
        <v>27001221</v>
      </c>
      <c r="X13" s="22">
        <v>16970997</v>
      </c>
      <c r="Y13" s="22">
        <v>10030224</v>
      </c>
      <c r="Z13" s="23">
        <v>59.102149390516068</v>
      </c>
      <c r="AA13" s="20">
        <v>83848808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10216708</v>
      </c>
      <c r="D26" s="20"/>
      <c r="E26" s="21">
        <v>11716708</v>
      </c>
      <c r="F26" s="22">
        <v>11716708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7561960</v>
      </c>
      <c r="Y26" s="22">
        <v>-7561960</v>
      </c>
      <c r="Z26" s="23">
        <v>-100</v>
      </c>
      <c r="AA26" s="20">
        <v>11716708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157938260</v>
      </c>
      <c r="D33" s="29">
        <f t="shared" ref="D33:Y33" si="0">SUM(D6:D32)</f>
        <v>0</v>
      </c>
      <c r="E33" s="30">
        <f t="shared" si="0"/>
        <v>193204260</v>
      </c>
      <c r="F33" s="31">
        <f t="shared" si="0"/>
        <v>193204260</v>
      </c>
      <c r="G33" s="31">
        <f t="shared" si="0"/>
        <v>12690217</v>
      </c>
      <c r="H33" s="31">
        <f t="shared" si="0"/>
        <v>12629516</v>
      </c>
      <c r="I33" s="31">
        <f t="shared" si="0"/>
        <v>12688333</v>
      </c>
      <c r="J33" s="31">
        <f t="shared" si="0"/>
        <v>38008066</v>
      </c>
      <c r="K33" s="31">
        <f t="shared" si="0"/>
        <v>12781940</v>
      </c>
      <c r="L33" s="31">
        <f t="shared" si="0"/>
        <v>12811977</v>
      </c>
      <c r="M33" s="31">
        <f t="shared" si="0"/>
        <v>12791623</v>
      </c>
      <c r="N33" s="31">
        <f t="shared" si="0"/>
        <v>38385540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76393606</v>
      </c>
      <c r="X33" s="31">
        <f t="shared" si="0"/>
        <v>68851173</v>
      </c>
      <c r="Y33" s="31">
        <f t="shared" si="0"/>
        <v>7542433</v>
      </c>
      <c r="Z33" s="32">
        <f>+IF(X33&lt;&gt;0,+(Y33/X33)*100,0)</f>
        <v>10.954690633956229</v>
      </c>
      <c r="AA33" s="29">
        <f>SUM(AA6:AA32)</f>
        <v>193204260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42346897</v>
      </c>
      <c r="D35" s="20"/>
      <c r="E35" s="21">
        <v>43927712</v>
      </c>
      <c r="F35" s="22">
        <v>43927712</v>
      </c>
      <c r="G35" s="22">
        <v>3522727</v>
      </c>
      <c r="H35" s="22">
        <v>3347246</v>
      </c>
      <c r="I35" s="22">
        <v>3444393</v>
      </c>
      <c r="J35" s="22">
        <v>10314366</v>
      </c>
      <c r="K35" s="22">
        <v>3402035</v>
      </c>
      <c r="L35" s="22">
        <v>3249102</v>
      </c>
      <c r="M35" s="22">
        <v>3530764</v>
      </c>
      <c r="N35" s="22">
        <v>10181901</v>
      </c>
      <c r="O35" s="22"/>
      <c r="P35" s="22"/>
      <c r="Q35" s="22"/>
      <c r="R35" s="22"/>
      <c r="S35" s="22"/>
      <c r="T35" s="22"/>
      <c r="U35" s="22"/>
      <c r="V35" s="22"/>
      <c r="W35" s="22">
        <v>20496267</v>
      </c>
      <c r="X35" s="22">
        <v>21722512</v>
      </c>
      <c r="Y35" s="22">
        <v>-1226245</v>
      </c>
      <c r="Z35" s="23">
        <v>-5.6450423413277431</v>
      </c>
      <c r="AA35" s="20">
        <v>43927712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1570050</v>
      </c>
      <c r="D38" s="20"/>
      <c r="E38" s="21">
        <v>2650000</v>
      </c>
      <c r="F38" s="22">
        <v>2650000</v>
      </c>
      <c r="G38" s="22"/>
      <c r="H38" s="22">
        <v>55390</v>
      </c>
      <c r="I38" s="22">
        <v>290900</v>
      </c>
      <c r="J38" s="22">
        <v>346290</v>
      </c>
      <c r="K38" s="22">
        <v>401444</v>
      </c>
      <c r="L38" s="22">
        <v>207421</v>
      </c>
      <c r="M38" s="22">
        <v>647177</v>
      </c>
      <c r="N38" s="22">
        <v>1256042</v>
      </c>
      <c r="O38" s="22"/>
      <c r="P38" s="22"/>
      <c r="Q38" s="22"/>
      <c r="R38" s="22"/>
      <c r="S38" s="22"/>
      <c r="T38" s="22"/>
      <c r="U38" s="22"/>
      <c r="V38" s="22"/>
      <c r="W38" s="22">
        <v>1602332</v>
      </c>
      <c r="X38" s="22">
        <v>1406620</v>
      </c>
      <c r="Y38" s="22">
        <v>195712</v>
      </c>
      <c r="Z38" s="23">
        <v>13.913636945301503</v>
      </c>
      <c r="AA38" s="20">
        <v>2650000</v>
      </c>
    </row>
    <row r="39" spans="1:27" x14ac:dyDescent="0.25">
      <c r="A39" s="19" t="s">
        <v>65</v>
      </c>
      <c r="B39" s="15" t="s">
        <v>32</v>
      </c>
      <c r="C39" s="20">
        <v>89907305</v>
      </c>
      <c r="D39" s="20"/>
      <c r="E39" s="21">
        <v>22738191</v>
      </c>
      <c r="F39" s="22">
        <v>22738191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11364552</v>
      </c>
      <c r="Y39" s="22">
        <v>-11364552</v>
      </c>
      <c r="Z39" s="23">
        <v>-100</v>
      </c>
      <c r="AA39" s="20">
        <v>22738191</v>
      </c>
    </row>
    <row r="40" spans="1:27" x14ac:dyDescent="0.25">
      <c r="A40" s="19" t="s">
        <v>66</v>
      </c>
      <c r="B40" s="15" t="s">
        <v>32</v>
      </c>
      <c r="C40" s="20">
        <v>2188352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970791</v>
      </c>
      <c r="D42" s="20"/>
      <c r="E42" s="21">
        <v>633000</v>
      </c>
      <c r="F42" s="22">
        <v>633000</v>
      </c>
      <c r="G42" s="22">
        <v>3101</v>
      </c>
      <c r="H42" s="22">
        <v>15688</v>
      </c>
      <c r="I42" s="22">
        <v>4812</v>
      </c>
      <c r="J42" s="22">
        <v>23601</v>
      </c>
      <c r="K42" s="22">
        <v>40209</v>
      </c>
      <c r="L42" s="22">
        <v>28149</v>
      </c>
      <c r="M42" s="22">
        <v>80499</v>
      </c>
      <c r="N42" s="22">
        <v>148857</v>
      </c>
      <c r="O42" s="22"/>
      <c r="P42" s="22"/>
      <c r="Q42" s="22"/>
      <c r="R42" s="22"/>
      <c r="S42" s="22"/>
      <c r="T42" s="22"/>
      <c r="U42" s="22"/>
      <c r="V42" s="22"/>
      <c r="W42" s="22">
        <v>172458</v>
      </c>
      <c r="X42" s="22">
        <v>276182</v>
      </c>
      <c r="Y42" s="22">
        <v>-103724</v>
      </c>
      <c r="Z42" s="23">
        <v>-37.556393972090866</v>
      </c>
      <c r="AA42" s="20">
        <v>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23946403</v>
      </c>
      <c r="D45" s="20"/>
      <c r="E45" s="21">
        <v>1906819</v>
      </c>
      <c r="F45" s="22">
        <v>1906819</v>
      </c>
      <c r="G45" s="22">
        <v>96903</v>
      </c>
      <c r="H45" s="22">
        <v>50053</v>
      </c>
      <c r="I45" s="22">
        <v>118982</v>
      </c>
      <c r="J45" s="22">
        <v>265938</v>
      </c>
      <c r="K45" s="22">
        <v>76495</v>
      </c>
      <c r="L45" s="22">
        <v>202378</v>
      </c>
      <c r="M45" s="22">
        <v>235653</v>
      </c>
      <c r="N45" s="22">
        <v>514526</v>
      </c>
      <c r="O45" s="22"/>
      <c r="P45" s="22"/>
      <c r="Q45" s="22"/>
      <c r="R45" s="22"/>
      <c r="S45" s="22"/>
      <c r="T45" s="22"/>
      <c r="U45" s="22"/>
      <c r="V45" s="22"/>
      <c r="W45" s="22">
        <v>780464</v>
      </c>
      <c r="X45" s="22">
        <v>925629</v>
      </c>
      <c r="Y45" s="22">
        <v>-145165</v>
      </c>
      <c r="Z45" s="23">
        <v>-15.682849176073782</v>
      </c>
      <c r="AA45" s="20">
        <v>1906819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160929798</v>
      </c>
      <c r="D48" s="29">
        <f t="shared" ref="D48:Y48" si="1">SUM(D35:D47)</f>
        <v>0</v>
      </c>
      <c r="E48" s="30">
        <f t="shared" si="1"/>
        <v>71855722</v>
      </c>
      <c r="F48" s="31">
        <f t="shared" si="1"/>
        <v>71855722</v>
      </c>
      <c r="G48" s="31">
        <f t="shared" si="1"/>
        <v>3622731</v>
      </c>
      <c r="H48" s="31">
        <f t="shared" si="1"/>
        <v>3468377</v>
      </c>
      <c r="I48" s="31">
        <f t="shared" si="1"/>
        <v>3859087</v>
      </c>
      <c r="J48" s="31">
        <f t="shared" si="1"/>
        <v>10950195</v>
      </c>
      <c r="K48" s="31">
        <f t="shared" si="1"/>
        <v>3920183</v>
      </c>
      <c r="L48" s="31">
        <f t="shared" si="1"/>
        <v>3687050</v>
      </c>
      <c r="M48" s="31">
        <f t="shared" si="1"/>
        <v>4494093</v>
      </c>
      <c r="N48" s="31">
        <f t="shared" si="1"/>
        <v>12101326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23051521</v>
      </c>
      <c r="X48" s="31">
        <f t="shared" si="1"/>
        <v>35695495</v>
      </c>
      <c r="Y48" s="31">
        <f t="shared" si="1"/>
        <v>-12643974</v>
      </c>
      <c r="Z48" s="32">
        <f>+IF(X48&lt;&gt;0,+(Y48/X48)*100,0)</f>
        <v>-35.4217640069146</v>
      </c>
      <c r="AA48" s="29">
        <f>SUM(AA35:AA47)</f>
        <v>71855722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-2991538</v>
      </c>
      <c r="D49" s="39">
        <f t="shared" si="2"/>
        <v>0</v>
      </c>
      <c r="E49" s="40">
        <f t="shared" si="2"/>
        <v>121348538</v>
      </c>
      <c r="F49" s="41">
        <f t="shared" si="2"/>
        <v>121348538</v>
      </c>
      <c r="G49" s="41">
        <f t="shared" si="2"/>
        <v>9067486</v>
      </c>
      <c r="H49" s="41">
        <f t="shared" si="2"/>
        <v>9161139</v>
      </c>
      <c r="I49" s="41">
        <f t="shared" si="2"/>
        <v>8829246</v>
      </c>
      <c r="J49" s="41">
        <f t="shared" si="2"/>
        <v>27057871</v>
      </c>
      <c r="K49" s="41">
        <f t="shared" si="2"/>
        <v>8861757</v>
      </c>
      <c r="L49" s="41">
        <f t="shared" si="2"/>
        <v>9124927</v>
      </c>
      <c r="M49" s="41">
        <f t="shared" si="2"/>
        <v>8297530</v>
      </c>
      <c r="N49" s="41">
        <f t="shared" si="2"/>
        <v>26284214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53342085</v>
      </c>
      <c r="X49" s="41">
        <f t="shared" si="2"/>
        <v>33155678</v>
      </c>
      <c r="Y49" s="41">
        <f t="shared" si="2"/>
        <v>20186407</v>
      </c>
      <c r="Z49" s="42">
        <f>+IF(X49&lt;&gt;0,+(Y49/X49)*100,0)</f>
        <v>60.88371047637753</v>
      </c>
      <c r="AA49" s="39">
        <f>+AA33-AA48</f>
        <v>121348538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-2991538</v>
      </c>
      <c r="D52" s="48">
        <f t="shared" si="3"/>
        <v>0</v>
      </c>
      <c r="E52" s="49">
        <f t="shared" si="3"/>
        <v>121348538</v>
      </c>
      <c r="F52" s="50">
        <f t="shared" si="3"/>
        <v>121348538</v>
      </c>
      <c r="G52" s="50">
        <f t="shared" si="3"/>
        <v>9067486</v>
      </c>
      <c r="H52" s="50">
        <f t="shared" si="3"/>
        <v>9161139</v>
      </c>
      <c r="I52" s="50">
        <f t="shared" si="3"/>
        <v>8829246</v>
      </c>
      <c r="J52" s="50">
        <f t="shared" si="3"/>
        <v>27057871</v>
      </c>
      <c r="K52" s="50">
        <f t="shared" si="3"/>
        <v>8861757</v>
      </c>
      <c r="L52" s="50">
        <f t="shared" si="3"/>
        <v>9124927</v>
      </c>
      <c r="M52" s="50">
        <f t="shared" si="3"/>
        <v>8297530</v>
      </c>
      <c r="N52" s="50">
        <f t="shared" si="3"/>
        <v>26284214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53342085</v>
      </c>
      <c r="X52" s="50">
        <f t="shared" si="3"/>
        <v>33155678</v>
      </c>
      <c r="Y52" s="50">
        <f t="shared" si="3"/>
        <v>20186407</v>
      </c>
      <c r="Z52" s="51">
        <f>+IF(X52&lt;&gt;0,+(Y52/X52)*100,0)</f>
        <v>60.88371047637753</v>
      </c>
      <c r="AA52" s="48">
        <f>SUM(AA49:AA51)</f>
        <v>121348538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-2991538</v>
      </c>
      <c r="D54" s="54">
        <f>+D52-D53</f>
        <v>0</v>
      </c>
      <c r="E54" s="55">
        <f t="shared" si="4"/>
        <v>121348538</v>
      </c>
      <c r="F54" s="56">
        <f t="shared" si="4"/>
        <v>121348538</v>
      </c>
      <c r="G54" s="56">
        <f t="shared" si="4"/>
        <v>9067486</v>
      </c>
      <c r="H54" s="56">
        <f t="shared" si="4"/>
        <v>9161139</v>
      </c>
      <c r="I54" s="56">
        <f t="shared" si="4"/>
        <v>8829246</v>
      </c>
      <c r="J54" s="56">
        <f t="shared" si="4"/>
        <v>27057871</v>
      </c>
      <c r="K54" s="56">
        <f t="shared" si="4"/>
        <v>8861757</v>
      </c>
      <c r="L54" s="56">
        <f t="shared" si="4"/>
        <v>9124927</v>
      </c>
      <c r="M54" s="56">
        <f t="shared" si="4"/>
        <v>8297530</v>
      </c>
      <c r="N54" s="56">
        <f t="shared" si="4"/>
        <v>26284214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53342085</v>
      </c>
      <c r="X54" s="56">
        <f t="shared" si="4"/>
        <v>33155678</v>
      </c>
      <c r="Y54" s="56">
        <f t="shared" si="4"/>
        <v>20186407</v>
      </c>
      <c r="Z54" s="57">
        <f>+IF(X54&lt;&gt;0,+(Y54/X54)*100,0)</f>
        <v>60.88371047637753</v>
      </c>
      <c r="AA54" s="54">
        <f>+AA52-AA53</f>
        <v>121348538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-2991538</v>
      </c>
      <c r="D57" s="48">
        <f>SUM(D54:D56)</f>
        <v>0</v>
      </c>
      <c r="E57" s="49">
        <f t="shared" si="5"/>
        <v>121348538</v>
      </c>
      <c r="F57" s="50">
        <f t="shared" si="5"/>
        <v>121348538</v>
      </c>
      <c r="G57" s="50">
        <f t="shared" si="5"/>
        <v>9067486</v>
      </c>
      <c r="H57" s="50">
        <f t="shared" si="5"/>
        <v>9161139</v>
      </c>
      <c r="I57" s="50">
        <f t="shared" si="5"/>
        <v>8829246</v>
      </c>
      <c r="J57" s="50">
        <f t="shared" si="5"/>
        <v>27057871</v>
      </c>
      <c r="K57" s="50">
        <f t="shared" si="5"/>
        <v>8861757</v>
      </c>
      <c r="L57" s="50">
        <f t="shared" si="5"/>
        <v>9124927</v>
      </c>
      <c r="M57" s="50">
        <f t="shared" si="5"/>
        <v>8297530</v>
      </c>
      <c r="N57" s="50">
        <f t="shared" si="5"/>
        <v>26284214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53342085</v>
      </c>
      <c r="X57" s="50">
        <f t="shared" si="5"/>
        <v>33155678</v>
      </c>
      <c r="Y57" s="50">
        <f t="shared" si="5"/>
        <v>20186407</v>
      </c>
      <c r="Z57" s="51">
        <f>+IF(X57&lt;&gt;0,+(Y57/X57)*100,0)</f>
        <v>60.88371047637753</v>
      </c>
      <c r="AA57" s="48">
        <f>SUM(AA54:AA56)</f>
        <v>121348538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-2991538</v>
      </c>
      <c r="D60" s="65">
        <f>SUM(D57:D59)</f>
        <v>0</v>
      </c>
      <c r="E60" s="66">
        <f t="shared" si="6"/>
        <v>121348538</v>
      </c>
      <c r="F60" s="67">
        <f t="shared" si="6"/>
        <v>121348538</v>
      </c>
      <c r="G60" s="67">
        <f t="shared" si="6"/>
        <v>9067486</v>
      </c>
      <c r="H60" s="67">
        <f t="shared" si="6"/>
        <v>9161139</v>
      </c>
      <c r="I60" s="67">
        <f t="shared" si="6"/>
        <v>8829246</v>
      </c>
      <c r="J60" s="67">
        <f t="shared" si="6"/>
        <v>27057871</v>
      </c>
      <c r="K60" s="67">
        <f t="shared" si="6"/>
        <v>8861757</v>
      </c>
      <c r="L60" s="67">
        <f t="shared" si="6"/>
        <v>9124927</v>
      </c>
      <c r="M60" s="67">
        <f t="shared" si="6"/>
        <v>8297530</v>
      </c>
      <c r="N60" s="67">
        <f t="shared" si="6"/>
        <v>26284214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53342085</v>
      </c>
      <c r="X60" s="67">
        <f t="shared" si="6"/>
        <v>33155678</v>
      </c>
      <c r="Y60" s="67">
        <f t="shared" si="6"/>
        <v>20186407</v>
      </c>
      <c r="Z60" s="68">
        <f>+IF(X60&lt;&gt;0,+(Y60/X60)*100,0)</f>
        <v>60.88371047637753</v>
      </c>
      <c r="AA60" s="65">
        <f>SUM(AA57:AA59)</f>
        <v>121348538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337</v>
      </c>
      <c r="H8" s="22">
        <v>1619</v>
      </c>
      <c r="I8" s="22">
        <v>1217</v>
      </c>
      <c r="J8" s="22">
        <v>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</v>
      </c>
      <c r="X8" s="22"/>
      <c r="Y8" s="22">
        <v>3173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7346140</v>
      </c>
      <c r="D9" s="20"/>
      <c r="E9" s="21">
        <v>7692216</v>
      </c>
      <c r="F9" s="22">
        <v>7692216</v>
      </c>
      <c r="G9" s="22">
        <v>626891</v>
      </c>
      <c r="H9" s="22">
        <v>562014</v>
      </c>
      <c r="I9" s="22">
        <v>636475</v>
      </c>
      <c r="J9" s="22">
        <v>1825380</v>
      </c>
      <c r="K9" s="22">
        <v>639385</v>
      </c>
      <c r="L9" s="22">
        <v>639596</v>
      </c>
      <c r="M9" s="22">
        <v>636324</v>
      </c>
      <c r="N9" s="22">
        <v>1915305</v>
      </c>
      <c r="O9" s="22"/>
      <c r="P9" s="22"/>
      <c r="Q9" s="22"/>
      <c r="R9" s="22"/>
      <c r="S9" s="22"/>
      <c r="T9" s="22"/>
      <c r="U9" s="22"/>
      <c r="V9" s="22"/>
      <c r="W9" s="22">
        <v>3740685</v>
      </c>
      <c r="X9" s="22">
        <v>3846108</v>
      </c>
      <c r="Y9" s="22">
        <v>-105423</v>
      </c>
      <c r="Z9" s="23">
        <v>-2.7410306730856231</v>
      </c>
      <c r="AA9" s="20">
        <v>7692216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328368</v>
      </c>
      <c r="F13" s="22">
        <v>328368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164184</v>
      </c>
      <c r="Y13" s="22">
        <v>-164184</v>
      </c>
      <c r="Z13" s="23">
        <v>-100</v>
      </c>
      <c r="AA13" s="20">
        <v>328368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7346140</v>
      </c>
      <c r="D33" s="29">
        <f t="shared" ref="D33:Y33" si="0">SUM(D6:D32)</f>
        <v>0</v>
      </c>
      <c r="E33" s="30">
        <f t="shared" si="0"/>
        <v>8020584</v>
      </c>
      <c r="F33" s="31">
        <f t="shared" si="0"/>
        <v>8020584</v>
      </c>
      <c r="G33" s="31">
        <f t="shared" si="0"/>
        <v>627228</v>
      </c>
      <c r="H33" s="31">
        <f t="shared" si="0"/>
        <v>563633</v>
      </c>
      <c r="I33" s="31">
        <f t="shared" si="0"/>
        <v>637692</v>
      </c>
      <c r="J33" s="31">
        <f t="shared" si="0"/>
        <v>1828553</v>
      </c>
      <c r="K33" s="31">
        <f t="shared" si="0"/>
        <v>639385</v>
      </c>
      <c r="L33" s="31">
        <f t="shared" si="0"/>
        <v>639596</v>
      </c>
      <c r="M33" s="31">
        <f t="shared" si="0"/>
        <v>636324</v>
      </c>
      <c r="N33" s="31">
        <f t="shared" si="0"/>
        <v>1915305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3743858</v>
      </c>
      <c r="X33" s="31">
        <f t="shared" si="0"/>
        <v>4010292</v>
      </c>
      <c r="Y33" s="31">
        <f t="shared" si="0"/>
        <v>-266434</v>
      </c>
      <c r="Z33" s="32">
        <f>+IF(X33&lt;&gt;0,+(Y33/X33)*100,0)</f>
        <v>-6.6437556167979794</v>
      </c>
      <c r="AA33" s="29">
        <f>SUM(AA6:AA32)</f>
        <v>8020584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13361296</v>
      </c>
      <c r="D35" s="20"/>
      <c r="E35" s="21">
        <v>18177000</v>
      </c>
      <c r="F35" s="22">
        <v>18177000</v>
      </c>
      <c r="G35" s="22">
        <v>1344505</v>
      </c>
      <c r="H35" s="22">
        <v>1247372</v>
      </c>
      <c r="I35" s="22">
        <v>1270893</v>
      </c>
      <c r="J35" s="22">
        <v>3862770</v>
      </c>
      <c r="K35" s="22">
        <v>1172703</v>
      </c>
      <c r="L35" s="22">
        <v>1249776</v>
      </c>
      <c r="M35" s="22">
        <v>1328254</v>
      </c>
      <c r="N35" s="22">
        <v>3750733</v>
      </c>
      <c r="O35" s="22"/>
      <c r="P35" s="22"/>
      <c r="Q35" s="22"/>
      <c r="R35" s="22"/>
      <c r="S35" s="22"/>
      <c r="T35" s="22"/>
      <c r="U35" s="22"/>
      <c r="V35" s="22"/>
      <c r="W35" s="22">
        <v>7613503</v>
      </c>
      <c r="X35" s="22">
        <v>9088500</v>
      </c>
      <c r="Y35" s="22">
        <v>-1474997</v>
      </c>
      <c r="Z35" s="23">
        <v>-16.22926775595533</v>
      </c>
      <c r="AA35" s="20">
        <v>18177000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99996</v>
      </c>
      <c r="F38" s="22">
        <v>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49998</v>
      </c>
      <c r="Y38" s="22">
        <v>-49998</v>
      </c>
      <c r="Z38" s="23">
        <v>-100</v>
      </c>
      <c r="AA38" s="20">
        <v>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584484</v>
      </c>
      <c r="F39" s="22">
        <v>584484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292242</v>
      </c>
      <c r="Y39" s="22">
        <v>-292242</v>
      </c>
      <c r="Z39" s="23">
        <v>-100</v>
      </c>
      <c r="AA39" s="20">
        <v>584484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3500004</v>
      </c>
      <c r="F40" s="22">
        <v>3500004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3500004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1013870</v>
      </c>
      <c r="D42" s="20"/>
      <c r="E42" s="21">
        <v>1292508</v>
      </c>
      <c r="F42" s="22">
        <v>1292508</v>
      </c>
      <c r="G42" s="22">
        <v>9000</v>
      </c>
      <c r="H42" s="22">
        <v>12613</v>
      </c>
      <c r="I42" s="22">
        <v>41851</v>
      </c>
      <c r="J42" s="22">
        <v>63464</v>
      </c>
      <c r="K42" s="22">
        <v>100334</v>
      </c>
      <c r="L42" s="22">
        <v>49460</v>
      </c>
      <c r="M42" s="22">
        <v>33376</v>
      </c>
      <c r="N42" s="22">
        <v>183170</v>
      </c>
      <c r="O42" s="22"/>
      <c r="P42" s="22"/>
      <c r="Q42" s="22"/>
      <c r="R42" s="22"/>
      <c r="S42" s="22"/>
      <c r="T42" s="22"/>
      <c r="U42" s="22"/>
      <c r="V42" s="22"/>
      <c r="W42" s="22">
        <v>246634</v>
      </c>
      <c r="X42" s="22">
        <v>646254</v>
      </c>
      <c r="Y42" s="22">
        <v>-399620</v>
      </c>
      <c r="Z42" s="23">
        <v>-61.836367743952067</v>
      </c>
      <c r="AA42" s="20">
        <v>1292508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1619087</v>
      </c>
      <c r="D44" s="20"/>
      <c r="E44" s="21">
        <v>2098716</v>
      </c>
      <c r="F44" s="22">
        <v>2098716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1049358</v>
      </c>
      <c r="Y44" s="22">
        <v>-1049358</v>
      </c>
      <c r="Z44" s="23">
        <v>-100</v>
      </c>
      <c r="AA44" s="20">
        <v>2098716</v>
      </c>
    </row>
    <row r="45" spans="1:27" x14ac:dyDescent="0.25">
      <c r="A45" s="19" t="s">
        <v>70</v>
      </c>
      <c r="B45" s="15" t="s">
        <v>32</v>
      </c>
      <c r="C45" s="20">
        <v>4315030</v>
      </c>
      <c r="D45" s="20"/>
      <c r="E45" s="21">
        <v>3713232</v>
      </c>
      <c r="F45" s="22">
        <v>3713232</v>
      </c>
      <c r="G45" s="22">
        <v>234725</v>
      </c>
      <c r="H45" s="22">
        <v>253124</v>
      </c>
      <c r="I45" s="22">
        <v>280907</v>
      </c>
      <c r="J45" s="22">
        <v>768756</v>
      </c>
      <c r="K45" s="22">
        <v>261733</v>
      </c>
      <c r="L45" s="22">
        <v>488854</v>
      </c>
      <c r="M45" s="22">
        <v>215508</v>
      </c>
      <c r="N45" s="22">
        <v>966095</v>
      </c>
      <c r="O45" s="22"/>
      <c r="P45" s="22"/>
      <c r="Q45" s="22"/>
      <c r="R45" s="22"/>
      <c r="S45" s="22"/>
      <c r="T45" s="22"/>
      <c r="U45" s="22"/>
      <c r="V45" s="22"/>
      <c r="W45" s="22">
        <v>1734851</v>
      </c>
      <c r="X45" s="22">
        <v>1856616</v>
      </c>
      <c r="Y45" s="22">
        <v>-121765</v>
      </c>
      <c r="Z45" s="23">
        <v>-6.5584375013465355</v>
      </c>
      <c r="AA45" s="20">
        <v>3713232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20309283</v>
      </c>
      <c r="D48" s="29">
        <f t="shared" ref="D48:Y48" si="1">SUM(D35:D47)</f>
        <v>0</v>
      </c>
      <c r="E48" s="30">
        <f t="shared" si="1"/>
        <v>29465940</v>
      </c>
      <c r="F48" s="31">
        <f t="shared" si="1"/>
        <v>29465940</v>
      </c>
      <c r="G48" s="31">
        <f t="shared" si="1"/>
        <v>1588230</v>
      </c>
      <c r="H48" s="31">
        <f t="shared" si="1"/>
        <v>1513109</v>
      </c>
      <c r="I48" s="31">
        <f t="shared" si="1"/>
        <v>1593651</v>
      </c>
      <c r="J48" s="31">
        <f t="shared" si="1"/>
        <v>4694990</v>
      </c>
      <c r="K48" s="31">
        <f t="shared" si="1"/>
        <v>1534770</v>
      </c>
      <c r="L48" s="31">
        <f t="shared" si="1"/>
        <v>1788090</v>
      </c>
      <c r="M48" s="31">
        <f t="shared" si="1"/>
        <v>1577138</v>
      </c>
      <c r="N48" s="31">
        <f t="shared" si="1"/>
        <v>4899998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9594988</v>
      </c>
      <c r="X48" s="31">
        <f t="shared" si="1"/>
        <v>14732970</v>
      </c>
      <c r="Y48" s="31">
        <f t="shared" si="1"/>
        <v>-5137982</v>
      </c>
      <c r="Z48" s="32">
        <f>+IF(X48&lt;&gt;0,+(Y48/X48)*100,0)</f>
        <v>-34.874041011418605</v>
      </c>
      <c r="AA48" s="29">
        <f>SUM(AA35:AA47)</f>
        <v>29465940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-12963143</v>
      </c>
      <c r="D49" s="39">
        <f t="shared" si="2"/>
        <v>0</v>
      </c>
      <c r="E49" s="40">
        <f t="shared" si="2"/>
        <v>-21445356</v>
      </c>
      <c r="F49" s="41">
        <f t="shared" si="2"/>
        <v>-21445356</v>
      </c>
      <c r="G49" s="41">
        <f t="shared" si="2"/>
        <v>-961002</v>
      </c>
      <c r="H49" s="41">
        <f t="shared" si="2"/>
        <v>-949476</v>
      </c>
      <c r="I49" s="41">
        <f t="shared" si="2"/>
        <v>-955959</v>
      </c>
      <c r="J49" s="41">
        <f t="shared" si="2"/>
        <v>-2866437</v>
      </c>
      <c r="K49" s="41">
        <f t="shared" si="2"/>
        <v>-895385</v>
      </c>
      <c r="L49" s="41">
        <f t="shared" si="2"/>
        <v>-1148494</v>
      </c>
      <c r="M49" s="41">
        <f t="shared" si="2"/>
        <v>-940814</v>
      </c>
      <c r="N49" s="41">
        <f t="shared" si="2"/>
        <v>-2984693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-5851130</v>
      </c>
      <c r="X49" s="41">
        <f t="shared" si="2"/>
        <v>-10722678</v>
      </c>
      <c r="Y49" s="41">
        <f t="shared" si="2"/>
        <v>4871548</v>
      </c>
      <c r="Z49" s="42">
        <f>+IF(X49&lt;&gt;0,+(Y49/X49)*100,0)</f>
        <v>-45.432195203474357</v>
      </c>
      <c r="AA49" s="39">
        <f>+AA33-AA48</f>
        <v>-21445356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-12963143</v>
      </c>
      <c r="D52" s="48">
        <f t="shared" si="3"/>
        <v>0</v>
      </c>
      <c r="E52" s="49">
        <f t="shared" si="3"/>
        <v>-21445356</v>
      </c>
      <c r="F52" s="50">
        <f t="shared" si="3"/>
        <v>-21445356</v>
      </c>
      <c r="G52" s="50">
        <f t="shared" si="3"/>
        <v>-961002</v>
      </c>
      <c r="H52" s="50">
        <f t="shared" si="3"/>
        <v>-949476</v>
      </c>
      <c r="I52" s="50">
        <f t="shared" si="3"/>
        <v>-955959</v>
      </c>
      <c r="J52" s="50">
        <f t="shared" si="3"/>
        <v>-2866437</v>
      </c>
      <c r="K52" s="50">
        <f t="shared" si="3"/>
        <v>-895385</v>
      </c>
      <c r="L52" s="50">
        <f t="shared" si="3"/>
        <v>-1148494</v>
      </c>
      <c r="M52" s="50">
        <f t="shared" si="3"/>
        <v>-940814</v>
      </c>
      <c r="N52" s="50">
        <f t="shared" si="3"/>
        <v>-2984693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-5851130</v>
      </c>
      <c r="X52" s="50">
        <f t="shared" si="3"/>
        <v>-10722678</v>
      </c>
      <c r="Y52" s="50">
        <f t="shared" si="3"/>
        <v>4871548</v>
      </c>
      <c r="Z52" s="51">
        <f>+IF(X52&lt;&gt;0,+(Y52/X52)*100,0)</f>
        <v>-45.432195203474357</v>
      </c>
      <c r="AA52" s="48">
        <f>SUM(AA49:AA51)</f>
        <v>-21445356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-12963143</v>
      </c>
      <c r="D54" s="54">
        <f>+D52-D53</f>
        <v>0</v>
      </c>
      <c r="E54" s="55">
        <f t="shared" si="4"/>
        <v>-21445356</v>
      </c>
      <c r="F54" s="56">
        <f t="shared" si="4"/>
        <v>-21445356</v>
      </c>
      <c r="G54" s="56">
        <f t="shared" si="4"/>
        <v>-961002</v>
      </c>
      <c r="H54" s="56">
        <f t="shared" si="4"/>
        <v>-949476</v>
      </c>
      <c r="I54" s="56">
        <f t="shared" si="4"/>
        <v>-955959</v>
      </c>
      <c r="J54" s="56">
        <f t="shared" si="4"/>
        <v>-2866437</v>
      </c>
      <c r="K54" s="56">
        <f t="shared" si="4"/>
        <v>-895385</v>
      </c>
      <c r="L54" s="56">
        <f t="shared" si="4"/>
        <v>-1148494</v>
      </c>
      <c r="M54" s="56">
        <f t="shared" si="4"/>
        <v>-940814</v>
      </c>
      <c r="N54" s="56">
        <f t="shared" si="4"/>
        <v>-2984693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-5851130</v>
      </c>
      <c r="X54" s="56">
        <f t="shared" si="4"/>
        <v>-10722678</v>
      </c>
      <c r="Y54" s="56">
        <f t="shared" si="4"/>
        <v>4871548</v>
      </c>
      <c r="Z54" s="57">
        <f>+IF(X54&lt;&gt;0,+(Y54/X54)*100,0)</f>
        <v>-45.432195203474357</v>
      </c>
      <c r="AA54" s="54">
        <f>+AA52-AA53</f>
        <v>-21445356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-12963143</v>
      </c>
      <c r="D57" s="48">
        <f>SUM(D54:D56)</f>
        <v>0</v>
      </c>
      <c r="E57" s="49">
        <f t="shared" si="5"/>
        <v>-21445356</v>
      </c>
      <c r="F57" s="50">
        <f t="shared" si="5"/>
        <v>-21445356</v>
      </c>
      <c r="G57" s="50">
        <f t="shared" si="5"/>
        <v>-961002</v>
      </c>
      <c r="H57" s="50">
        <f t="shared" si="5"/>
        <v>-949476</v>
      </c>
      <c r="I57" s="50">
        <f t="shared" si="5"/>
        <v>-955959</v>
      </c>
      <c r="J57" s="50">
        <f t="shared" si="5"/>
        <v>-2866437</v>
      </c>
      <c r="K57" s="50">
        <f t="shared" si="5"/>
        <v>-895385</v>
      </c>
      <c r="L57" s="50">
        <f t="shared" si="5"/>
        <v>-1148494</v>
      </c>
      <c r="M57" s="50">
        <f t="shared" si="5"/>
        <v>-940814</v>
      </c>
      <c r="N57" s="50">
        <f t="shared" si="5"/>
        <v>-2984693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-5851130</v>
      </c>
      <c r="X57" s="50">
        <f t="shared" si="5"/>
        <v>-10722678</v>
      </c>
      <c r="Y57" s="50">
        <f t="shared" si="5"/>
        <v>4871548</v>
      </c>
      <c r="Z57" s="51">
        <f>+IF(X57&lt;&gt;0,+(Y57/X57)*100,0)</f>
        <v>-45.432195203474357</v>
      </c>
      <c r="AA57" s="48">
        <f>SUM(AA54:AA56)</f>
        <v>-21445356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-12963143</v>
      </c>
      <c r="D60" s="65">
        <f>SUM(D57:D59)</f>
        <v>0</v>
      </c>
      <c r="E60" s="66">
        <f t="shared" si="6"/>
        <v>-21445356</v>
      </c>
      <c r="F60" s="67">
        <f t="shared" si="6"/>
        <v>-21445356</v>
      </c>
      <c r="G60" s="67">
        <f t="shared" si="6"/>
        <v>-961002</v>
      </c>
      <c r="H60" s="67">
        <f t="shared" si="6"/>
        <v>-949476</v>
      </c>
      <c r="I60" s="67">
        <f t="shared" si="6"/>
        <v>-955959</v>
      </c>
      <c r="J60" s="67">
        <f t="shared" si="6"/>
        <v>-2866437</v>
      </c>
      <c r="K60" s="67">
        <f t="shared" si="6"/>
        <v>-895385</v>
      </c>
      <c r="L60" s="67">
        <f t="shared" si="6"/>
        <v>-1148494</v>
      </c>
      <c r="M60" s="67">
        <f t="shared" si="6"/>
        <v>-940814</v>
      </c>
      <c r="N60" s="67">
        <f t="shared" si="6"/>
        <v>-2984693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-5851130</v>
      </c>
      <c r="X60" s="67">
        <f t="shared" si="6"/>
        <v>-10722678</v>
      </c>
      <c r="Y60" s="67">
        <f t="shared" si="6"/>
        <v>4871548</v>
      </c>
      <c r="Z60" s="68">
        <f>+IF(X60&lt;&gt;0,+(Y60/X60)*100,0)</f>
        <v>-45.432195203474357</v>
      </c>
      <c r="AA60" s="65">
        <f>SUM(AA57:AA59)</f>
        <v>-21445356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9493397</v>
      </c>
      <c r="D9" s="20"/>
      <c r="E9" s="21">
        <v>10483560</v>
      </c>
      <c r="F9" s="22">
        <v>10483560</v>
      </c>
      <c r="G9" s="22">
        <v>856020</v>
      </c>
      <c r="H9" s="22">
        <v>891996</v>
      </c>
      <c r="I9" s="22">
        <v>886346</v>
      </c>
      <c r="J9" s="22">
        <v>2634362</v>
      </c>
      <c r="K9" s="22">
        <v>899601</v>
      </c>
      <c r="L9" s="22">
        <v>872805</v>
      </c>
      <c r="M9" s="22">
        <v>908266</v>
      </c>
      <c r="N9" s="22">
        <v>2680672</v>
      </c>
      <c r="O9" s="22"/>
      <c r="P9" s="22"/>
      <c r="Q9" s="22"/>
      <c r="R9" s="22"/>
      <c r="S9" s="22"/>
      <c r="T9" s="22"/>
      <c r="U9" s="22"/>
      <c r="V9" s="22"/>
      <c r="W9" s="22">
        <v>5315034</v>
      </c>
      <c r="X9" s="22">
        <v>5241780</v>
      </c>
      <c r="Y9" s="22">
        <v>73254</v>
      </c>
      <c r="Z9" s="23">
        <v>1.3975023751473736</v>
      </c>
      <c r="AA9" s="20">
        <v>10483560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2640003</v>
      </c>
      <c r="D13" s="20"/>
      <c r="E13" s="21">
        <v>3040440</v>
      </c>
      <c r="F13" s="22">
        <v>3040440</v>
      </c>
      <c r="G13" s="22">
        <v>342609</v>
      </c>
      <c r="H13" s="22">
        <v>391841</v>
      </c>
      <c r="I13" s="22">
        <v>381028</v>
      </c>
      <c r="J13" s="22">
        <v>1115478</v>
      </c>
      <c r="K13" s="22">
        <v>400144</v>
      </c>
      <c r="L13" s="22">
        <v>408549</v>
      </c>
      <c r="M13" s="22">
        <v>416091</v>
      </c>
      <c r="N13" s="22">
        <v>1224784</v>
      </c>
      <c r="O13" s="22"/>
      <c r="P13" s="22"/>
      <c r="Q13" s="22"/>
      <c r="R13" s="22"/>
      <c r="S13" s="22"/>
      <c r="T13" s="22"/>
      <c r="U13" s="22"/>
      <c r="V13" s="22"/>
      <c r="W13" s="22">
        <v>2340262</v>
      </c>
      <c r="X13" s="22">
        <v>1520220</v>
      </c>
      <c r="Y13" s="22">
        <v>820042</v>
      </c>
      <c r="Z13" s="23">
        <v>53.942324137295913</v>
      </c>
      <c r="AA13" s="20">
        <v>3040440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>
        <v>1392</v>
      </c>
      <c r="F16" s="22">
        <v>1392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696</v>
      </c>
      <c r="Y16" s="22">
        <v>-696</v>
      </c>
      <c r="Z16" s="23">
        <v>-100</v>
      </c>
      <c r="AA16" s="20">
        <v>1392</v>
      </c>
    </row>
    <row r="17" spans="1:27" x14ac:dyDescent="0.25">
      <c r="A17" s="19" t="s">
        <v>45</v>
      </c>
      <c r="B17" s="15" t="s">
        <v>32</v>
      </c>
      <c r="C17" s="20"/>
      <c r="D17" s="20"/>
      <c r="E17" s="21">
        <v>7896</v>
      </c>
      <c r="F17" s="22">
        <v>7896</v>
      </c>
      <c r="G17" s="22">
        <v>363</v>
      </c>
      <c r="H17" s="22">
        <v>282</v>
      </c>
      <c r="I17" s="22"/>
      <c r="J17" s="22">
        <v>645</v>
      </c>
      <c r="K17" s="22">
        <v>282</v>
      </c>
      <c r="L17" s="22">
        <v>121</v>
      </c>
      <c r="M17" s="22"/>
      <c r="N17" s="22">
        <v>403</v>
      </c>
      <c r="O17" s="22"/>
      <c r="P17" s="22"/>
      <c r="Q17" s="22"/>
      <c r="R17" s="22"/>
      <c r="S17" s="22"/>
      <c r="T17" s="22"/>
      <c r="U17" s="22"/>
      <c r="V17" s="22"/>
      <c r="W17" s="22">
        <v>1048</v>
      </c>
      <c r="X17" s="22">
        <v>3948</v>
      </c>
      <c r="Y17" s="22">
        <v>-2900</v>
      </c>
      <c r="Z17" s="23">
        <v>-73.454913880445787</v>
      </c>
      <c r="AA17" s="20">
        <v>7896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114329</v>
      </c>
      <c r="D24" s="20"/>
      <c r="E24" s="21">
        <v>85008</v>
      </c>
      <c r="F24" s="22">
        <v>85008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42504</v>
      </c>
      <c r="Y24" s="22">
        <v>-42504</v>
      </c>
      <c r="Z24" s="23">
        <v>-100</v>
      </c>
      <c r="AA24" s="20">
        <v>85008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82090</v>
      </c>
      <c r="D26" s="20"/>
      <c r="E26" s="21">
        <v>37834467</v>
      </c>
      <c r="F26" s="22">
        <v>37834467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28150850</v>
      </c>
      <c r="Y26" s="22">
        <v>-28150850</v>
      </c>
      <c r="Z26" s="23">
        <v>-100</v>
      </c>
      <c r="AA26" s="20">
        <v>37834467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95654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12425473</v>
      </c>
      <c r="D33" s="29">
        <f t="shared" ref="D33:Y33" si="0">SUM(D6:D32)</f>
        <v>0</v>
      </c>
      <c r="E33" s="30">
        <f t="shared" si="0"/>
        <v>51452763</v>
      </c>
      <c r="F33" s="31">
        <f t="shared" si="0"/>
        <v>51452763</v>
      </c>
      <c r="G33" s="31">
        <f t="shared" si="0"/>
        <v>1198992</v>
      </c>
      <c r="H33" s="31">
        <f t="shared" si="0"/>
        <v>1284119</v>
      </c>
      <c r="I33" s="31">
        <f t="shared" si="0"/>
        <v>1267374</v>
      </c>
      <c r="J33" s="31">
        <f t="shared" si="0"/>
        <v>3750485</v>
      </c>
      <c r="K33" s="31">
        <f t="shared" si="0"/>
        <v>1300027</v>
      </c>
      <c r="L33" s="31">
        <f t="shared" si="0"/>
        <v>1281475</v>
      </c>
      <c r="M33" s="31">
        <f t="shared" si="0"/>
        <v>1324357</v>
      </c>
      <c r="N33" s="31">
        <f t="shared" si="0"/>
        <v>3905859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7656344</v>
      </c>
      <c r="X33" s="31">
        <f t="shared" si="0"/>
        <v>34959998</v>
      </c>
      <c r="Y33" s="31">
        <f t="shared" si="0"/>
        <v>-27303654</v>
      </c>
      <c r="Z33" s="32">
        <f>+IF(X33&lt;&gt;0,+(Y33/X33)*100,0)</f>
        <v>-78.099701264284974</v>
      </c>
      <c r="AA33" s="29">
        <f>SUM(AA6:AA32)</f>
        <v>51452763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16043046</v>
      </c>
      <c r="D35" s="20"/>
      <c r="E35" s="21">
        <v>17658773</v>
      </c>
      <c r="F35" s="22">
        <v>17658773</v>
      </c>
      <c r="G35" s="22">
        <v>1731023</v>
      </c>
      <c r="H35" s="22">
        <v>1210762</v>
      </c>
      <c r="I35" s="22">
        <v>1216188</v>
      </c>
      <c r="J35" s="22">
        <v>4157973</v>
      </c>
      <c r="K35" s="22">
        <v>1194970</v>
      </c>
      <c r="L35" s="22">
        <v>1241409</v>
      </c>
      <c r="M35" s="22">
        <v>1176243</v>
      </c>
      <c r="N35" s="22">
        <v>3612622</v>
      </c>
      <c r="O35" s="22"/>
      <c r="P35" s="22"/>
      <c r="Q35" s="22"/>
      <c r="R35" s="22"/>
      <c r="S35" s="22"/>
      <c r="T35" s="22"/>
      <c r="U35" s="22"/>
      <c r="V35" s="22"/>
      <c r="W35" s="22">
        <v>7770595</v>
      </c>
      <c r="X35" s="22">
        <v>7900916</v>
      </c>
      <c r="Y35" s="22">
        <v>-130321</v>
      </c>
      <c r="Z35" s="23">
        <v>-1.649441659675916</v>
      </c>
      <c r="AA35" s="20">
        <v>17658773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2475541</v>
      </c>
      <c r="D38" s="20"/>
      <c r="E38" s="21">
        <v>4698219</v>
      </c>
      <c r="F38" s="22">
        <v>4698219</v>
      </c>
      <c r="G38" s="22">
        <v>47794</v>
      </c>
      <c r="H38" s="22">
        <v>105300</v>
      </c>
      <c r="I38" s="22">
        <v>95456</v>
      </c>
      <c r="J38" s="22">
        <v>248550</v>
      </c>
      <c r="K38" s="22">
        <v>148675</v>
      </c>
      <c r="L38" s="22">
        <v>69199</v>
      </c>
      <c r="M38" s="22">
        <v>98872</v>
      </c>
      <c r="N38" s="22">
        <v>316746</v>
      </c>
      <c r="O38" s="22"/>
      <c r="P38" s="22"/>
      <c r="Q38" s="22"/>
      <c r="R38" s="22"/>
      <c r="S38" s="22"/>
      <c r="T38" s="22"/>
      <c r="U38" s="22"/>
      <c r="V38" s="22"/>
      <c r="W38" s="22">
        <v>565296</v>
      </c>
      <c r="X38" s="22">
        <v>2443072</v>
      </c>
      <c r="Y38" s="22">
        <v>-1877776</v>
      </c>
      <c r="Z38" s="23">
        <v>-76.861263196500147</v>
      </c>
      <c r="AA38" s="20">
        <v>4698219</v>
      </c>
    </row>
    <row r="39" spans="1:27" x14ac:dyDescent="0.25">
      <c r="A39" s="19" t="s">
        <v>65</v>
      </c>
      <c r="B39" s="15" t="s">
        <v>32</v>
      </c>
      <c r="C39" s="20">
        <v>7903318</v>
      </c>
      <c r="D39" s="20"/>
      <c r="E39" s="21">
        <v>9104530</v>
      </c>
      <c r="F39" s="22">
        <v>9104530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4552265</v>
      </c>
      <c r="Y39" s="22">
        <v>-4552265</v>
      </c>
      <c r="Z39" s="23">
        <v>-100</v>
      </c>
      <c r="AA39" s="20">
        <v>9104530</v>
      </c>
    </row>
    <row r="40" spans="1:27" x14ac:dyDescent="0.25">
      <c r="A40" s="19" t="s">
        <v>66</v>
      </c>
      <c r="B40" s="15" t="s">
        <v>32</v>
      </c>
      <c r="C40" s="20">
        <v>2196383</v>
      </c>
      <c r="D40" s="20"/>
      <c r="E40" s="21">
        <v>2536630</v>
      </c>
      <c r="F40" s="22">
        <v>2536630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1268315</v>
      </c>
      <c r="Y40" s="22">
        <v>-1268315</v>
      </c>
      <c r="Z40" s="23">
        <v>-100</v>
      </c>
      <c r="AA40" s="20">
        <v>2536630</v>
      </c>
    </row>
    <row r="41" spans="1:27" x14ac:dyDescent="0.25">
      <c r="A41" s="19" t="s">
        <v>40</v>
      </c>
      <c r="B41" s="15" t="s">
        <v>32</v>
      </c>
      <c r="C41" s="20">
        <v>2734709</v>
      </c>
      <c r="D41" s="20"/>
      <c r="E41" s="21">
        <v>2838040</v>
      </c>
      <c r="F41" s="22">
        <v>2838040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2838040</v>
      </c>
    </row>
    <row r="42" spans="1:27" x14ac:dyDescent="0.25">
      <c r="A42" s="19" t="s">
        <v>67</v>
      </c>
      <c r="B42" s="15" t="s">
        <v>32</v>
      </c>
      <c r="C42" s="20">
        <v>9552965</v>
      </c>
      <c r="D42" s="20"/>
      <c r="E42" s="21">
        <v>11282137</v>
      </c>
      <c r="F42" s="22">
        <v>11282137</v>
      </c>
      <c r="G42" s="22">
        <v>152158</v>
      </c>
      <c r="H42" s="22">
        <v>645148</v>
      </c>
      <c r="I42" s="22">
        <v>642853</v>
      </c>
      <c r="J42" s="22">
        <v>1440159</v>
      </c>
      <c r="K42" s="22">
        <v>1102662</v>
      </c>
      <c r="L42" s="22">
        <v>809495</v>
      </c>
      <c r="M42" s="22">
        <v>1151395</v>
      </c>
      <c r="N42" s="22">
        <v>3063552</v>
      </c>
      <c r="O42" s="22"/>
      <c r="P42" s="22"/>
      <c r="Q42" s="22"/>
      <c r="R42" s="22"/>
      <c r="S42" s="22"/>
      <c r="T42" s="22"/>
      <c r="U42" s="22"/>
      <c r="V42" s="22"/>
      <c r="W42" s="22">
        <v>4503711</v>
      </c>
      <c r="X42" s="22">
        <v>5834308</v>
      </c>
      <c r="Y42" s="22">
        <v>-1330597</v>
      </c>
      <c r="Z42" s="23">
        <v>-22.806423658127066</v>
      </c>
      <c r="AA42" s="20">
        <v>11282137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976206</v>
      </c>
      <c r="F44" s="22">
        <v>976206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488103</v>
      </c>
      <c r="Y44" s="22">
        <v>-488103</v>
      </c>
      <c r="Z44" s="23">
        <v>-100</v>
      </c>
      <c r="AA44" s="20">
        <v>976206</v>
      </c>
    </row>
    <row r="45" spans="1:27" x14ac:dyDescent="0.25">
      <c r="A45" s="19" t="s">
        <v>70</v>
      </c>
      <c r="B45" s="15" t="s">
        <v>32</v>
      </c>
      <c r="C45" s="20">
        <v>1888441</v>
      </c>
      <c r="D45" s="20"/>
      <c r="E45" s="21">
        <v>2466054</v>
      </c>
      <c r="F45" s="22">
        <v>2466054</v>
      </c>
      <c r="G45" s="22">
        <v>31312</v>
      </c>
      <c r="H45" s="22">
        <v>59745</v>
      </c>
      <c r="I45" s="22">
        <v>125254</v>
      </c>
      <c r="J45" s="22">
        <v>216311</v>
      </c>
      <c r="K45" s="22">
        <v>132190</v>
      </c>
      <c r="L45" s="22">
        <v>46241</v>
      </c>
      <c r="M45" s="22">
        <v>45563</v>
      </c>
      <c r="N45" s="22">
        <v>223994</v>
      </c>
      <c r="O45" s="22"/>
      <c r="P45" s="22"/>
      <c r="Q45" s="22"/>
      <c r="R45" s="22"/>
      <c r="S45" s="22"/>
      <c r="T45" s="22"/>
      <c r="U45" s="22"/>
      <c r="V45" s="22"/>
      <c r="W45" s="22">
        <v>440305</v>
      </c>
      <c r="X45" s="22">
        <v>1282340</v>
      </c>
      <c r="Y45" s="22">
        <v>-842035</v>
      </c>
      <c r="Z45" s="23">
        <v>-65.663942480153466</v>
      </c>
      <c r="AA45" s="20">
        <v>2466054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42794403</v>
      </c>
      <c r="D48" s="29">
        <f t="shared" ref="D48:Y48" si="1">SUM(D35:D47)</f>
        <v>0</v>
      </c>
      <c r="E48" s="30">
        <f t="shared" si="1"/>
        <v>51560589</v>
      </c>
      <c r="F48" s="31">
        <f t="shared" si="1"/>
        <v>51560589</v>
      </c>
      <c r="G48" s="31">
        <f t="shared" si="1"/>
        <v>1962287</v>
      </c>
      <c r="H48" s="31">
        <f t="shared" si="1"/>
        <v>2020955</v>
      </c>
      <c r="I48" s="31">
        <f t="shared" si="1"/>
        <v>2079751</v>
      </c>
      <c r="J48" s="31">
        <f t="shared" si="1"/>
        <v>6062993</v>
      </c>
      <c r="K48" s="31">
        <f t="shared" si="1"/>
        <v>2578497</v>
      </c>
      <c r="L48" s="31">
        <f t="shared" si="1"/>
        <v>2166344</v>
      </c>
      <c r="M48" s="31">
        <f t="shared" si="1"/>
        <v>2472073</v>
      </c>
      <c r="N48" s="31">
        <f t="shared" si="1"/>
        <v>7216914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13279907</v>
      </c>
      <c r="X48" s="31">
        <f t="shared" si="1"/>
        <v>23769319</v>
      </c>
      <c r="Y48" s="31">
        <f t="shared" si="1"/>
        <v>-10489412</v>
      </c>
      <c r="Z48" s="32">
        <f>+IF(X48&lt;&gt;0,+(Y48/X48)*100,0)</f>
        <v>-44.130048488137163</v>
      </c>
      <c r="AA48" s="29">
        <f>SUM(AA35:AA47)</f>
        <v>51560589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-30368930</v>
      </c>
      <c r="D49" s="39">
        <f t="shared" si="2"/>
        <v>0</v>
      </c>
      <c r="E49" s="40">
        <f t="shared" si="2"/>
        <v>-107826</v>
      </c>
      <c r="F49" s="41">
        <f t="shared" si="2"/>
        <v>-107826</v>
      </c>
      <c r="G49" s="41">
        <f t="shared" si="2"/>
        <v>-763295</v>
      </c>
      <c r="H49" s="41">
        <f t="shared" si="2"/>
        <v>-736836</v>
      </c>
      <c r="I49" s="41">
        <f t="shared" si="2"/>
        <v>-812377</v>
      </c>
      <c r="J49" s="41">
        <f t="shared" si="2"/>
        <v>-2312508</v>
      </c>
      <c r="K49" s="41">
        <f t="shared" si="2"/>
        <v>-1278470</v>
      </c>
      <c r="L49" s="41">
        <f t="shared" si="2"/>
        <v>-884869</v>
      </c>
      <c r="M49" s="41">
        <f t="shared" si="2"/>
        <v>-1147716</v>
      </c>
      <c r="N49" s="41">
        <f t="shared" si="2"/>
        <v>-3311055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-5623563</v>
      </c>
      <c r="X49" s="41">
        <f t="shared" si="2"/>
        <v>11190679</v>
      </c>
      <c r="Y49" s="41">
        <f t="shared" si="2"/>
        <v>-16814242</v>
      </c>
      <c r="Z49" s="42">
        <f>+IF(X49&lt;&gt;0,+(Y49/X49)*100,0)</f>
        <v>-150.25220542917904</v>
      </c>
      <c r="AA49" s="39">
        <f>+AA33-AA48</f>
        <v>-107826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-30368930</v>
      </c>
      <c r="D52" s="48">
        <f t="shared" si="3"/>
        <v>0</v>
      </c>
      <c r="E52" s="49">
        <f t="shared" si="3"/>
        <v>-107826</v>
      </c>
      <c r="F52" s="50">
        <f t="shared" si="3"/>
        <v>-107826</v>
      </c>
      <c r="G52" s="50">
        <f t="shared" si="3"/>
        <v>-763295</v>
      </c>
      <c r="H52" s="50">
        <f t="shared" si="3"/>
        <v>-736836</v>
      </c>
      <c r="I52" s="50">
        <f t="shared" si="3"/>
        <v>-812377</v>
      </c>
      <c r="J52" s="50">
        <f t="shared" si="3"/>
        <v>-2312508</v>
      </c>
      <c r="K52" s="50">
        <f t="shared" si="3"/>
        <v>-1278470</v>
      </c>
      <c r="L52" s="50">
        <f t="shared" si="3"/>
        <v>-884869</v>
      </c>
      <c r="M52" s="50">
        <f t="shared" si="3"/>
        <v>-1147716</v>
      </c>
      <c r="N52" s="50">
        <f t="shared" si="3"/>
        <v>-3311055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-5623563</v>
      </c>
      <c r="X52" s="50">
        <f t="shared" si="3"/>
        <v>11190679</v>
      </c>
      <c r="Y52" s="50">
        <f t="shared" si="3"/>
        <v>-16814242</v>
      </c>
      <c r="Z52" s="51">
        <f>+IF(X52&lt;&gt;0,+(Y52/X52)*100,0)</f>
        <v>-150.25220542917904</v>
      </c>
      <c r="AA52" s="48">
        <f>SUM(AA49:AA51)</f>
        <v>-107826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-30368930</v>
      </c>
      <c r="D54" s="54">
        <f>+D52-D53</f>
        <v>0</v>
      </c>
      <c r="E54" s="55">
        <f t="shared" si="4"/>
        <v>-107826</v>
      </c>
      <c r="F54" s="56">
        <f t="shared" si="4"/>
        <v>-107826</v>
      </c>
      <c r="G54" s="56">
        <f t="shared" si="4"/>
        <v>-763295</v>
      </c>
      <c r="H54" s="56">
        <f t="shared" si="4"/>
        <v>-736836</v>
      </c>
      <c r="I54" s="56">
        <f t="shared" si="4"/>
        <v>-812377</v>
      </c>
      <c r="J54" s="56">
        <f t="shared" si="4"/>
        <v>-2312508</v>
      </c>
      <c r="K54" s="56">
        <f t="shared" si="4"/>
        <v>-1278470</v>
      </c>
      <c r="L54" s="56">
        <f t="shared" si="4"/>
        <v>-884869</v>
      </c>
      <c r="M54" s="56">
        <f t="shared" si="4"/>
        <v>-1147716</v>
      </c>
      <c r="N54" s="56">
        <f t="shared" si="4"/>
        <v>-3311055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-5623563</v>
      </c>
      <c r="X54" s="56">
        <f t="shared" si="4"/>
        <v>11190679</v>
      </c>
      <c r="Y54" s="56">
        <f t="shared" si="4"/>
        <v>-16814242</v>
      </c>
      <c r="Z54" s="57">
        <f>+IF(X54&lt;&gt;0,+(Y54/X54)*100,0)</f>
        <v>-150.25220542917904</v>
      </c>
      <c r="AA54" s="54">
        <f>+AA52-AA53</f>
        <v>-107826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-30368930</v>
      </c>
      <c r="D57" s="48">
        <f>SUM(D54:D56)</f>
        <v>0</v>
      </c>
      <c r="E57" s="49">
        <f t="shared" si="5"/>
        <v>-107826</v>
      </c>
      <c r="F57" s="50">
        <f t="shared" si="5"/>
        <v>-107826</v>
      </c>
      <c r="G57" s="50">
        <f t="shared" si="5"/>
        <v>-763295</v>
      </c>
      <c r="H57" s="50">
        <f t="shared" si="5"/>
        <v>-736836</v>
      </c>
      <c r="I57" s="50">
        <f t="shared" si="5"/>
        <v>-812377</v>
      </c>
      <c r="J57" s="50">
        <f t="shared" si="5"/>
        <v>-2312508</v>
      </c>
      <c r="K57" s="50">
        <f t="shared" si="5"/>
        <v>-1278470</v>
      </c>
      <c r="L57" s="50">
        <f t="shared" si="5"/>
        <v>-884869</v>
      </c>
      <c r="M57" s="50">
        <f t="shared" si="5"/>
        <v>-1147716</v>
      </c>
      <c r="N57" s="50">
        <f t="shared" si="5"/>
        <v>-3311055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-5623563</v>
      </c>
      <c r="X57" s="50">
        <f t="shared" si="5"/>
        <v>11190679</v>
      </c>
      <c r="Y57" s="50">
        <f t="shared" si="5"/>
        <v>-16814242</v>
      </c>
      <c r="Z57" s="51">
        <f>+IF(X57&lt;&gt;0,+(Y57/X57)*100,0)</f>
        <v>-150.25220542917904</v>
      </c>
      <c r="AA57" s="48">
        <f>SUM(AA54:AA56)</f>
        <v>-107826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-30368930</v>
      </c>
      <c r="D60" s="65">
        <f>SUM(D57:D59)</f>
        <v>0</v>
      </c>
      <c r="E60" s="66">
        <f t="shared" si="6"/>
        <v>-107826</v>
      </c>
      <c r="F60" s="67">
        <f t="shared" si="6"/>
        <v>-107826</v>
      </c>
      <c r="G60" s="67">
        <f t="shared" si="6"/>
        <v>-763295</v>
      </c>
      <c r="H60" s="67">
        <f t="shared" si="6"/>
        <v>-736836</v>
      </c>
      <c r="I60" s="67">
        <f t="shared" si="6"/>
        <v>-812377</v>
      </c>
      <c r="J60" s="67">
        <f t="shared" si="6"/>
        <v>-2312508</v>
      </c>
      <c r="K60" s="67">
        <f t="shared" si="6"/>
        <v>-1278470</v>
      </c>
      <c r="L60" s="67">
        <f t="shared" si="6"/>
        <v>-884869</v>
      </c>
      <c r="M60" s="67">
        <f t="shared" si="6"/>
        <v>-1147716</v>
      </c>
      <c r="N60" s="67">
        <f t="shared" si="6"/>
        <v>-3311055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-5623563</v>
      </c>
      <c r="X60" s="67">
        <f t="shared" si="6"/>
        <v>11190679</v>
      </c>
      <c r="Y60" s="67">
        <f t="shared" si="6"/>
        <v>-16814242</v>
      </c>
      <c r="Z60" s="68">
        <f>+IF(X60&lt;&gt;0,+(Y60/X60)*100,0)</f>
        <v>-150.25220542917904</v>
      </c>
      <c r="AA60" s="65">
        <f>SUM(AA57:AA59)</f>
        <v>-107826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9860</v>
      </c>
      <c r="D6" s="20"/>
      <c r="E6" s="21"/>
      <c r="F6" s="22"/>
      <c r="G6" s="22"/>
      <c r="H6" s="22"/>
      <c r="I6" s="22">
        <v>21875</v>
      </c>
      <c r="J6" s="22">
        <v>21875</v>
      </c>
      <c r="K6" s="22">
        <v>24816</v>
      </c>
      <c r="L6" s="22">
        <v>60000</v>
      </c>
      <c r="M6" s="22"/>
      <c r="N6" s="22">
        <v>84816</v>
      </c>
      <c r="O6" s="22"/>
      <c r="P6" s="22"/>
      <c r="Q6" s="22"/>
      <c r="R6" s="22"/>
      <c r="S6" s="22"/>
      <c r="T6" s="22"/>
      <c r="U6" s="22"/>
      <c r="V6" s="22"/>
      <c r="W6" s="22">
        <v>106691</v>
      </c>
      <c r="X6" s="22"/>
      <c r="Y6" s="22">
        <v>106691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42749534</v>
      </c>
      <c r="D9" s="20"/>
      <c r="E9" s="21">
        <v>41982836</v>
      </c>
      <c r="F9" s="22">
        <v>41982836</v>
      </c>
      <c r="G9" s="22">
        <v>3429607</v>
      </c>
      <c r="H9" s="22">
        <v>3421497</v>
      </c>
      <c r="I9" s="22">
        <v>3270473</v>
      </c>
      <c r="J9" s="22">
        <v>10121577</v>
      </c>
      <c r="K9" s="22">
        <v>3417233</v>
      </c>
      <c r="L9" s="22">
        <v>3424086</v>
      </c>
      <c r="M9" s="22">
        <v>3423688</v>
      </c>
      <c r="N9" s="22">
        <v>10265007</v>
      </c>
      <c r="O9" s="22"/>
      <c r="P9" s="22"/>
      <c r="Q9" s="22"/>
      <c r="R9" s="22"/>
      <c r="S9" s="22"/>
      <c r="T9" s="22"/>
      <c r="U9" s="22"/>
      <c r="V9" s="22"/>
      <c r="W9" s="22">
        <v>20386584</v>
      </c>
      <c r="X9" s="22">
        <v>20991420</v>
      </c>
      <c r="Y9" s="22">
        <v>-604836</v>
      </c>
      <c r="Z9" s="23">
        <v>-2.8813486653118274</v>
      </c>
      <c r="AA9" s="20">
        <v>41982836</v>
      </c>
    </row>
    <row r="10" spans="1:27" x14ac:dyDescent="0.25">
      <c r="A10" s="19" t="s">
        <v>38</v>
      </c>
      <c r="B10" s="15" t="s">
        <v>32</v>
      </c>
      <c r="C10" s="20">
        <v>44302</v>
      </c>
      <c r="D10" s="20"/>
      <c r="E10" s="21">
        <v>26521</v>
      </c>
      <c r="F10" s="22">
        <v>26521</v>
      </c>
      <c r="G10" s="22">
        <v>362</v>
      </c>
      <c r="H10" s="22">
        <v>400</v>
      </c>
      <c r="I10" s="22">
        <v>3415</v>
      </c>
      <c r="J10" s="22">
        <v>4177</v>
      </c>
      <c r="K10" s="22">
        <v>2039</v>
      </c>
      <c r="L10" s="22">
        <v>3035</v>
      </c>
      <c r="M10" s="22">
        <v>8640</v>
      </c>
      <c r="N10" s="22">
        <v>13714</v>
      </c>
      <c r="O10" s="22"/>
      <c r="P10" s="22"/>
      <c r="Q10" s="22"/>
      <c r="R10" s="22"/>
      <c r="S10" s="22"/>
      <c r="T10" s="22"/>
      <c r="U10" s="22"/>
      <c r="V10" s="22"/>
      <c r="W10" s="22">
        <v>17891</v>
      </c>
      <c r="X10" s="22">
        <v>13260</v>
      </c>
      <c r="Y10" s="22">
        <v>4631</v>
      </c>
      <c r="Z10" s="23">
        <v>34.924585218702866</v>
      </c>
      <c r="AA10" s="20">
        <v>26521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14630000</v>
      </c>
      <c r="F13" s="22">
        <v>14630000</v>
      </c>
      <c r="G13" s="22"/>
      <c r="H13" s="22"/>
      <c r="I13" s="22"/>
      <c r="J13" s="22"/>
      <c r="K13" s="22">
        <v>-19264</v>
      </c>
      <c r="L13" s="22">
        <v>-27768</v>
      </c>
      <c r="M13" s="22">
        <v>-11161</v>
      </c>
      <c r="N13" s="22">
        <v>-58193</v>
      </c>
      <c r="O13" s="22"/>
      <c r="P13" s="22"/>
      <c r="Q13" s="22"/>
      <c r="R13" s="22"/>
      <c r="S13" s="22"/>
      <c r="T13" s="22"/>
      <c r="U13" s="22"/>
      <c r="V13" s="22"/>
      <c r="W13" s="22">
        <v>-58193</v>
      </c>
      <c r="X13" s="22">
        <v>7315002</v>
      </c>
      <c r="Y13" s="22">
        <v>-7373195</v>
      </c>
      <c r="Z13" s="23">
        <v>-100.7955295159181</v>
      </c>
      <c r="AA13" s="20">
        <v>14630000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8565008</v>
      </c>
      <c r="D26" s="20"/>
      <c r="E26" s="21">
        <v>21522152</v>
      </c>
      <c r="F26" s="22">
        <v>21522152</v>
      </c>
      <c r="G26" s="22">
        <v>8963240</v>
      </c>
      <c r="H26" s="22"/>
      <c r="I26" s="22"/>
      <c r="J26" s="22">
        <v>8963240</v>
      </c>
      <c r="K26" s="22"/>
      <c r="L26" s="22"/>
      <c r="M26" s="22">
        <v>7174051</v>
      </c>
      <c r="N26" s="22">
        <v>7174051</v>
      </c>
      <c r="O26" s="22"/>
      <c r="P26" s="22"/>
      <c r="Q26" s="22"/>
      <c r="R26" s="22"/>
      <c r="S26" s="22"/>
      <c r="T26" s="22"/>
      <c r="U26" s="22"/>
      <c r="V26" s="22"/>
      <c r="W26" s="22">
        <v>16137291</v>
      </c>
      <c r="X26" s="22">
        <v>10761078</v>
      </c>
      <c r="Y26" s="22">
        <v>5376213</v>
      </c>
      <c r="Z26" s="23">
        <v>49.959799566549002</v>
      </c>
      <c r="AA26" s="20">
        <v>21522152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51368704</v>
      </c>
      <c r="D33" s="29">
        <f t="shared" ref="D33:Y33" si="0">SUM(D6:D32)</f>
        <v>0</v>
      </c>
      <c r="E33" s="30">
        <f t="shared" si="0"/>
        <v>78161509</v>
      </c>
      <c r="F33" s="31">
        <f t="shared" si="0"/>
        <v>78161509</v>
      </c>
      <c r="G33" s="31">
        <f t="shared" si="0"/>
        <v>12393209</v>
      </c>
      <c r="H33" s="31">
        <f t="shared" si="0"/>
        <v>3421897</v>
      </c>
      <c r="I33" s="31">
        <f t="shared" si="0"/>
        <v>3295763</v>
      </c>
      <c r="J33" s="31">
        <f t="shared" si="0"/>
        <v>19110869</v>
      </c>
      <c r="K33" s="31">
        <f t="shared" si="0"/>
        <v>3424824</v>
      </c>
      <c r="L33" s="31">
        <f t="shared" si="0"/>
        <v>3459353</v>
      </c>
      <c r="M33" s="31">
        <f t="shared" si="0"/>
        <v>10595218</v>
      </c>
      <c r="N33" s="31">
        <f t="shared" si="0"/>
        <v>17479395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36590264</v>
      </c>
      <c r="X33" s="31">
        <f t="shared" si="0"/>
        <v>39080760</v>
      </c>
      <c r="Y33" s="31">
        <f t="shared" si="0"/>
        <v>-2490496</v>
      </c>
      <c r="Z33" s="32">
        <f>+IF(X33&lt;&gt;0,+(Y33/X33)*100,0)</f>
        <v>-6.372690807445915</v>
      </c>
      <c r="AA33" s="29">
        <f>SUM(AA6:AA32)</f>
        <v>78161509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13834143</v>
      </c>
      <c r="D35" s="20"/>
      <c r="E35" s="21">
        <v>28746130</v>
      </c>
      <c r="F35" s="22">
        <v>28746130</v>
      </c>
      <c r="G35" s="22">
        <v>653704</v>
      </c>
      <c r="H35" s="22">
        <v>1036432</v>
      </c>
      <c r="I35" s="22">
        <v>2658632</v>
      </c>
      <c r="J35" s="22">
        <v>4348768</v>
      </c>
      <c r="K35" s="22">
        <v>2598610</v>
      </c>
      <c r="L35" s="22">
        <v>2661318</v>
      </c>
      <c r="M35" s="22">
        <v>2517836</v>
      </c>
      <c r="N35" s="22">
        <v>7777764</v>
      </c>
      <c r="O35" s="22"/>
      <c r="P35" s="22"/>
      <c r="Q35" s="22"/>
      <c r="R35" s="22"/>
      <c r="S35" s="22"/>
      <c r="T35" s="22"/>
      <c r="U35" s="22"/>
      <c r="V35" s="22"/>
      <c r="W35" s="22">
        <v>12126532</v>
      </c>
      <c r="X35" s="22">
        <v>14373072</v>
      </c>
      <c r="Y35" s="22">
        <v>-2246540</v>
      </c>
      <c r="Z35" s="23">
        <v>-15.630200697526597</v>
      </c>
      <c r="AA35" s="20">
        <v>28746130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12498072</v>
      </c>
      <c r="D39" s="20"/>
      <c r="E39" s="21">
        <v>13000000</v>
      </c>
      <c r="F39" s="22">
        <v>13000000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6499998</v>
      </c>
      <c r="Y39" s="22">
        <v>-6499998</v>
      </c>
      <c r="Z39" s="23">
        <v>-100</v>
      </c>
      <c r="AA39" s="20">
        <v>13000000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50300</v>
      </c>
      <c r="F40" s="22">
        <v>50300</v>
      </c>
      <c r="G40" s="22">
        <v>510006</v>
      </c>
      <c r="H40" s="22">
        <v>505949</v>
      </c>
      <c r="I40" s="22">
        <v>489628</v>
      </c>
      <c r="J40" s="22">
        <v>1505583</v>
      </c>
      <c r="K40" s="22">
        <v>505949</v>
      </c>
      <c r="L40" s="22">
        <v>489628</v>
      </c>
      <c r="M40" s="22">
        <v>505949</v>
      </c>
      <c r="N40" s="22">
        <v>1501526</v>
      </c>
      <c r="O40" s="22"/>
      <c r="P40" s="22"/>
      <c r="Q40" s="22"/>
      <c r="R40" s="22"/>
      <c r="S40" s="22"/>
      <c r="T40" s="22"/>
      <c r="U40" s="22"/>
      <c r="V40" s="22"/>
      <c r="W40" s="22">
        <v>3007109</v>
      </c>
      <c r="X40" s="22">
        <v>25152</v>
      </c>
      <c r="Y40" s="22">
        <v>2981957</v>
      </c>
      <c r="Z40" s="23">
        <v>11855.745069974555</v>
      </c>
      <c r="AA40" s="20">
        <v>50300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508559</v>
      </c>
      <c r="D42" s="20"/>
      <c r="E42" s="21">
        <v>250000</v>
      </c>
      <c r="F42" s="22">
        <v>250000</v>
      </c>
      <c r="G42" s="22">
        <v>5000</v>
      </c>
      <c r="H42" s="22">
        <v>64262</v>
      </c>
      <c r="I42" s="22">
        <v>41256</v>
      </c>
      <c r="J42" s="22">
        <v>110518</v>
      </c>
      <c r="K42" s="22">
        <v>132499</v>
      </c>
      <c r="L42" s="22">
        <v>19974</v>
      </c>
      <c r="M42" s="22">
        <v>49000</v>
      </c>
      <c r="N42" s="22">
        <v>201473</v>
      </c>
      <c r="O42" s="22"/>
      <c r="P42" s="22"/>
      <c r="Q42" s="22"/>
      <c r="R42" s="22"/>
      <c r="S42" s="22"/>
      <c r="T42" s="22"/>
      <c r="U42" s="22"/>
      <c r="V42" s="22"/>
      <c r="W42" s="22">
        <v>311991</v>
      </c>
      <c r="X42" s="22">
        <v>124998</v>
      </c>
      <c r="Y42" s="22">
        <v>186993</v>
      </c>
      <c r="Z42" s="23">
        <v>149.59679354869678</v>
      </c>
      <c r="AA42" s="20">
        <v>250000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2730299</v>
      </c>
      <c r="D45" s="20"/>
      <c r="E45" s="21">
        <v>1680000</v>
      </c>
      <c r="F45" s="22">
        <v>1680000</v>
      </c>
      <c r="G45" s="22">
        <v>4915</v>
      </c>
      <c r="H45" s="22"/>
      <c r="I45" s="22"/>
      <c r="J45" s="22">
        <v>4915</v>
      </c>
      <c r="K45" s="22"/>
      <c r="L45" s="22">
        <v>25941</v>
      </c>
      <c r="M45" s="22">
        <v>20542</v>
      </c>
      <c r="N45" s="22">
        <v>46483</v>
      </c>
      <c r="O45" s="22"/>
      <c r="P45" s="22"/>
      <c r="Q45" s="22"/>
      <c r="R45" s="22"/>
      <c r="S45" s="22"/>
      <c r="T45" s="22"/>
      <c r="U45" s="22"/>
      <c r="V45" s="22"/>
      <c r="W45" s="22">
        <v>51398</v>
      </c>
      <c r="X45" s="22">
        <v>840000</v>
      </c>
      <c r="Y45" s="22">
        <v>-788602</v>
      </c>
      <c r="Z45" s="23">
        <v>-93.881190476190483</v>
      </c>
      <c r="AA45" s="20">
        <v>1680000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29571073</v>
      </c>
      <c r="D48" s="29">
        <f t="shared" ref="D48:Y48" si="1">SUM(D35:D47)</f>
        <v>0</v>
      </c>
      <c r="E48" s="30">
        <f t="shared" si="1"/>
        <v>43726430</v>
      </c>
      <c r="F48" s="31">
        <f t="shared" si="1"/>
        <v>43726430</v>
      </c>
      <c r="G48" s="31">
        <f t="shared" si="1"/>
        <v>1173625</v>
      </c>
      <c r="H48" s="31">
        <f t="shared" si="1"/>
        <v>1606643</v>
      </c>
      <c r="I48" s="31">
        <f t="shared" si="1"/>
        <v>3189516</v>
      </c>
      <c r="J48" s="31">
        <f t="shared" si="1"/>
        <v>5969784</v>
      </c>
      <c r="K48" s="31">
        <f t="shared" si="1"/>
        <v>3237058</v>
      </c>
      <c r="L48" s="31">
        <f t="shared" si="1"/>
        <v>3196861</v>
      </c>
      <c r="M48" s="31">
        <f t="shared" si="1"/>
        <v>3093327</v>
      </c>
      <c r="N48" s="31">
        <f t="shared" si="1"/>
        <v>9527246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15497030</v>
      </c>
      <c r="X48" s="31">
        <f t="shared" si="1"/>
        <v>21863220</v>
      </c>
      <c r="Y48" s="31">
        <f t="shared" si="1"/>
        <v>-6366190</v>
      </c>
      <c r="Z48" s="32">
        <f>+IF(X48&lt;&gt;0,+(Y48/X48)*100,0)</f>
        <v>-29.118263457990178</v>
      </c>
      <c r="AA48" s="29">
        <f>SUM(AA35:AA47)</f>
        <v>43726430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21797631</v>
      </c>
      <c r="D49" s="39">
        <f t="shared" si="2"/>
        <v>0</v>
      </c>
      <c r="E49" s="40">
        <f t="shared" si="2"/>
        <v>34435079</v>
      </c>
      <c r="F49" s="41">
        <f t="shared" si="2"/>
        <v>34435079</v>
      </c>
      <c r="G49" s="41">
        <f t="shared" si="2"/>
        <v>11219584</v>
      </c>
      <c r="H49" s="41">
        <f t="shared" si="2"/>
        <v>1815254</v>
      </c>
      <c r="I49" s="41">
        <f t="shared" si="2"/>
        <v>106247</v>
      </c>
      <c r="J49" s="41">
        <f t="shared" si="2"/>
        <v>13141085</v>
      </c>
      <c r="K49" s="41">
        <f t="shared" si="2"/>
        <v>187766</v>
      </c>
      <c r="L49" s="41">
        <f t="shared" si="2"/>
        <v>262492</v>
      </c>
      <c r="M49" s="41">
        <f t="shared" si="2"/>
        <v>7501891</v>
      </c>
      <c r="N49" s="41">
        <f t="shared" si="2"/>
        <v>7952149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21093234</v>
      </c>
      <c r="X49" s="41">
        <f t="shared" si="2"/>
        <v>17217540</v>
      </c>
      <c r="Y49" s="41">
        <f t="shared" si="2"/>
        <v>3875694</v>
      </c>
      <c r="Z49" s="42">
        <f>+IF(X49&lt;&gt;0,+(Y49/X49)*100,0)</f>
        <v>22.510149533557058</v>
      </c>
      <c r="AA49" s="39">
        <f>+AA33-AA48</f>
        <v>34435079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21797631</v>
      </c>
      <c r="D52" s="48">
        <f t="shared" si="3"/>
        <v>0</v>
      </c>
      <c r="E52" s="49">
        <f t="shared" si="3"/>
        <v>34435079</v>
      </c>
      <c r="F52" s="50">
        <f t="shared" si="3"/>
        <v>34435079</v>
      </c>
      <c r="G52" s="50">
        <f t="shared" si="3"/>
        <v>11219584</v>
      </c>
      <c r="H52" s="50">
        <f t="shared" si="3"/>
        <v>1815254</v>
      </c>
      <c r="I52" s="50">
        <f t="shared" si="3"/>
        <v>106247</v>
      </c>
      <c r="J52" s="50">
        <f t="shared" si="3"/>
        <v>13141085</v>
      </c>
      <c r="K52" s="50">
        <f t="shared" si="3"/>
        <v>187766</v>
      </c>
      <c r="L52" s="50">
        <f t="shared" si="3"/>
        <v>262492</v>
      </c>
      <c r="M52" s="50">
        <f t="shared" si="3"/>
        <v>7501891</v>
      </c>
      <c r="N52" s="50">
        <f t="shared" si="3"/>
        <v>7952149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21093234</v>
      </c>
      <c r="X52" s="50">
        <f t="shared" si="3"/>
        <v>17217540</v>
      </c>
      <c r="Y52" s="50">
        <f t="shared" si="3"/>
        <v>3875694</v>
      </c>
      <c r="Z52" s="51">
        <f>+IF(X52&lt;&gt;0,+(Y52/X52)*100,0)</f>
        <v>22.510149533557058</v>
      </c>
      <c r="AA52" s="48">
        <f>SUM(AA49:AA51)</f>
        <v>34435079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21797631</v>
      </c>
      <c r="D54" s="54">
        <f>+D52-D53</f>
        <v>0</v>
      </c>
      <c r="E54" s="55">
        <f t="shared" si="4"/>
        <v>34435079</v>
      </c>
      <c r="F54" s="56">
        <f t="shared" si="4"/>
        <v>34435079</v>
      </c>
      <c r="G54" s="56">
        <f t="shared" si="4"/>
        <v>11219584</v>
      </c>
      <c r="H54" s="56">
        <f t="shared" si="4"/>
        <v>1815254</v>
      </c>
      <c r="I54" s="56">
        <f t="shared" si="4"/>
        <v>106247</v>
      </c>
      <c r="J54" s="56">
        <f t="shared" si="4"/>
        <v>13141085</v>
      </c>
      <c r="K54" s="56">
        <f t="shared" si="4"/>
        <v>187766</v>
      </c>
      <c r="L54" s="56">
        <f t="shared" si="4"/>
        <v>262492</v>
      </c>
      <c r="M54" s="56">
        <f t="shared" si="4"/>
        <v>7501891</v>
      </c>
      <c r="N54" s="56">
        <f t="shared" si="4"/>
        <v>7952149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21093234</v>
      </c>
      <c r="X54" s="56">
        <f t="shared" si="4"/>
        <v>17217540</v>
      </c>
      <c r="Y54" s="56">
        <f t="shared" si="4"/>
        <v>3875694</v>
      </c>
      <c r="Z54" s="57">
        <f>+IF(X54&lt;&gt;0,+(Y54/X54)*100,0)</f>
        <v>22.510149533557058</v>
      </c>
      <c r="AA54" s="54">
        <f>+AA52-AA53</f>
        <v>34435079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21797631</v>
      </c>
      <c r="D57" s="48">
        <f>SUM(D54:D56)</f>
        <v>0</v>
      </c>
      <c r="E57" s="49">
        <f t="shared" si="5"/>
        <v>34435079</v>
      </c>
      <c r="F57" s="50">
        <f t="shared" si="5"/>
        <v>34435079</v>
      </c>
      <c r="G57" s="50">
        <f t="shared" si="5"/>
        <v>11219584</v>
      </c>
      <c r="H57" s="50">
        <f t="shared" si="5"/>
        <v>1815254</v>
      </c>
      <c r="I57" s="50">
        <f t="shared" si="5"/>
        <v>106247</v>
      </c>
      <c r="J57" s="50">
        <f t="shared" si="5"/>
        <v>13141085</v>
      </c>
      <c r="K57" s="50">
        <f t="shared" si="5"/>
        <v>187766</v>
      </c>
      <c r="L57" s="50">
        <f t="shared" si="5"/>
        <v>262492</v>
      </c>
      <c r="M57" s="50">
        <f t="shared" si="5"/>
        <v>7501891</v>
      </c>
      <c r="N57" s="50">
        <f t="shared" si="5"/>
        <v>7952149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21093234</v>
      </c>
      <c r="X57" s="50">
        <f t="shared" si="5"/>
        <v>17217540</v>
      </c>
      <c r="Y57" s="50">
        <f t="shared" si="5"/>
        <v>3875694</v>
      </c>
      <c r="Z57" s="51">
        <f>+IF(X57&lt;&gt;0,+(Y57/X57)*100,0)</f>
        <v>22.510149533557058</v>
      </c>
      <c r="AA57" s="48">
        <f>SUM(AA54:AA56)</f>
        <v>34435079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21797631</v>
      </c>
      <c r="D60" s="65">
        <f>SUM(D57:D59)</f>
        <v>0</v>
      </c>
      <c r="E60" s="66">
        <f t="shared" si="6"/>
        <v>34435079</v>
      </c>
      <c r="F60" s="67">
        <f t="shared" si="6"/>
        <v>34435079</v>
      </c>
      <c r="G60" s="67">
        <f t="shared" si="6"/>
        <v>11219584</v>
      </c>
      <c r="H60" s="67">
        <f t="shared" si="6"/>
        <v>1815254</v>
      </c>
      <c r="I60" s="67">
        <f t="shared" si="6"/>
        <v>106247</v>
      </c>
      <c r="J60" s="67">
        <f t="shared" si="6"/>
        <v>13141085</v>
      </c>
      <c r="K60" s="67">
        <f t="shared" si="6"/>
        <v>187766</v>
      </c>
      <c r="L60" s="67">
        <f t="shared" si="6"/>
        <v>262492</v>
      </c>
      <c r="M60" s="67">
        <f t="shared" si="6"/>
        <v>7501891</v>
      </c>
      <c r="N60" s="67">
        <f t="shared" si="6"/>
        <v>7952149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21093234</v>
      </c>
      <c r="X60" s="67">
        <f t="shared" si="6"/>
        <v>17217540</v>
      </c>
      <c r="Y60" s="67">
        <f t="shared" si="6"/>
        <v>3875694</v>
      </c>
      <c r="Z60" s="68">
        <f>+IF(X60&lt;&gt;0,+(Y60/X60)*100,0)</f>
        <v>22.510149533557058</v>
      </c>
      <c r="AA60" s="65">
        <f>SUM(AA57:AA59)</f>
        <v>34435079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1394390</v>
      </c>
      <c r="D9" s="20"/>
      <c r="E9" s="21">
        <v>1296000</v>
      </c>
      <c r="F9" s="22">
        <v>1296000</v>
      </c>
      <c r="G9" s="22">
        <v>119026</v>
      </c>
      <c r="H9" s="22">
        <v>119026</v>
      </c>
      <c r="I9" s="22">
        <v>119026</v>
      </c>
      <c r="J9" s="22">
        <v>357078</v>
      </c>
      <c r="K9" s="22">
        <v>119026</v>
      </c>
      <c r="L9" s="22">
        <v>119026</v>
      </c>
      <c r="M9" s="22">
        <v>119026</v>
      </c>
      <c r="N9" s="22">
        <v>357078</v>
      </c>
      <c r="O9" s="22"/>
      <c r="P9" s="22"/>
      <c r="Q9" s="22"/>
      <c r="R9" s="22"/>
      <c r="S9" s="22"/>
      <c r="T9" s="22"/>
      <c r="U9" s="22"/>
      <c r="V9" s="22"/>
      <c r="W9" s="22">
        <v>714156</v>
      </c>
      <c r="X9" s="22">
        <v>648000</v>
      </c>
      <c r="Y9" s="22">
        <v>66156</v>
      </c>
      <c r="Z9" s="23">
        <v>10.209259259259259</v>
      </c>
      <c r="AA9" s="20">
        <v>1296000</v>
      </c>
    </row>
    <row r="10" spans="1:27" x14ac:dyDescent="0.25">
      <c r="A10" s="19" t="s">
        <v>38</v>
      </c>
      <c r="B10" s="15" t="s">
        <v>32</v>
      </c>
      <c r="C10" s="20">
        <v>14989</v>
      </c>
      <c r="D10" s="20"/>
      <c r="E10" s="21">
        <v>31416</v>
      </c>
      <c r="F10" s="22">
        <v>31416</v>
      </c>
      <c r="G10" s="22">
        <v>1522</v>
      </c>
      <c r="H10" s="22">
        <v>3994</v>
      </c>
      <c r="I10" s="22">
        <v>2487</v>
      </c>
      <c r="J10" s="22">
        <v>8003</v>
      </c>
      <c r="K10" s="22"/>
      <c r="L10" s="22">
        <v>503</v>
      </c>
      <c r="M10" s="22"/>
      <c r="N10" s="22">
        <v>503</v>
      </c>
      <c r="O10" s="22"/>
      <c r="P10" s="22"/>
      <c r="Q10" s="22"/>
      <c r="R10" s="22"/>
      <c r="S10" s="22"/>
      <c r="T10" s="22"/>
      <c r="U10" s="22"/>
      <c r="V10" s="22"/>
      <c r="W10" s="22">
        <v>8506</v>
      </c>
      <c r="X10" s="22">
        <v>15708</v>
      </c>
      <c r="Y10" s="22">
        <v>-7202</v>
      </c>
      <c r="Z10" s="23">
        <v>-45.849248790425264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4475407</v>
      </c>
      <c r="D11" s="20"/>
      <c r="E11" s="21">
        <v>6400008</v>
      </c>
      <c r="F11" s="22">
        <v>6400008</v>
      </c>
      <c r="G11" s="22">
        <v>447122</v>
      </c>
      <c r="H11" s="22">
        <v>366380</v>
      </c>
      <c r="I11" s="22">
        <v>417050</v>
      </c>
      <c r="J11" s="22">
        <v>1230552</v>
      </c>
      <c r="K11" s="22">
        <v>480664</v>
      </c>
      <c r="L11" s="22">
        <v>461908</v>
      </c>
      <c r="M11" s="22">
        <v>602276</v>
      </c>
      <c r="N11" s="22">
        <v>1544848</v>
      </c>
      <c r="O11" s="22"/>
      <c r="P11" s="22"/>
      <c r="Q11" s="22"/>
      <c r="R11" s="22"/>
      <c r="S11" s="22"/>
      <c r="T11" s="22"/>
      <c r="U11" s="22"/>
      <c r="V11" s="22"/>
      <c r="W11" s="22">
        <v>2775400</v>
      </c>
      <c r="X11" s="22">
        <v>3200004</v>
      </c>
      <c r="Y11" s="22">
        <v>-424604</v>
      </c>
      <c r="Z11" s="23">
        <v>-13.268858413926981</v>
      </c>
      <c r="AA11" s="20">
        <v>6400008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1020465</v>
      </c>
      <c r="D13" s="20"/>
      <c r="E13" s="21">
        <v>748788</v>
      </c>
      <c r="F13" s="22">
        <v>748788</v>
      </c>
      <c r="G13" s="22">
        <v>83273</v>
      </c>
      <c r="H13" s="22">
        <v>83311</v>
      </c>
      <c r="I13" s="22">
        <v>83523</v>
      </c>
      <c r="J13" s="22">
        <v>250107</v>
      </c>
      <c r="K13" s="22">
        <v>83693</v>
      </c>
      <c r="L13" s="22">
        <v>83942</v>
      </c>
      <c r="M13" s="22">
        <v>84466</v>
      </c>
      <c r="N13" s="22">
        <v>252101</v>
      </c>
      <c r="O13" s="22"/>
      <c r="P13" s="22"/>
      <c r="Q13" s="22"/>
      <c r="R13" s="22"/>
      <c r="S13" s="22"/>
      <c r="T13" s="22"/>
      <c r="U13" s="22"/>
      <c r="V13" s="22"/>
      <c r="W13" s="22">
        <v>502208</v>
      </c>
      <c r="X13" s="22">
        <v>374394</v>
      </c>
      <c r="Y13" s="22">
        <v>127814</v>
      </c>
      <c r="Z13" s="23">
        <v>34.138901798639935</v>
      </c>
      <c r="AA13" s="20">
        <v>748788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1987619</v>
      </c>
      <c r="D24" s="20"/>
      <c r="E24" s="21">
        <v>1551876</v>
      </c>
      <c r="F24" s="22">
        <v>1551876</v>
      </c>
      <c r="G24" s="22">
        <v>2638</v>
      </c>
      <c r="H24" s="22">
        <v>445795</v>
      </c>
      <c r="I24" s="22">
        <v>212400</v>
      </c>
      <c r="J24" s="22">
        <v>660833</v>
      </c>
      <c r="K24" s="22">
        <v>288439</v>
      </c>
      <c r="L24" s="22">
        <v>697</v>
      </c>
      <c r="M24" s="22">
        <v>316700</v>
      </c>
      <c r="N24" s="22">
        <v>605836</v>
      </c>
      <c r="O24" s="22"/>
      <c r="P24" s="22"/>
      <c r="Q24" s="22"/>
      <c r="R24" s="22"/>
      <c r="S24" s="22"/>
      <c r="T24" s="22"/>
      <c r="U24" s="22"/>
      <c r="V24" s="22"/>
      <c r="W24" s="22">
        <v>1266669</v>
      </c>
      <c r="X24" s="22">
        <v>775938</v>
      </c>
      <c r="Y24" s="22">
        <v>490731</v>
      </c>
      <c r="Z24" s="23">
        <v>63.24358389458952</v>
      </c>
      <c r="AA24" s="20">
        <v>1551876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1281829</v>
      </c>
      <c r="D26" s="20"/>
      <c r="E26" s="21">
        <v>795000</v>
      </c>
      <c r="F26" s="22">
        <v>831000</v>
      </c>
      <c r="G26" s="22">
        <v>87051</v>
      </c>
      <c r="H26" s="22">
        <v>88119</v>
      </c>
      <c r="I26" s="22">
        <v>129328</v>
      </c>
      <c r="J26" s="22">
        <v>304498</v>
      </c>
      <c r="K26" s="22">
        <v>-244508</v>
      </c>
      <c r="L26" s="22"/>
      <c r="M26" s="22">
        <v>75840</v>
      </c>
      <c r="N26" s="22">
        <v>-168668</v>
      </c>
      <c r="O26" s="22"/>
      <c r="P26" s="22"/>
      <c r="Q26" s="22"/>
      <c r="R26" s="22"/>
      <c r="S26" s="22"/>
      <c r="T26" s="22"/>
      <c r="U26" s="22"/>
      <c r="V26" s="22"/>
      <c r="W26" s="22">
        <v>135830</v>
      </c>
      <c r="X26" s="22">
        <v>433500</v>
      </c>
      <c r="Y26" s="22">
        <v>-297670</v>
      </c>
      <c r="Z26" s="23">
        <v>-68.666666666666671</v>
      </c>
      <c r="AA26" s="20">
        <v>831000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10174699</v>
      </c>
      <c r="D33" s="29">
        <f t="shared" ref="D33:Y33" si="0">SUM(D6:D32)</f>
        <v>0</v>
      </c>
      <c r="E33" s="30">
        <f t="shared" si="0"/>
        <v>10823088</v>
      </c>
      <c r="F33" s="31">
        <f t="shared" si="0"/>
        <v>10859088</v>
      </c>
      <c r="G33" s="31">
        <f t="shared" si="0"/>
        <v>740632</v>
      </c>
      <c r="H33" s="31">
        <f t="shared" si="0"/>
        <v>1106625</v>
      </c>
      <c r="I33" s="31">
        <f t="shared" si="0"/>
        <v>963814</v>
      </c>
      <c r="J33" s="31">
        <f t="shared" si="0"/>
        <v>2811071</v>
      </c>
      <c r="K33" s="31">
        <f t="shared" si="0"/>
        <v>727314</v>
      </c>
      <c r="L33" s="31">
        <f t="shared" si="0"/>
        <v>666076</v>
      </c>
      <c r="M33" s="31">
        <f t="shared" si="0"/>
        <v>1198308</v>
      </c>
      <c r="N33" s="31">
        <f t="shared" si="0"/>
        <v>2591698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5402769</v>
      </c>
      <c r="X33" s="31">
        <f t="shared" si="0"/>
        <v>5447544</v>
      </c>
      <c r="Y33" s="31">
        <f t="shared" si="0"/>
        <v>-44775</v>
      </c>
      <c r="Z33" s="32">
        <f>+IF(X33&lt;&gt;0,+(Y33/X33)*100,0)</f>
        <v>-0.82193002938571946</v>
      </c>
      <c r="AA33" s="29">
        <f>SUM(AA6:AA32)</f>
        <v>10859088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67176706</v>
      </c>
      <c r="D35" s="20"/>
      <c r="E35" s="21">
        <v>68823588</v>
      </c>
      <c r="F35" s="22">
        <v>68823588</v>
      </c>
      <c r="G35" s="22">
        <v>5790743</v>
      </c>
      <c r="H35" s="22">
        <v>5723568</v>
      </c>
      <c r="I35" s="22">
        <v>6117422</v>
      </c>
      <c r="J35" s="22">
        <v>17631733</v>
      </c>
      <c r="K35" s="22">
        <v>5934692</v>
      </c>
      <c r="L35" s="22">
        <v>5745001</v>
      </c>
      <c r="M35" s="22">
        <v>5782062</v>
      </c>
      <c r="N35" s="22">
        <v>17461755</v>
      </c>
      <c r="O35" s="22"/>
      <c r="P35" s="22"/>
      <c r="Q35" s="22"/>
      <c r="R35" s="22"/>
      <c r="S35" s="22"/>
      <c r="T35" s="22"/>
      <c r="U35" s="22"/>
      <c r="V35" s="22"/>
      <c r="W35" s="22">
        <v>35093488</v>
      </c>
      <c r="X35" s="22">
        <v>34411794</v>
      </c>
      <c r="Y35" s="22">
        <v>681694</v>
      </c>
      <c r="Z35" s="23">
        <v>1.9809894247303701</v>
      </c>
      <c r="AA35" s="20">
        <v>68823588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909132</v>
      </c>
      <c r="D39" s="20"/>
      <c r="E39" s="21">
        <v>366420</v>
      </c>
      <c r="F39" s="22">
        <v>366420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183210</v>
      </c>
      <c r="Y39" s="22">
        <v>-183210</v>
      </c>
      <c r="Z39" s="23">
        <v>-100</v>
      </c>
      <c r="AA39" s="20">
        <v>366420</v>
      </c>
    </row>
    <row r="40" spans="1:27" x14ac:dyDescent="0.25">
      <c r="A40" s="19" t="s">
        <v>66</v>
      </c>
      <c r="B40" s="15" t="s">
        <v>32</v>
      </c>
      <c r="C40" s="20">
        <v>2724062</v>
      </c>
      <c r="D40" s="20"/>
      <c r="E40" s="21">
        <v>1749996</v>
      </c>
      <c r="F40" s="22">
        <v>1749996</v>
      </c>
      <c r="G40" s="22">
        <v>484637</v>
      </c>
      <c r="H40" s="22">
        <v>88520</v>
      </c>
      <c r="I40" s="22">
        <v>277540</v>
      </c>
      <c r="J40" s="22">
        <v>850697</v>
      </c>
      <c r="K40" s="22">
        <v>286792</v>
      </c>
      <c r="L40" s="22">
        <v>277540</v>
      </c>
      <c r="M40" s="22">
        <v>573585</v>
      </c>
      <c r="N40" s="22">
        <v>1137917</v>
      </c>
      <c r="O40" s="22"/>
      <c r="P40" s="22"/>
      <c r="Q40" s="22"/>
      <c r="R40" s="22"/>
      <c r="S40" s="22"/>
      <c r="T40" s="22"/>
      <c r="U40" s="22"/>
      <c r="V40" s="22"/>
      <c r="W40" s="22">
        <v>1988614</v>
      </c>
      <c r="X40" s="22">
        <v>874998</v>
      </c>
      <c r="Y40" s="22">
        <v>1113616</v>
      </c>
      <c r="Z40" s="23">
        <v>127.27069090443635</v>
      </c>
      <c r="AA40" s="20">
        <v>1749996</v>
      </c>
    </row>
    <row r="41" spans="1:27" x14ac:dyDescent="0.25">
      <c r="A41" s="19" t="s">
        <v>40</v>
      </c>
      <c r="B41" s="15" t="s">
        <v>32</v>
      </c>
      <c r="C41" s="20">
        <v>3150620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14690424</v>
      </c>
      <c r="D42" s="20"/>
      <c r="E42" s="21">
        <v>7976028</v>
      </c>
      <c r="F42" s="22">
        <v>7818028</v>
      </c>
      <c r="G42" s="22">
        <v>37712</v>
      </c>
      <c r="H42" s="22">
        <v>45677</v>
      </c>
      <c r="I42" s="22">
        <v>314550</v>
      </c>
      <c r="J42" s="22">
        <v>397939</v>
      </c>
      <c r="K42" s="22">
        <v>428095</v>
      </c>
      <c r="L42" s="22">
        <v>346201</v>
      </c>
      <c r="M42" s="22">
        <v>271468</v>
      </c>
      <c r="N42" s="22">
        <v>1045764</v>
      </c>
      <c r="O42" s="22"/>
      <c r="P42" s="22"/>
      <c r="Q42" s="22"/>
      <c r="R42" s="22"/>
      <c r="S42" s="22"/>
      <c r="T42" s="22"/>
      <c r="U42" s="22"/>
      <c r="V42" s="22"/>
      <c r="W42" s="22">
        <v>1443703</v>
      </c>
      <c r="X42" s="22">
        <v>3830014</v>
      </c>
      <c r="Y42" s="22">
        <v>-2386311</v>
      </c>
      <c r="Z42" s="23">
        <v>-62.305542486267676</v>
      </c>
      <c r="AA42" s="20">
        <v>7818028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101564</v>
      </c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7361514</v>
      </c>
      <c r="D45" s="20"/>
      <c r="E45" s="21">
        <v>9210984</v>
      </c>
      <c r="F45" s="22">
        <v>9404984</v>
      </c>
      <c r="G45" s="22">
        <v>91803</v>
      </c>
      <c r="H45" s="22">
        <v>117119</v>
      </c>
      <c r="I45" s="22">
        <v>351410</v>
      </c>
      <c r="J45" s="22">
        <v>560332</v>
      </c>
      <c r="K45" s="22">
        <v>633891</v>
      </c>
      <c r="L45" s="22">
        <v>323561</v>
      </c>
      <c r="M45" s="22">
        <v>1283647</v>
      </c>
      <c r="N45" s="22">
        <v>2241099</v>
      </c>
      <c r="O45" s="22"/>
      <c r="P45" s="22"/>
      <c r="Q45" s="22"/>
      <c r="R45" s="22"/>
      <c r="S45" s="22"/>
      <c r="T45" s="22"/>
      <c r="U45" s="22"/>
      <c r="V45" s="22"/>
      <c r="W45" s="22">
        <v>2801431</v>
      </c>
      <c r="X45" s="22">
        <v>4799492</v>
      </c>
      <c r="Y45" s="22">
        <v>-1998061</v>
      </c>
      <c r="Z45" s="23">
        <v>-41.630676746622356</v>
      </c>
      <c r="AA45" s="20">
        <v>9404984</v>
      </c>
    </row>
    <row r="46" spans="1:27" x14ac:dyDescent="0.25">
      <c r="A46" s="19" t="s">
        <v>71</v>
      </c>
      <c r="B46" s="15" t="s">
        <v>32</v>
      </c>
      <c r="C46" s="20">
        <v>-1078537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95035485</v>
      </c>
      <c r="D48" s="29">
        <f t="shared" ref="D48:Y48" si="1">SUM(D35:D47)</f>
        <v>0</v>
      </c>
      <c r="E48" s="30">
        <f t="shared" si="1"/>
        <v>89627016</v>
      </c>
      <c r="F48" s="31">
        <f t="shared" si="1"/>
        <v>89663016</v>
      </c>
      <c r="G48" s="31">
        <f t="shared" si="1"/>
        <v>6404895</v>
      </c>
      <c r="H48" s="31">
        <f t="shared" si="1"/>
        <v>5974884</v>
      </c>
      <c r="I48" s="31">
        <f t="shared" si="1"/>
        <v>7060922</v>
      </c>
      <c r="J48" s="31">
        <f t="shared" si="1"/>
        <v>19440701</v>
      </c>
      <c r="K48" s="31">
        <f t="shared" si="1"/>
        <v>7283470</v>
      </c>
      <c r="L48" s="31">
        <f t="shared" si="1"/>
        <v>6692303</v>
      </c>
      <c r="M48" s="31">
        <f t="shared" si="1"/>
        <v>7910762</v>
      </c>
      <c r="N48" s="31">
        <f t="shared" si="1"/>
        <v>21886535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41327236</v>
      </c>
      <c r="X48" s="31">
        <f t="shared" si="1"/>
        <v>44849508</v>
      </c>
      <c r="Y48" s="31">
        <f t="shared" si="1"/>
        <v>-3522272</v>
      </c>
      <c r="Z48" s="32">
        <f>+IF(X48&lt;&gt;0,+(Y48/X48)*100,0)</f>
        <v>-7.8535354278579828</v>
      </c>
      <c r="AA48" s="29">
        <f>SUM(AA35:AA47)</f>
        <v>89663016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-84860786</v>
      </c>
      <c r="D49" s="39">
        <f t="shared" si="2"/>
        <v>0</v>
      </c>
      <c r="E49" s="40">
        <f t="shared" si="2"/>
        <v>-78803928</v>
      </c>
      <c r="F49" s="41">
        <f t="shared" si="2"/>
        <v>-78803928</v>
      </c>
      <c r="G49" s="41">
        <f t="shared" si="2"/>
        <v>-5664263</v>
      </c>
      <c r="H49" s="41">
        <f t="shared" si="2"/>
        <v>-4868259</v>
      </c>
      <c r="I49" s="41">
        <f t="shared" si="2"/>
        <v>-6097108</v>
      </c>
      <c r="J49" s="41">
        <f t="shared" si="2"/>
        <v>-16629630</v>
      </c>
      <c r="K49" s="41">
        <f t="shared" si="2"/>
        <v>-6556156</v>
      </c>
      <c r="L49" s="41">
        <f t="shared" si="2"/>
        <v>-6026227</v>
      </c>
      <c r="M49" s="41">
        <f t="shared" si="2"/>
        <v>-6712454</v>
      </c>
      <c r="N49" s="41">
        <f t="shared" si="2"/>
        <v>-19294837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-35924467</v>
      </c>
      <c r="X49" s="41">
        <f t="shared" si="2"/>
        <v>-39401964</v>
      </c>
      <c r="Y49" s="41">
        <f t="shared" si="2"/>
        <v>3477497</v>
      </c>
      <c r="Z49" s="42">
        <f>+IF(X49&lt;&gt;0,+(Y49/X49)*100,0)</f>
        <v>-8.8256945770520474</v>
      </c>
      <c r="AA49" s="39">
        <f>+AA33-AA48</f>
        <v>-78803928</v>
      </c>
    </row>
    <row r="50" spans="1:27" x14ac:dyDescent="0.25">
      <c r="A50" s="43" t="s">
        <v>75</v>
      </c>
      <c r="B50" s="15" t="s">
        <v>32</v>
      </c>
      <c r="C50" s="20">
        <v>213171</v>
      </c>
      <c r="D50" s="20"/>
      <c r="E50" s="21">
        <v>699996</v>
      </c>
      <c r="F50" s="22">
        <v>699996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349998</v>
      </c>
      <c r="Y50" s="22">
        <v>-349998</v>
      </c>
      <c r="Z50" s="23">
        <v>-100</v>
      </c>
      <c r="AA50" s="20">
        <v>699996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-84647615</v>
      </c>
      <c r="D52" s="48">
        <f t="shared" si="3"/>
        <v>0</v>
      </c>
      <c r="E52" s="49">
        <f t="shared" si="3"/>
        <v>-78103932</v>
      </c>
      <c r="F52" s="50">
        <f t="shared" si="3"/>
        <v>-78103932</v>
      </c>
      <c r="G52" s="50">
        <f t="shared" si="3"/>
        <v>-5664263</v>
      </c>
      <c r="H52" s="50">
        <f t="shared" si="3"/>
        <v>-4868259</v>
      </c>
      <c r="I52" s="50">
        <f t="shared" si="3"/>
        <v>-6097108</v>
      </c>
      <c r="J52" s="50">
        <f t="shared" si="3"/>
        <v>-16629630</v>
      </c>
      <c r="K52" s="50">
        <f t="shared" si="3"/>
        <v>-6556156</v>
      </c>
      <c r="L52" s="50">
        <f t="shared" si="3"/>
        <v>-6026227</v>
      </c>
      <c r="M52" s="50">
        <f t="shared" si="3"/>
        <v>-6712454</v>
      </c>
      <c r="N52" s="50">
        <f t="shared" si="3"/>
        <v>-19294837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-35924467</v>
      </c>
      <c r="X52" s="50">
        <f t="shared" si="3"/>
        <v>-39051966</v>
      </c>
      <c r="Y52" s="50">
        <f t="shared" si="3"/>
        <v>3127499</v>
      </c>
      <c r="Z52" s="51">
        <f>+IF(X52&lt;&gt;0,+(Y52/X52)*100,0)</f>
        <v>-8.008557110799492</v>
      </c>
      <c r="AA52" s="48">
        <f>SUM(AA49:AA51)</f>
        <v>-78103932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-84647615</v>
      </c>
      <c r="D54" s="54">
        <f>+D52-D53</f>
        <v>0</v>
      </c>
      <c r="E54" s="55">
        <f t="shared" si="4"/>
        <v>-78103932</v>
      </c>
      <c r="F54" s="56">
        <f t="shared" si="4"/>
        <v>-78103932</v>
      </c>
      <c r="G54" s="56">
        <f t="shared" si="4"/>
        <v>-5664263</v>
      </c>
      <c r="H54" s="56">
        <f t="shared" si="4"/>
        <v>-4868259</v>
      </c>
      <c r="I54" s="56">
        <f t="shared" si="4"/>
        <v>-6097108</v>
      </c>
      <c r="J54" s="56">
        <f t="shared" si="4"/>
        <v>-16629630</v>
      </c>
      <c r="K54" s="56">
        <f t="shared" si="4"/>
        <v>-6556156</v>
      </c>
      <c r="L54" s="56">
        <f t="shared" si="4"/>
        <v>-6026227</v>
      </c>
      <c r="M54" s="56">
        <f t="shared" si="4"/>
        <v>-6712454</v>
      </c>
      <c r="N54" s="56">
        <f t="shared" si="4"/>
        <v>-19294837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-35924467</v>
      </c>
      <c r="X54" s="56">
        <f t="shared" si="4"/>
        <v>-39051966</v>
      </c>
      <c r="Y54" s="56">
        <f t="shared" si="4"/>
        <v>3127499</v>
      </c>
      <c r="Z54" s="57">
        <f>+IF(X54&lt;&gt;0,+(Y54/X54)*100,0)</f>
        <v>-8.008557110799492</v>
      </c>
      <c r="AA54" s="54">
        <f>+AA52-AA53</f>
        <v>-78103932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-84647615</v>
      </c>
      <c r="D57" s="48">
        <f>SUM(D54:D56)</f>
        <v>0</v>
      </c>
      <c r="E57" s="49">
        <f t="shared" si="5"/>
        <v>-78103932</v>
      </c>
      <c r="F57" s="50">
        <f t="shared" si="5"/>
        <v>-78103932</v>
      </c>
      <c r="G57" s="50">
        <f t="shared" si="5"/>
        <v>-5664263</v>
      </c>
      <c r="H57" s="50">
        <f t="shared" si="5"/>
        <v>-4868259</v>
      </c>
      <c r="I57" s="50">
        <f t="shared" si="5"/>
        <v>-6097108</v>
      </c>
      <c r="J57" s="50">
        <f t="shared" si="5"/>
        <v>-16629630</v>
      </c>
      <c r="K57" s="50">
        <f t="shared" si="5"/>
        <v>-6556156</v>
      </c>
      <c r="L57" s="50">
        <f t="shared" si="5"/>
        <v>-6026227</v>
      </c>
      <c r="M57" s="50">
        <f t="shared" si="5"/>
        <v>-6712454</v>
      </c>
      <c r="N57" s="50">
        <f t="shared" si="5"/>
        <v>-19294837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-35924467</v>
      </c>
      <c r="X57" s="50">
        <f t="shared" si="5"/>
        <v>-39051966</v>
      </c>
      <c r="Y57" s="50">
        <f t="shared" si="5"/>
        <v>3127499</v>
      </c>
      <c r="Z57" s="51">
        <f>+IF(X57&lt;&gt;0,+(Y57/X57)*100,0)</f>
        <v>-8.008557110799492</v>
      </c>
      <c r="AA57" s="48">
        <f>SUM(AA54:AA56)</f>
        <v>-78103932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-84647615</v>
      </c>
      <c r="D60" s="65">
        <f>SUM(D57:D59)</f>
        <v>0</v>
      </c>
      <c r="E60" s="66">
        <f t="shared" si="6"/>
        <v>-78103932</v>
      </c>
      <c r="F60" s="67">
        <f t="shared" si="6"/>
        <v>-78103932</v>
      </c>
      <c r="G60" s="67">
        <f t="shared" si="6"/>
        <v>-5664263</v>
      </c>
      <c r="H60" s="67">
        <f t="shared" si="6"/>
        <v>-4868259</v>
      </c>
      <c r="I60" s="67">
        <f t="shared" si="6"/>
        <v>-6097108</v>
      </c>
      <c r="J60" s="67">
        <f t="shared" si="6"/>
        <v>-16629630</v>
      </c>
      <c r="K60" s="67">
        <f t="shared" si="6"/>
        <v>-6556156</v>
      </c>
      <c r="L60" s="67">
        <f t="shared" si="6"/>
        <v>-6026227</v>
      </c>
      <c r="M60" s="67">
        <f t="shared" si="6"/>
        <v>-6712454</v>
      </c>
      <c r="N60" s="67">
        <f t="shared" si="6"/>
        <v>-19294837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-35924467</v>
      </c>
      <c r="X60" s="67">
        <f t="shared" si="6"/>
        <v>-39051966</v>
      </c>
      <c r="Y60" s="67">
        <f t="shared" si="6"/>
        <v>3127499</v>
      </c>
      <c r="Z60" s="68">
        <f>+IF(X60&lt;&gt;0,+(Y60/X60)*100,0)</f>
        <v>-8.008557110799492</v>
      </c>
      <c r="AA60" s="65">
        <f>SUM(AA57:AA59)</f>
        <v>-78103932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1202377</v>
      </c>
      <c r="D9" s="20"/>
      <c r="E9" s="21">
        <v>1564500</v>
      </c>
      <c r="F9" s="22">
        <v>1564500</v>
      </c>
      <c r="G9" s="22">
        <v>836</v>
      </c>
      <c r="H9" s="22">
        <v>195714</v>
      </c>
      <c r="I9" s="22">
        <v>97578</v>
      </c>
      <c r="J9" s="22">
        <v>294128</v>
      </c>
      <c r="K9" s="22">
        <v>97578</v>
      </c>
      <c r="L9" s="22">
        <v>97578</v>
      </c>
      <c r="M9" s="22">
        <v>97578</v>
      </c>
      <c r="N9" s="22">
        <v>292734</v>
      </c>
      <c r="O9" s="22"/>
      <c r="P9" s="22"/>
      <c r="Q9" s="22"/>
      <c r="R9" s="22"/>
      <c r="S9" s="22"/>
      <c r="T9" s="22"/>
      <c r="U9" s="22"/>
      <c r="V9" s="22"/>
      <c r="W9" s="22">
        <v>586862</v>
      </c>
      <c r="X9" s="22">
        <v>782250</v>
      </c>
      <c r="Y9" s="22">
        <v>-195388</v>
      </c>
      <c r="Z9" s="23">
        <v>-24.97769255353148</v>
      </c>
      <c r="AA9" s="20">
        <v>1564500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20860</v>
      </c>
      <c r="F10" s="22">
        <v>20860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10428</v>
      </c>
      <c r="Y10" s="22">
        <v>-10428</v>
      </c>
      <c r="Z10" s="23">
        <v>-100</v>
      </c>
      <c r="AA10" s="20">
        <v>20860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1192377</v>
      </c>
      <c r="D33" s="29">
        <f t="shared" ref="D33:Y33" si="0">SUM(D6:D32)</f>
        <v>0</v>
      </c>
      <c r="E33" s="30">
        <f t="shared" si="0"/>
        <v>1585360</v>
      </c>
      <c r="F33" s="31">
        <f t="shared" si="0"/>
        <v>1585360</v>
      </c>
      <c r="G33" s="31">
        <f t="shared" si="0"/>
        <v>836</v>
      </c>
      <c r="H33" s="31">
        <f t="shared" si="0"/>
        <v>195714</v>
      </c>
      <c r="I33" s="31">
        <f t="shared" si="0"/>
        <v>97578</v>
      </c>
      <c r="J33" s="31">
        <f t="shared" si="0"/>
        <v>294128</v>
      </c>
      <c r="K33" s="31">
        <f t="shared" si="0"/>
        <v>97578</v>
      </c>
      <c r="L33" s="31">
        <f t="shared" si="0"/>
        <v>97578</v>
      </c>
      <c r="M33" s="31">
        <f t="shared" si="0"/>
        <v>97578</v>
      </c>
      <c r="N33" s="31">
        <f t="shared" si="0"/>
        <v>292734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586862</v>
      </c>
      <c r="X33" s="31">
        <f t="shared" si="0"/>
        <v>792678</v>
      </c>
      <c r="Y33" s="31">
        <f t="shared" si="0"/>
        <v>-205816</v>
      </c>
      <c r="Z33" s="32">
        <f>+IF(X33&lt;&gt;0,+(Y33/X33)*100,0)</f>
        <v>-25.964641380232578</v>
      </c>
      <c r="AA33" s="29">
        <f>SUM(AA6:AA32)</f>
        <v>1585360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41845496</v>
      </c>
      <c r="D35" s="20"/>
      <c r="E35" s="21">
        <v>46912051</v>
      </c>
      <c r="F35" s="22">
        <v>46912051</v>
      </c>
      <c r="G35" s="22">
        <v>4513635</v>
      </c>
      <c r="H35" s="22">
        <v>3858174</v>
      </c>
      <c r="I35" s="22">
        <v>4081784</v>
      </c>
      <c r="J35" s="22">
        <v>12453593</v>
      </c>
      <c r="K35" s="22">
        <v>4139601</v>
      </c>
      <c r="L35" s="22">
        <v>3679571</v>
      </c>
      <c r="M35" s="22">
        <v>2845373</v>
      </c>
      <c r="N35" s="22">
        <v>10664545</v>
      </c>
      <c r="O35" s="22"/>
      <c r="P35" s="22"/>
      <c r="Q35" s="22"/>
      <c r="R35" s="22"/>
      <c r="S35" s="22"/>
      <c r="T35" s="22"/>
      <c r="U35" s="22"/>
      <c r="V35" s="22"/>
      <c r="W35" s="22">
        <v>23118138</v>
      </c>
      <c r="X35" s="22">
        <v>23456034</v>
      </c>
      <c r="Y35" s="22">
        <v>-337896</v>
      </c>
      <c r="Z35" s="23">
        <v>-1.4405504357642045</v>
      </c>
      <c r="AA35" s="20">
        <v>46912051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4328071</v>
      </c>
      <c r="D38" s="20"/>
      <c r="E38" s="21">
        <v>6012840</v>
      </c>
      <c r="F38" s="22">
        <v>6012840</v>
      </c>
      <c r="G38" s="22">
        <v>30295</v>
      </c>
      <c r="H38" s="22">
        <v>221948</v>
      </c>
      <c r="I38" s="22">
        <v>239776</v>
      </c>
      <c r="J38" s="22">
        <v>492019</v>
      </c>
      <c r="K38" s="22">
        <v>166370</v>
      </c>
      <c r="L38" s="22">
        <v>192268</v>
      </c>
      <c r="M38" s="22">
        <v>419048</v>
      </c>
      <c r="N38" s="22">
        <v>777686</v>
      </c>
      <c r="O38" s="22"/>
      <c r="P38" s="22"/>
      <c r="Q38" s="22"/>
      <c r="R38" s="22"/>
      <c r="S38" s="22"/>
      <c r="T38" s="22"/>
      <c r="U38" s="22"/>
      <c r="V38" s="22"/>
      <c r="W38" s="22">
        <v>1269705</v>
      </c>
      <c r="X38" s="22">
        <v>3006456</v>
      </c>
      <c r="Y38" s="22">
        <v>-1736751</v>
      </c>
      <c r="Z38" s="23">
        <v>-57.767384588365836</v>
      </c>
      <c r="AA38" s="20">
        <v>6012840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78225</v>
      </c>
      <c r="F39" s="22">
        <v>78225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39114</v>
      </c>
      <c r="Y39" s="22">
        <v>-39114</v>
      </c>
      <c r="Z39" s="23">
        <v>-100</v>
      </c>
      <c r="AA39" s="20">
        <v>78225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2558785</v>
      </c>
      <c r="D42" s="20"/>
      <c r="E42" s="21">
        <v>4472583</v>
      </c>
      <c r="F42" s="22">
        <v>4472583</v>
      </c>
      <c r="G42" s="22">
        <v>6721</v>
      </c>
      <c r="H42" s="22">
        <v>55121</v>
      </c>
      <c r="I42" s="22">
        <v>215507</v>
      </c>
      <c r="J42" s="22">
        <v>277349</v>
      </c>
      <c r="K42" s="22">
        <v>405590</v>
      </c>
      <c r="L42" s="22">
        <v>270695</v>
      </c>
      <c r="M42" s="22">
        <v>91872</v>
      </c>
      <c r="N42" s="22">
        <v>768157</v>
      </c>
      <c r="O42" s="22"/>
      <c r="P42" s="22"/>
      <c r="Q42" s="22"/>
      <c r="R42" s="22"/>
      <c r="S42" s="22"/>
      <c r="T42" s="22"/>
      <c r="U42" s="22"/>
      <c r="V42" s="22"/>
      <c r="W42" s="22">
        <v>1045506</v>
      </c>
      <c r="X42" s="22">
        <v>2236284</v>
      </c>
      <c r="Y42" s="22">
        <v>-1190778</v>
      </c>
      <c r="Z42" s="23">
        <v>-53.248066882381664</v>
      </c>
      <c r="AA42" s="20">
        <v>4472583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2161525</v>
      </c>
      <c r="D45" s="20"/>
      <c r="E45" s="21">
        <v>2376748</v>
      </c>
      <c r="F45" s="22">
        <v>2376748</v>
      </c>
      <c r="G45" s="22">
        <v>224708</v>
      </c>
      <c r="H45" s="22">
        <v>49520</v>
      </c>
      <c r="I45" s="22">
        <v>442032</v>
      </c>
      <c r="J45" s="22">
        <v>716260</v>
      </c>
      <c r="K45" s="22">
        <v>306106</v>
      </c>
      <c r="L45" s="22">
        <v>139243</v>
      </c>
      <c r="M45" s="22">
        <v>63633</v>
      </c>
      <c r="N45" s="22">
        <v>508982</v>
      </c>
      <c r="O45" s="22"/>
      <c r="P45" s="22"/>
      <c r="Q45" s="22"/>
      <c r="R45" s="22"/>
      <c r="S45" s="22"/>
      <c r="T45" s="22"/>
      <c r="U45" s="22"/>
      <c r="V45" s="22"/>
      <c r="W45" s="22">
        <v>1225242</v>
      </c>
      <c r="X45" s="22">
        <v>1188366</v>
      </c>
      <c r="Y45" s="22">
        <v>36876</v>
      </c>
      <c r="Z45" s="23">
        <v>3.1030844032898957</v>
      </c>
      <c r="AA45" s="20">
        <v>2376748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50893877</v>
      </c>
      <c r="D48" s="29">
        <f t="shared" ref="D48:Y48" si="1">SUM(D35:D47)</f>
        <v>0</v>
      </c>
      <c r="E48" s="30">
        <f t="shared" si="1"/>
        <v>59852447</v>
      </c>
      <c r="F48" s="31">
        <f t="shared" si="1"/>
        <v>59852447</v>
      </c>
      <c r="G48" s="31">
        <f t="shared" si="1"/>
        <v>4775359</v>
      </c>
      <c r="H48" s="31">
        <f t="shared" si="1"/>
        <v>4184763</v>
      </c>
      <c r="I48" s="31">
        <f t="shared" si="1"/>
        <v>4979099</v>
      </c>
      <c r="J48" s="31">
        <f t="shared" si="1"/>
        <v>13939221</v>
      </c>
      <c r="K48" s="31">
        <f t="shared" si="1"/>
        <v>5017667</v>
      </c>
      <c r="L48" s="31">
        <f t="shared" si="1"/>
        <v>4281777</v>
      </c>
      <c r="M48" s="31">
        <f t="shared" si="1"/>
        <v>3419926</v>
      </c>
      <c r="N48" s="31">
        <f t="shared" si="1"/>
        <v>12719370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26658591</v>
      </c>
      <c r="X48" s="31">
        <f t="shared" si="1"/>
        <v>29926254</v>
      </c>
      <c r="Y48" s="31">
        <f t="shared" si="1"/>
        <v>-3267663</v>
      </c>
      <c r="Z48" s="32">
        <f>+IF(X48&lt;&gt;0,+(Y48/X48)*100,0)</f>
        <v>-10.919051211688572</v>
      </c>
      <c r="AA48" s="29">
        <f>SUM(AA35:AA47)</f>
        <v>59852447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-49701500</v>
      </c>
      <c r="D49" s="39">
        <f t="shared" si="2"/>
        <v>0</v>
      </c>
      <c r="E49" s="40">
        <f t="shared" si="2"/>
        <v>-58267087</v>
      </c>
      <c r="F49" s="41">
        <f t="shared" si="2"/>
        <v>-58267087</v>
      </c>
      <c r="G49" s="41">
        <f t="shared" si="2"/>
        <v>-4774523</v>
      </c>
      <c r="H49" s="41">
        <f t="shared" si="2"/>
        <v>-3989049</v>
      </c>
      <c r="I49" s="41">
        <f t="shared" si="2"/>
        <v>-4881521</v>
      </c>
      <c r="J49" s="41">
        <f t="shared" si="2"/>
        <v>-13645093</v>
      </c>
      <c r="K49" s="41">
        <f t="shared" si="2"/>
        <v>-4920089</v>
      </c>
      <c r="L49" s="41">
        <f t="shared" si="2"/>
        <v>-4184199</v>
      </c>
      <c r="M49" s="41">
        <f t="shared" si="2"/>
        <v>-3322348</v>
      </c>
      <c r="N49" s="41">
        <f t="shared" si="2"/>
        <v>-12426636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-26071729</v>
      </c>
      <c r="X49" s="41">
        <f t="shared" si="2"/>
        <v>-29133576</v>
      </c>
      <c r="Y49" s="41">
        <f t="shared" si="2"/>
        <v>3061847</v>
      </c>
      <c r="Z49" s="42">
        <f>+IF(X49&lt;&gt;0,+(Y49/X49)*100,0)</f>
        <v>-10.509684770589097</v>
      </c>
      <c r="AA49" s="39">
        <f>+AA33-AA48</f>
        <v>-58267087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-49701500</v>
      </c>
      <c r="D52" s="48">
        <f t="shared" si="3"/>
        <v>0</v>
      </c>
      <c r="E52" s="49">
        <f t="shared" si="3"/>
        <v>-58267087</v>
      </c>
      <c r="F52" s="50">
        <f t="shared" si="3"/>
        <v>-58267087</v>
      </c>
      <c r="G52" s="50">
        <f t="shared" si="3"/>
        <v>-4774523</v>
      </c>
      <c r="H52" s="50">
        <f t="shared" si="3"/>
        <v>-3989049</v>
      </c>
      <c r="I52" s="50">
        <f t="shared" si="3"/>
        <v>-4881521</v>
      </c>
      <c r="J52" s="50">
        <f t="shared" si="3"/>
        <v>-13645093</v>
      </c>
      <c r="K52" s="50">
        <f t="shared" si="3"/>
        <v>-4920089</v>
      </c>
      <c r="L52" s="50">
        <f t="shared" si="3"/>
        <v>-4184199</v>
      </c>
      <c r="M52" s="50">
        <f t="shared" si="3"/>
        <v>-3322348</v>
      </c>
      <c r="N52" s="50">
        <f t="shared" si="3"/>
        <v>-12426636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-26071729</v>
      </c>
      <c r="X52" s="50">
        <f t="shared" si="3"/>
        <v>-29133576</v>
      </c>
      <c r="Y52" s="50">
        <f t="shared" si="3"/>
        <v>3061847</v>
      </c>
      <c r="Z52" s="51">
        <f>+IF(X52&lt;&gt;0,+(Y52/X52)*100,0)</f>
        <v>-10.509684770589097</v>
      </c>
      <c r="AA52" s="48">
        <f>SUM(AA49:AA51)</f>
        <v>-58267087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-49701500</v>
      </c>
      <c r="D54" s="54">
        <f>+D52-D53</f>
        <v>0</v>
      </c>
      <c r="E54" s="55">
        <f t="shared" si="4"/>
        <v>-58267087</v>
      </c>
      <c r="F54" s="56">
        <f t="shared" si="4"/>
        <v>-58267087</v>
      </c>
      <c r="G54" s="56">
        <f t="shared" si="4"/>
        <v>-4774523</v>
      </c>
      <c r="H54" s="56">
        <f t="shared" si="4"/>
        <v>-3989049</v>
      </c>
      <c r="I54" s="56">
        <f t="shared" si="4"/>
        <v>-4881521</v>
      </c>
      <c r="J54" s="56">
        <f t="shared" si="4"/>
        <v>-13645093</v>
      </c>
      <c r="K54" s="56">
        <f t="shared" si="4"/>
        <v>-4920089</v>
      </c>
      <c r="L54" s="56">
        <f t="shared" si="4"/>
        <v>-4184199</v>
      </c>
      <c r="M54" s="56">
        <f t="shared" si="4"/>
        <v>-3322348</v>
      </c>
      <c r="N54" s="56">
        <f t="shared" si="4"/>
        <v>-12426636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-26071729</v>
      </c>
      <c r="X54" s="56">
        <f t="shared" si="4"/>
        <v>-29133576</v>
      </c>
      <c r="Y54" s="56">
        <f t="shared" si="4"/>
        <v>3061847</v>
      </c>
      <c r="Z54" s="57">
        <f>+IF(X54&lt;&gt;0,+(Y54/X54)*100,0)</f>
        <v>-10.509684770589097</v>
      </c>
      <c r="AA54" s="54">
        <f>+AA52-AA53</f>
        <v>-58267087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-49701500</v>
      </c>
      <c r="D57" s="48">
        <f>SUM(D54:D56)</f>
        <v>0</v>
      </c>
      <c r="E57" s="49">
        <f t="shared" si="5"/>
        <v>-58267087</v>
      </c>
      <c r="F57" s="50">
        <f t="shared" si="5"/>
        <v>-58267087</v>
      </c>
      <c r="G57" s="50">
        <f t="shared" si="5"/>
        <v>-4774523</v>
      </c>
      <c r="H57" s="50">
        <f t="shared" si="5"/>
        <v>-3989049</v>
      </c>
      <c r="I57" s="50">
        <f t="shared" si="5"/>
        <v>-4881521</v>
      </c>
      <c r="J57" s="50">
        <f t="shared" si="5"/>
        <v>-13645093</v>
      </c>
      <c r="K57" s="50">
        <f t="shared" si="5"/>
        <v>-4920089</v>
      </c>
      <c r="L57" s="50">
        <f t="shared" si="5"/>
        <v>-4184199</v>
      </c>
      <c r="M57" s="50">
        <f t="shared" si="5"/>
        <v>-3322348</v>
      </c>
      <c r="N57" s="50">
        <f t="shared" si="5"/>
        <v>-12426636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-26071729</v>
      </c>
      <c r="X57" s="50">
        <f t="shared" si="5"/>
        <v>-29133576</v>
      </c>
      <c r="Y57" s="50">
        <f t="shared" si="5"/>
        <v>3061847</v>
      </c>
      <c r="Z57" s="51">
        <f>+IF(X57&lt;&gt;0,+(Y57/X57)*100,0)</f>
        <v>-10.509684770589097</v>
      </c>
      <c r="AA57" s="48">
        <f>SUM(AA54:AA56)</f>
        <v>-58267087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-49701500</v>
      </c>
      <c r="D60" s="65">
        <f>SUM(D57:D59)</f>
        <v>0</v>
      </c>
      <c r="E60" s="66">
        <f t="shared" si="6"/>
        <v>-58267087</v>
      </c>
      <c r="F60" s="67">
        <f t="shared" si="6"/>
        <v>-58267087</v>
      </c>
      <c r="G60" s="67">
        <f t="shared" si="6"/>
        <v>-4774523</v>
      </c>
      <c r="H60" s="67">
        <f t="shared" si="6"/>
        <v>-3989049</v>
      </c>
      <c r="I60" s="67">
        <f t="shared" si="6"/>
        <v>-4881521</v>
      </c>
      <c r="J60" s="67">
        <f t="shared" si="6"/>
        <v>-13645093</v>
      </c>
      <c r="K60" s="67">
        <f t="shared" si="6"/>
        <v>-4920089</v>
      </c>
      <c r="L60" s="67">
        <f t="shared" si="6"/>
        <v>-4184199</v>
      </c>
      <c r="M60" s="67">
        <f t="shared" si="6"/>
        <v>-3322348</v>
      </c>
      <c r="N60" s="67">
        <f t="shared" si="6"/>
        <v>-12426636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-26071729</v>
      </c>
      <c r="X60" s="67">
        <f t="shared" si="6"/>
        <v>-29133576</v>
      </c>
      <c r="Y60" s="67">
        <f t="shared" si="6"/>
        <v>3061847</v>
      </c>
      <c r="Z60" s="68">
        <f>+IF(X60&lt;&gt;0,+(Y60/X60)*100,0)</f>
        <v>-10.509684770589097</v>
      </c>
      <c r="AA60" s="65">
        <f>SUM(AA57:AA59)</f>
        <v>-58267087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711147</v>
      </c>
      <c r="D9" s="20"/>
      <c r="E9" s="21">
        <v>586839</v>
      </c>
      <c r="F9" s="22">
        <v>586839</v>
      </c>
      <c r="G9" s="22"/>
      <c r="H9" s="22">
        <v>66335</v>
      </c>
      <c r="I9" s="22">
        <v>199004</v>
      </c>
      <c r="J9" s="22">
        <v>265339</v>
      </c>
      <c r="K9" s="22">
        <v>66335</v>
      </c>
      <c r="L9" s="22">
        <v>66335</v>
      </c>
      <c r="M9" s="22">
        <v>66335</v>
      </c>
      <c r="N9" s="22">
        <v>199005</v>
      </c>
      <c r="O9" s="22"/>
      <c r="P9" s="22"/>
      <c r="Q9" s="22"/>
      <c r="R9" s="22"/>
      <c r="S9" s="22"/>
      <c r="T9" s="22"/>
      <c r="U9" s="22"/>
      <c r="V9" s="22"/>
      <c r="W9" s="22">
        <v>464344</v>
      </c>
      <c r="X9" s="22">
        <v>293412</v>
      </c>
      <c r="Y9" s="22">
        <v>170932</v>
      </c>
      <c r="Z9" s="23">
        <v>58.256649353128019</v>
      </c>
      <c r="AA9" s="20">
        <v>586839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278459</v>
      </c>
      <c r="D13" s="20"/>
      <c r="E13" s="21">
        <v>115210</v>
      </c>
      <c r="F13" s="22">
        <v>115210</v>
      </c>
      <c r="G13" s="22"/>
      <c r="H13" s="22">
        <v>20368</v>
      </c>
      <c r="I13" s="22">
        <v>41449</v>
      </c>
      <c r="J13" s="22">
        <v>61817</v>
      </c>
      <c r="K13" s="22">
        <v>20505</v>
      </c>
      <c r="L13" s="22">
        <v>20393</v>
      </c>
      <c r="M13" s="22">
        <v>20755</v>
      </c>
      <c r="N13" s="22">
        <v>61653</v>
      </c>
      <c r="O13" s="22"/>
      <c r="P13" s="22"/>
      <c r="Q13" s="22"/>
      <c r="R13" s="22"/>
      <c r="S13" s="22"/>
      <c r="T13" s="22"/>
      <c r="U13" s="22"/>
      <c r="V13" s="22"/>
      <c r="W13" s="22">
        <v>123470</v>
      </c>
      <c r="X13" s="22">
        <v>57606</v>
      </c>
      <c r="Y13" s="22">
        <v>65864</v>
      </c>
      <c r="Z13" s="23">
        <v>114.33531229385827</v>
      </c>
      <c r="AA13" s="20">
        <v>115210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989606</v>
      </c>
      <c r="D33" s="29">
        <f t="shared" ref="D33:Y33" si="0">SUM(D6:D32)</f>
        <v>0</v>
      </c>
      <c r="E33" s="30">
        <f t="shared" si="0"/>
        <v>702049</v>
      </c>
      <c r="F33" s="31">
        <f t="shared" si="0"/>
        <v>702049</v>
      </c>
      <c r="G33" s="31">
        <f t="shared" si="0"/>
        <v>0</v>
      </c>
      <c r="H33" s="31">
        <f t="shared" si="0"/>
        <v>86703</v>
      </c>
      <c r="I33" s="31">
        <f t="shared" si="0"/>
        <v>240453</v>
      </c>
      <c r="J33" s="31">
        <f t="shared" si="0"/>
        <v>327156</v>
      </c>
      <c r="K33" s="31">
        <f t="shared" si="0"/>
        <v>86840</v>
      </c>
      <c r="L33" s="31">
        <f t="shared" si="0"/>
        <v>86728</v>
      </c>
      <c r="M33" s="31">
        <f t="shared" si="0"/>
        <v>87090</v>
      </c>
      <c r="N33" s="31">
        <f t="shared" si="0"/>
        <v>260658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587814</v>
      </c>
      <c r="X33" s="31">
        <f t="shared" si="0"/>
        <v>351018</v>
      </c>
      <c r="Y33" s="31">
        <f t="shared" si="0"/>
        <v>236796</v>
      </c>
      <c r="Z33" s="32">
        <f>+IF(X33&lt;&gt;0,+(Y33/X33)*100,0)</f>
        <v>67.459788386920323</v>
      </c>
      <c r="AA33" s="29">
        <f>SUM(AA6:AA32)</f>
        <v>702049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15709057</v>
      </c>
      <c r="D35" s="20"/>
      <c r="E35" s="21">
        <v>16909604</v>
      </c>
      <c r="F35" s="22">
        <v>16909604</v>
      </c>
      <c r="G35" s="22">
        <v>1356152</v>
      </c>
      <c r="H35" s="22">
        <v>1322056</v>
      </c>
      <c r="I35" s="22">
        <v>1372962</v>
      </c>
      <c r="J35" s="22">
        <v>4051170</v>
      </c>
      <c r="K35" s="22">
        <v>1346391</v>
      </c>
      <c r="L35" s="22">
        <v>1373118</v>
      </c>
      <c r="M35" s="22">
        <v>1434974</v>
      </c>
      <c r="N35" s="22">
        <v>4154483</v>
      </c>
      <c r="O35" s="22"/>
      <c r="P35" s="22"/>
      <c r="Q35" s="22"/>
      <c r="R35" s="22"/>
      <c r="S35" s="22"/>
      <c r="T35" s="22"/>
      <c r="U35" s="22"/>
      <c r="V35" s="22"/>
      <c r="W35" s="22">
        <v>8205653</v>
      </c>
      <c r="X35" s="22">
        <v>8454804</v>
      </c>
      <c r="Y35" s="22">
        <v>-249151</v>
      </c>
      <c r="Z35" s="23">
        <v>-2.9468571950337346</v>
      </c>
      <c r="AA35" s="20">
        <v>16909604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2059806</v>
      </c>
      <c r="F38" s="22">
        <v>2059806</v>
      </c>
      <c r="G38" s="22"/>
      <c r="H38" s="22">
        <v>22500</v>
      </c>
      <c r="I38" s="22">
        <v>41500</v>
      </c>
      <c r="J38" s="22">
        <v>64000</v>
      </c>
      <c r="K38" s="22">
        <v>84877</v>
      </c>
      <c r="L38" s="22"/>
      <c r="M38" s="22"/>
      <c r="N38" s="22">
        <v>84877</v>
      </c>
      <c r="O38" s="22"/>
      <c r="P38" s="22"/>
      <c r="Q38" s="22"/>
      <c r="R38" s="22"/>
      <c r="S38" s="22"/>
      <c r="T38" s="22"/>
      <c r="U38" s="22"/>
      <c r="V38" s="22"/>
      <c r="W38" s="22">
        <v>148877</v>
      </c>
      <c r="X38" s="22">
        <v>1029906</v>
      </c>
      <c r="Y38" s="22">
        <v>-881029</v>
      </c>
      <c r="Z38" s="23">
        <v>-85.544603099700353</v>
      </c>
      <c r="AA38" s="20">
        <v>2059806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104191</v>
      </c>
      <c r="F39" s="22">
        <v>104191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52098</v>
      </c>
      <c r="Y39" s="22">
        <v>-52098</v>
      </c>
      <c r="Z39" s="23">
        <v>-100</v>
      </c>
      <c r="AA39" s="20">
        <v>104191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1763413</v>
      </c>
      <c r="D42" s="20"/>
      <c r="E42" s="21">
        <v>3855513</v>
      </c>
      <c r="F42" s="22">
        <v>3855513</v>
      </c>
      <c r="G42" s="22">
        <v>96303</v>
      </c>
      <c r="H42" s="22">
        <v>96840</v>
      </c>
      <c r="I42" s="22">
        <v>328472</v>
      </c>
      <c r="J42" s="22">
        <v>521615</v>
      </c>
      <c r="K42" s="22">
        <v>362824</v>
      </c>
      <c r="L42" s="22">
        <v>378703</v>
      </c>
      <c r="M42" s="22">
        <v>401574</v>
      </c>
      <c r="N42" s="22">
        <v>1143101</v>
      </c>
      <c r="O42" s="22"/>
      <c r="P42" s="22"/>
      <c r="Q42" s="22"/>
      <c r="R42" s="22"/>
      <c r="S42" s="22"/>
      <c r="T42" s="22"/>
      <c r="U42" s="22"/>
      <c r="V42" s="22"/>
      <c r="W42" s="22">
        <v>1664716</v>
      </c>
      <c r="X42" s="22">
        <v>1927740</v>
      </c>
      <c r="Y42" s="22">
        <v>-263024</v>
      </c>
      <c r="Z42" s="23">
        <v>-13.644163632025066</v>
      </c>
      <c r="AA42" s="20">
        <v>3855513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2901227</v>
      </c>
      <c r="D45" s="20"/>
      <c r="E45" s="21">
        <v>4081804</v>
      </c>
      <c r="F45" s="22">
        <v>4081804</v>
      </c>
      <c r="G45" s="22">
        <v>227393</v>
      </c>
      <c r="H45" s="22">
        <v>11542</v>
      </c>
      <c r="I45" s="22">
        <v>63446</v>
      </c>
      <c r="J45" s="22">
        <v>302381</v>
      </c>
      <c r="K45" s="22">
        <v>83930</v>
      </c>
      <c r="L45" s="22">
        <v>95706</v>
      </c>
      <c r="M45" s="22">
        <v>59753</v>
      </c>
      <c r="N45" s="22">
        <v>239389</v>
      </c>
      <c r="O45" s="22"/>
      <c r="P45" s="22"/>
      <c r="Q45" s="22"/>
      <c r="R45" s="22"/>
      <c r="S45" s="22"/>
      <c r="T45" s="22"/>
      <c r="U45" s="22"/>
      <c r="V45" s="22"/>
      <c r="W45" s="22">
        <v>541770</v>
      </c>
      <c r="X45" s="22">
        <v>2040912</v>
      </c>
      <c r="Y45" s="22">
        <v>-1499142</v>
      </c>
      <c r="Z45" s="23">
        <v>-73.454514452362474</v>
      </c>
      <c r="AA45" s="20">
        <v>4081804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20373697</v>
      </c>
      <c r="D48" s="29">
        <f t="shared" ref="D48:Y48" si="1">SUM(D35:D47)</f>
        <v>0</v>
      </c>
      <c r="E48" s="30">
        <f t="shared" si="1"/>
        <v>27010918</v>
      </c>
      <c r="F48" s="31">
        <f t="shared" si="1"/>
        <v>27010918</v>
      </c>
      <c r="G48" s="31">
        <f t="shared" si="1"/>
        <v>1679848</v>
      </c>
      <c r="H48" s="31">
        <f t="shared" si="1"/>
        <v>1452938</v>
      </c>
      <c r="I48" s="31">
        <f t="shared" si="1"/>
        <v>1806380</v>
      </c>
      <c r="J48" s="31">
        <f t="shared" si="1"/>
        <v>4939166</v>
      </c>
      <c r="K48" s="31">
        <f t="shared" si="1"/>
        <v>1878022</v>
      </c>
      <c r="L48" s="31">
        <f t="shared" si="1"/>
        <v>1847527</v>
      </c>
      <c r="M48" s="31">
        <f t="shared" si="1"/>
        <v>1896301</v>
      </c>
      <c r="N48" s="31">
        <f t="shared" si="1"/>
        <v>5621850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10561016</v>
      </c>
      <c r="X48" s="31">
        <f t="shared" si="1"/>
        <v>13505460</v>
      </c>
      <c r="Y48" s="31">
        <f t="shared" si="1"/>
        <v>-2944444</v>
      </c>
      <c r="Z48" s="32">
        <f>+IF(X48&lt;&gt;0,+(Y48/X48)*100,0)</f>
        <v>-21.801878647598823</v>
      </c>
      <c r="AA48" s="29">
        <f>SUM(AA35:AA47)</f>
        <v>27010918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-19384091</v>
      </c>
      <c r="D49" s="39">
        <f t="shared" si="2"/>
        <v>0</v>
      </c>
      <c r="E49" s="40">
        <f t="shared" si="2"/>
        <v>-26308869</v>
      </c>
      <c r="F49" s="41">
        <f t="shared" si="2"/>
        <v>-26308869</v>
      </c>
      <c r="G49" s="41">
        <f t="shared" si="2"/>
        <v>-1679848</v>
      </c>
      <c r="H49" s="41">
        <f t="shared" si="2"/>
        <v>-1366235</v>
      </c>
      <c r="I49" s="41">
        <f t="shared" si="2"/>
        <v>-1565927</v>
      </c>
      <c r="J49" s="41">
        <f t="shared" si="2"/>
        <v>-4612010</v>
      </c>
      <c r="K49" s="41">
        <f t="shared" si="2"/>
        <v>-1791182</v>
      </c>
      <c r="L49" s="41">
        <f t="shared" si="2"/>
        <v>-1760799</v>
      </c>
      <c r="M49" s="41">
        <f t="shared" si="2"/>
        <v>-1809211</v>
      </c>
      <c r="N49" s="41">
        <f t="shared" si="2"/>
        <v>-5361192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-9973202</v>
      </c>
      <c r="X49" s="41">
        <f t="shared" si="2"/>
        <v>-13154442</v>
      </c>
      <c r="Y49" s="41">
        <f t="shared" si="2"/>
        <v>3181240</v>
      </c>
      <c r="Z49" s="42">
        <f>+IF(X49&lt;&gt;0,+(Y49/X49)*100,0)</f>
        <v>-24.183770014722022</v>
      </c>
      <c r="AA49" s="39">
        <f>+AA33-AA48</f>
        <v>-26308869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-19384091</v>
      </c>
      <c r="D52" s="48">
        <f t="shared" si="3"/>
        <v>0</v>
      </c>
      <c r="E52" s="49">
        <f t="shared" si="3"/>
        <v>-26308869</v>
      </c>
      <c r="F52" s="50">
        <f t="shared" si="3"/>
        <v>-26308869</v>
      </c>
      <c r="G52" s="50">
        <f t="shared" si="3"/>
        <v>-1679848</v>
      </c>
      <c r="H52" s="50">
        <f t="shared" si="3"/>
        <v>-1366235</v>
      </c>
      <c r="I52" s="50">
        <f t="shared" si="3"/>
        <v>-1565927</v>
      </c>
      <c r="J52" s="50">
        <f t="shared" si="3"/>
        <v>-4612010</v>
      </c>
      <c r="K52" s="50">
        <f t="shared" si="3"/>
        <v>-1791182</v>
      </c>
      <c r="L52" s="50">
        <f t="shared" si="3"/>
        <v>-1760799</v>
      </c>
      <c r="M52" s="50">
        <f t="shared" si="3"/>
        <v>-1809211</v>
      </c>
      <c r="N52" s="50">
        <f t="shared" si="3"/>
        <v>-5361192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-9973202</v>
      </c>
      <c r="X52" s="50">
        <f t="shared" si="3"/>
        <v>-13154442</v>
      </c>
      <c r="Y52" s="50">
        <f t="shared" si="3"/>
        <v>3181240</v>
      </c>
      <c r="Z52" s="51">
        <f>+IF(X52&lt;&gt;0,+(Y52/X52)*100,0)</f>
        <v>-24.183770014722022</v>
      </c>
      <c r="AA52" s="48">
        <f>SUM(AA49:AA51)</f>
        <v>-26308869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-19384091</v>
      </c>
      <c r="D54" s="54">
        <f>+D52-D53</f>
        <v>0</v>
      </c>
      <c r="E54" s="55">
        <f t="shared" si="4"/>
        <v>-26308869</v>
      </c>
      <c r="F54" s="56">
        <f t="shared" si="4"/>
        <v>-26308869</v>
      </c>
      <c r="G54" s="56">
        <f t="shared" si="4"/>
        <v>-1679848</v>
      </c>
      <c r="H54" s="56">
        <f t="shared" si="4"/>
        <v>-1366235</v>
      </c>
      <c r="I54" s="56">
        <f t="shared" si="4"/>
        <v>-1565927</v>
      </c>
      <c r="J54" s="56">
        <f t="shared" si="4"/>
        <v>-4612010</v>
      </c>
      <c r="K54" s="56">
        <f t="shared" si="4"/>
        <v>-1791182</v>
      </c>
      <c r="L54" s="56">
        <f t="shared" si="4"/>
        <v>-1760799</v>
      </c>
      <c r="M54" s="56">
        <f t="shared" si="4"/>
        <v>-1809211</v>
      </c>
      <c r="N54" s="56">
        <f t="shared" si="4"/>
        <v>-5361192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-9973202</v>
      </c>
      <c r="X54" s="56">
        <f t="shared" si="4"/>
        <v>-13154442</v>
      </c>
      <c r="Y54" s="56">
        <f t="shared" si="4"/>
        <v>3181240</v>
      </c>
      <c r="Z54" s="57">
        <f>+IF(X54&lt;&gt;0,+(Y54/X54)*100,0)</f>
        <v>-24.183770014722022</v>
      </c>
      <c r="AA54" s="54">
        <f>+AA52-AA53</f>
        <v>-26308869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-19384091</v>
      </c>
      <c r="D57" s="48">
        <f>SUM(D54:D56)</f>
        <v>0</v>
      </c>
      <c r="E57" s="49">
        <f t="shared" si="5"/>
        <v>-26308869</v>
      </c>
      <c r="F57" s="50">
        <f t="shared" si="5"/>
        <v>-26308869</v>
      </c>
      <c r="G57" s="50">
        <f t="shared" si="5"/>
        <v>-1679848</v>
      </c>
      <c r="H57" s="50">
        <f t="shared" si="5"/>
        <v>-1366235</v>
      </c>
      <c r="I57" s="50">
        <f t="shared" si="5"/>
        <v>-1565927</v>
      </c>
      <c r="J57" s="50">
        <f t="shared" si="5"/>
        <v>-4612010</v>
      </c>
      <c r="K57" s="50">
        <f t="shared" si="5"/>
        <v>-1791182</v>
      </c>
      <c r="L57" s="50">
        <f t="shared" si="5"/>
        <v>-1760799</v>
      </c>
      <c r="M57" s="50">
        <f t="shared" si="5"/>
        <v>-1809211</v>
      </c>
      <c r="N57" s="50">
        <f t="shared" si="5"/>
        <v>-5361192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-9973202</v>
      </c>
      <c r="X57" s="50">
        <f t="shared" si="5"/>
        <v>-13154442</v>
      </c>
      <c r="Y57" s="50">
        <f t="shared" si="5"/>
        <v>3181240</v>
      </c>
      <c r="Z57" s="51">
        <f>+IF(X57&lt;&gt;0,+(Y57/X57)*100,0)</f>
        <v>-24.183770014722022</v>
      </c>
      <c r="AA57" s="48">
        <f>SUM(AA54:AA56)</f>
        <v>-26308869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-19384091</v>
      </c>
      <c r="D60" s="65">
        <f>SUM(D57:D59)</f>
        <v>0</v>
      </c>
      <c r="E60" s="66">
        <f t="shared" si="6"/>
        <v>-26308869</v>
      </c>
      <c r="F60" s="67">
        <f t="shared" si="6"/>
        <v>-26308869</v>
      </c>
      <c r="G60" s="67">
        <f t="shared" si="6"/>
        <v>-1679848</v>
      </c>
      <c r="H60" s="67">
        <f t="shared" si="6"/>
        <v>-1366235</v>
      </c>
      <c r="I60" s="67">
        <f t="shared" si="6"/>
        <v>-1565927</v>
      </c>
      <c r="J60" s="67">
        <f t="shared" si="6"/>
        <v>-4612010</v>
      </c>
      <c r="K60" s="67">
        <f t="shared" si="6"/>
        <v>-1791182</v>
      </c>
      <c r="L60" s="67">
        <f t="shared" si="6"/>
        <v>-1760799</v>
      </c>
      <c r="M60" s="67">
        <f t="shared" si="6"/>
        <v>-1809211</v>
      </c>
      <c r="N60" s="67">
        <f t="shared" si="6"/>
        <v>-5361192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-9973202</v>
      </c>
      <c r="X60" s="67">
        <f t="shared" si="6"/>
        <v>-13154442</v>
      </c>
      <c r="Y60" s="67">
        <f t="shared" si="6"/>
        <v>3181240</v>
      </c>
      <c r="Z60" s="68">
        <f>+IF(X60&lt;&gt;0,+(Y60/X60)*100,0)</f>
        <v>-24.183770014722022</v>
      </c>
      <c r="AA60" s="65">
        <f>SUM(AA57:AA59)</f>
        <v>-26308869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4086430</v>
      </c>
      <c r="D9" s="20"/>
      <c r="E9" s="21">
        <v>1879293</v>
      </c>
      <c r="F9" s="22">
        <v>1879293</v>
      </c>
      <c r="G9" s="22">
        <v>353755</v>
      </c>
      <c r="H9" s="22">
        <v>351959</v>
      </c>
      <c r="I9" s="22">
        <v>351391</v>
      </c>
      <c r="J9" s="22">
        <v>1057105</v>
      </c>
      <c r="K9" s="22">
        <v>351300</v>
      </c>
      <c r="L9" s="22">
        <v>351300</v>
      </c>
      <c r="M9" s="22">
        <v>351300</v>
      </c>
      <c r="N9" s="22">
        <v>1053900</v>
      </c>
      <c r="O9" s="22"/>
      <c r="P9" s="22"/>
      <c r="Q9" s="22"/>
      <c r="R9" s="22"/>
      <c r="S9" s="22"/>
      <c r="T9" s="22"/>
      <c r="U9" s="22"/>
      <c r="V9" s="22"/>
      <c r="W9" s="22">
        <v>2111005</v>
      </c>
      <c r="X9" s="22">
        <v>939648</v>
      </c>
      <c r="Y9" s="22">
        <v>1171357</v>
      </c>
      <c r="Z9" s="23">
        <v>124.6591276733415</v>
      </c>
      <c r="AA9" s="20">
        <v>1879293</v>
      </c>
    </row>
    <row r="10" spans="1:27" x14ac:dyDescent="0.25">
      <c r="A10" s="19" t="s">
        <v>38</v>
      </c>
      <c r="B10" s="15" t="s">
        <v>32</v>
      </c>
      <c r="C10" s="20">
        <v>26575</v>
      </c>
      <c r="D10" s="20"/>
      <c r="E10" s="21">
        <v>26440</v>
      </c>
      <c r="F10" s="22">
        <v>26440</v>
      </c>
      <c r="G10" s="22">
        <v>-4692454</v>
      </c>
      <c r="H10" s="22">
        <v>3492</v>
      </c>
      <c r="I10" s="22">
        <v>3031</v>
      </c>
      <c r="J10" s="22">
        <v>-4685931</v>
      </c>
      <c r="K10" s="22">
        <v>1746</v>
      </c>
      <c r="L10" s="22">
        <v>1746</v>
      </c>
      <c r="M10" s="22"/>
      <c r="N10" s="22">
        <v>3492</v>
      </c>
      <c r="O10" s="22"/>
      <c r="P10" s="22"/>
      <c r="Q10" s="22"/>
      <c r="R10" s="22"/>
      <c r="S10" s="22"/>
      <c r="T10" s="22"/>
      <c r="U10" s="22"/>
      <c r="V10" s="22"/>
      <c r="W10" s="22">
        <v>-4682439</v>
      </c>
      <c r="X10" s="22">
        <v>13212</v>
      </c>
      <c r="Y10" s="22">
        <v>-4695651</v>
      </c>
      <c r="Z10" s="23">
        <v>-35540.803814713894</v>
      </c>
      <c r="AA10" s="20">
        <v>26440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613229</v>
      </c>
      <c r="D13" s="20"/>
      <c r="E13" s="21">
        <v>885540</v>
      </c>
      <c r="F13" s="22">
        <v>885540</v>
      </c>
      <c r="G13" s="22">
        <v>76161</v>
      </c>
      <c r="H13" s="22"/>
      <c r="I13" s="22"/>
      <c r="J13" s="22">
        <v>76161</v>
      </c>
      <c r="K13" s="22">
        <v>79753</v>
      </c>
      <c r="L13" s="22"/>
      <c r="M13" s="22"/>
      <c r="N13" s="22">
        <v>79753</v>
      </c>
      <c r="O13" s="22"/>
      <c r="P13" s="22"/>
      <c r="Q13" s="22"/>
      <c r="R13" s="22"/>
      <c r="S13" s="22"/>
      <c r="T13" s="22"/>
      <c r="U13" s="22"/>
      <c r="V13" s="22"/>
      <c r="W13" s="22">
        <v>155914</v>
      </c>
      <c r="X13" s="22">
        <v>442770</v>
      </c>
      <c r="Y13" s="22">
        <v>-286856</v>
      </c>
      <c r="Z13" s="23">
        <v>-64.786683831334557</v>
      </c>
      <c r="AA13" s="20">
        <v>885540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34114511</v>
      </c>
      <c r="D26" s="20"/>
      <c r="E26" s="21">
        <v>49573880</v>
      </c>
      <c r="F26" s="22">
        <v>49573880</v>
      </c>
      <c r="G26" s="22">
        <v>8976240</v>
      </c>
      <c r="H26" s="22"/>
      <c r="I26" s="22"/>
      <c r="J26" s="22">
        <v>8976240</v>
      </c>
      <c r="K26" s="22"/>
      <c r="L26" s="22"/>
      <c r="M26" s="22">
        <v>7181010</v>
      </c>
      <c r="N26" s="22">
        <v>7181010</v>
      </c>
      <c r="O26" s="22"/>
      <c r="P26" s="22"/>
      <c r="Q26" s="22"/>
      <c r="R26" s="22"/>
      <c r="S26" s="22"/>
      <c r="T26" s="22"/>
      <c r="U26" s="22"/>
      <c r="V26" s="22"/>
      <c r="W26" s="22">
        <v>16157250</v>
      </c>
      <c r="X26" s="22">
        <v>24786942</v>
      </c>
      <c r="Y26" s="22">
        <v>-8629692</v>
      </c>
      <c r="Z26" s="23">
        <v>-34.815476632817393</v>
      </c>
      <c r="AA26" s="20">
        <v>49573880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38840745</v>
      </c>
      <c r="D33" s="29">
        <f t="shared" ref="D33:Y33" si="0">SUM(D6:D32)</f>
        <v>0</v>
      </c>
      <c r="E33" s="30">
        <f t="shared" si="0"/>
        <v>52365153</v>
      </c>
      <c r="F33" s="31">
        <f t="shared" si="0"/>
        <v>52365153</v>
      </c>
      <c r="G33" s="31">
        <f t="shared" si="0"/>
        <v>4713702</v>
      </c>
      <c r="H33" s="31">
        <f t="shared" si="0"/>
        <v>355451</v>
      </c>
      <c r="I33" s="31">
        <f t="shared" si="0"/>
        <v>354422</v>
      </c>
      <c r="J33" s="31">
        <f t="shared" si="0"/>
        <v>5423575</v>
      </c>
      <c r="K33" s="31">
        <f t="shared" si="0"/>
        <v>432799</v>
      </c>
      <c r="L33" s="31">
        <f t="shared" si="0"/>
        <v>353046</v>
      </c>
      <c r="M33" s="31">
        <f t="shared" si="0"/>
        <v>7532310</v>
      </c>
      <c r="N33" s="31">
        <f t="shared" si="0"/>
        <v>8318155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13741730</v>
      </c>
      <c r="X33" s="31">
        <f t="shared" si="0"/>
        <v>26182572</v>
      </c>
      <c r="Y33" s="31">
        <f t="shared" si="0"/>
        <v>-12440842</v>
      </c>
      <c r="Z33" s="32">
        <f>+IF(X33&lt;&gt;0,+(Y33/X33)*100,0)</f>
        <v>-47.515736803855631</v>
      </c>
      <c r="AA33" s="29">
        <f>SUM(AA6:AA32)</f>
        <v>52365153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16512330</v>
      </c>
      <c r="D35" s="20"/>
      <c r="E35" s="21">
        <v>17812823</v>
      </c>
      <c r="F35" s="22">
        <v>17812823</v>
      </c>
      <c r="G35" s="22">
        <v>1442151</v>
      </c>
      <c r="H35" s="22">
        <v>1212117</v>
      </c>
      <c r="I35" s="22">
        <v>1442733</v>
      </c>
      <c r="J35" s="22">
        <v>4097001</v>
      </c>
      <c r="K35" s="22">
        <v>1439486</v>
      </c>
      <c r="L35" s="22">
        <v>1305179</v>
      </c>
      <c r="M35" s="22">
        <v>1559969</v>
      </c>
      <c r="N35" s="22">
        <v>4304634</v>
      </c>
      <c r="O35" s="22"/>
      <c r="P35" s="22"/>
      <c r="Q35" s="22"/>
      <c r="R35" s="22"/>
      <c r="S35" s="22"/>
      <c r="T35" s="22"/>
      <c r="U35" s="22"/>
      <c r="V35" s="22"/>
      <c r="W35" s="22">
        <v>8401635</v>
      </c>
      <c r="X35" s="22">
        <v>8906406</v>
      </c>
      <c r="Y35" s="22">
        <v>-504771</v>
      </c>
      <c r="Z35" s="23">
        <v>-5.6675049397029511</v>
      </c>
      <c r="AA35" s="20">
        <v>17812823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978254</v>
      </c>
      <c r="D38" s="20"/>
      <c r="E38" s="21">
        <v>1440000</v>
      </c>
      <c r="F38" s="22">
        <v>1440000</v>
      </c>
      <c r="G38" s="22"/>
      <c r="H38" s="22"/>
      <c r="I38" s="22"/>
      <c r="J38" s="22"/>
      <c r="K38" s="22">
        <v>187695</v>
      </c>
      <c r="L38" s="22"/>
      <c r="M38" s="22"/>
      <c r="N38" s="22">
        <v>187695</v>
      </c>
      <c r="O38" s="22"/>
      <c r="P38" s="22"/>
      <c r="Q38" s="22"/>
      <c r="R38" s="22"/>
      <c r="S38" s="22"/>
      <c r="T38" s="22"/>
      <c r="U38" s="22"/>
      <c r="V38" s="22"/>
      <c r="W38" s="22">
        <v>187695</v>
      </c>
      <c r="X38" s="22">
        <v>720000</v>
      </c>
      <c r="Y38" s="22">
        <v>-532305</v>
      </c>
      <c r="Z38" s="23">
        <v>-73.931250000000006</v>
      </c>
      <c r="AA38" s="20">
        <v>1440000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732925</v>
      </c>
      <c r="F39" s="22">
        <v>732925</v>
      </c>
      <c r="G39" s="22"/>
      <c r="H39" s="22">
        <v>225337</v>
      </c>
      <c r="I39" s="22"/>
      <c r="J39" s="22">
        <v>225337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225337</v>
      </c>
      <c r="X39" s="22">
        <v>366462</v>
      </c>
      <c r="Y39" s="22">
        <v>-141125</v>
      </c>
      <c r="Z39" s="23">
        <v>-38.510132019145232</v>
      </c>
      <c r="AA39" s="20">
        <v>732925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162100</v>
      </c>
      <c r="D42" s="20"/>
      <c r="E42" s="21">
        <v>7867392</v>
      </c>
      <c r="F42" s="22">
        <v>7867392</v>
      </c>
      <c r="G42" s="22">
        <v>1996393</v>
      </c>
      <c r="H42" s="22">
        <v>1423389</v>
      </c>
      <c r="I42" s="22">
        <v>24854</v>
      </c>
      <c r="J42" s="22">
        <v>3444636</v>
      </c>
      <c r="K42" s="22"/>
      <c r="L42" s="22">
        <v>3843</v>
      </c>
      <c r="M42" s="22"/>
      <c r="N42" s="22">
        <v>3843</v>
      </c>
      <c r="O42" s="22"/>
      <c r="P42" s="22"/>
      <c r="Q42" s="22"/>
      <c r="R42" s="22"/>
      <c r="S42" s="22"/>
      <c r="T42" s="22"/>
      <c r="U42" s="22"/>
      <c r="V42" s="22"/>
      <c r="W42" s="22">
        <v>3448479</v>
      </c>
      <c r="X42" s="22">
        <v>3933702</v>
      </c>
      <c r="Y42" s="22">
        <v>-485223</v>
      </c>
      <c r="Z42" s="23">
        <v>-12.335021819141359</v>
      </c>
      <c r="AA42" s="20">
        <v>7867392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2894243</v>
      </c>
      <c r="D45" s="20"/>
      <c r="E45" s="21">
        <v>3064623</v>
      </c>
      <c r="F45" s="22">
        <v>3064623</v>
      </c>
      <c r="G45" s="22">
        <v>76811</v>
      </c>
      <c r="H45" s="22">
        <v>742967</v>
      </c>
      <c r="I45" s="22">
        <v>125330</v>
      </c>
      <c r="J45" s="22">
        <v>945108</v>
      </c>
      <c r="K45" s="22">
        <v>87377</v>
      </c>
      <c r="L45" s="22">
        <v>77413</v>
      </c>
      <c r="M45" s="22">
        <v>145602</v>
      </c>
      <c r="N45" s="22">
        <v>310392</v>
      </c>
      <c r="O45" s="22"/>
      <c r="P45" s="22"/>
      <c r="Q45" s="22"/>
      <c r="R45" s="22"/>
      <c r="S45" s="22"/>
      <c r="T45" s="22"/>
      <c r="U45" s="22"/>
      <c r="V45" s="22"/>
      <c r="W45" s="22">
        <v>1255500</v>
      </c>
      <c r="X45" s="22">
        <v>1532316</v>
      </c>
      <c r="Y45" s="22">
        <v>-276816</v>
      </c>
      <c r="Z45" s="23">
        <v>-18.065203260946173</v>
      </c>
      <c r="AA45" s="20">
        <v>3064623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20546927</v>
      </c>
      <c r="D48" s="29">
        <f t="shared" ref="D48:Y48" si="1">SUM(D35:D47)</f>
        <v>0</v>
      </c>
      <c r="E48" s="30">
        <f t="shared" si="1"/>
        <v>30917763</v>
      </c>
      <c r="F48" s="31">
        <f t="shared" si="1"/>
        <v>30917763</v>
      </c>
      <c r="G48" s="31">
        <f t="shared" si="1"/>
        <v>3515355</v>
      </c>
      <c r="H48" s="31">
        <f t="shared" si="1"/>
        <v>3603810</v>
      </c>
      <c r="I48" s="31">
        <f t="shared" si="1"/>
        <v>1592917</v>
      </c>
      <c r="J48" s="31">
        <f t="shared" si="1"/>
        <v>8712082</v>
      </c>
      <c r="K48" s="31">
        <f t="shared" si="1"/>
        <v>1714558</v>
      </c>
      <c r="L48" s="31">
        <f t="shared" si="1"/>
        <v>1386435</v>
      </c>
      <c r="M48" s="31">
        <f t="shared" si="1"/>
        <v>1705571</v>
      </c>
      <c r="N48" s="31">
        <f t="shared" si="1"/>
        <v>4806564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13518646</v>
      </c>
      <c r="X48" s="31">
        <f t="shared" si="1"/>
        <v>15458886</v>
      </c>
      <c r="Y48" s="31">
        <f t="shared" si="1"/>
        <v>-1940240</v>
      </c>
      <c r="Z48" s="32">
        <f>+IF(X48&lt;&gt;0,+(Y48/X48)*100,0)</f>
        <v>-12.550969067240681</v>
      </c>
      <c r="AA48" s="29">
        <f>SUM(AA35:AA47)</f>
        <v>30917763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18293818</v>
      </c>
      <c r="D49" s="39">
        <f t="shared" si="2"/>
        <v>0</v>
      </c>
      <c r="E49" s="40">
        <f t="shared" si="2"/>
        <v>21447390</v>
      </c>
      <c r="F49" s="41">
        <f t="shared" si="2"/>
        <v>21447390</v>
      </c>
      <c r="G49" s="41">
        <f t="shared" si="2"/>
        <v>1198347</v>
      </c>
      <c r="H49" s="41">
        <f t="shared" si="2"/>
        <v>-3248359</v>
      </c>
      <c r="I49" s="41">
        <f t="shared" si="2"/>
        <v>-1238495</v>
      </c>
      <c r="J49" s="41">
        <f t="shared" si="2"/>
        <v>-3288507</v>
      </c>
      <c r="K49" s="41">
        <f t="shared" si="2"/>
        <v>-1281759</v>
      </c>
      <c r="L49" s="41">
        <f t="shared" si="2"/>
        <v>-1033389</v>
      </c>
      <c r="M49" s="41">
        <f t="shared" si="2"/>
        <v>5826739</v>
      </c>
      <c r="N49" s="41">
        <f t="shared" si="2"/>
        <v>3511591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223084</v>
      </c>
      <c r="X49" s="41">
        <f t="shared" si="2"/>
        <v>10723686</v>
      </c>
      <c r="Y49" s="41">
        <f t="shared" si="2"/>
        <v>-10500602</v>
      </c>
      <c r="Z49" s="42">
        <f>+IF(X49&lt;&gt;0,+(Y49/X49)*100,0)</f>
        <v>-97.919707831803365</v>
      </c>
      <c r="AA49" s="39">
        <f>+AA33-AA48</f>
        <v>21447390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18293818</v>
      </c>
      <c r="D52" s="48">
        <f t="shared" si="3"/>
        <v>0</v>
      </c>
      <c r="E52" s="49">
        <f t="shared" si="3"/>
        <v>21447390</v>
      </c>
      <c r="F52" s="50">
        <f t="shared" si="3"/>
        <v>21447390</v>
      </c>
      <c r="G52" s="50">
        <f t="shared" si="3"/>
        <v>1198347</v>
      </c>
      <c r="H52" s="50">
        <f t="shared" si="3"/>
        <v>-3248359</v>
      </c>
      <c r="I52" s="50">
        <f t="shared" si="3"/>
        <v>-1238495</v>
      </c>
      <c r="J52" s="50">
        <f t="shared" si="3"/>
        <v>-3288507</v>
      </c>
      <c r="K52" s="50">
        <f t="shared" si="3"/>
        <v>-1281759</v>
      </c>
      <c r="L52" s="50">
        <f t="shared" si="3"/>
        <v>-1033389</v>
      </c>
      <c r="M52" s="50">
        <f t="shared" si="3"/>
        <v>5826739</v>
      </c>
      <c r="N52" s="50">
        <f t="shared" si="3"/>
        <v>3511591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223084</v>
      </c>
      <c r="X52" s="50">
        <f t="shared" si="3"/>
        <v>10723686</v>
      </c>
      <c r="Y52" s="50">
        <f t="shared" si="3"/>
        <v>-10500602</v>
      </c>
      <c r="Z52" s="51">
        <f>+IF(X52&lt;&gt;0,+(Y52/X52)*100,0)</f>
        <v>-97.919707831803365</v>
      </c>
      <c r="AA52" s="48">
        <f>SUM(AA49:AA51)</f>
        <v>21447390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18293818</v>
      </c>
      <c r="D54" s="54">
        <f>+D52-D53</f>
        <v>0</v>
      </c>
      <c r="E54" s="55">
        <f t="shared" si="4"/>
        <v>21447390</v>
      </c>
      <c r="F54" s="56">
        <f t="shared" si="4"/>
        <v>21447390</v>
      </c>
      <c r="G54" s="56">
        <f t="shared" si="4"/>
        <v>1198347</v>
      </c>
      <c r="H54" s="56">
        <f t="shared" si="4"/>
        <v>-3248359</v>
      </c>
      <c r="I54" s="56">
        <f t="shared" si="4"/>
        <v>-1238495</v>
      </c>
      <c r="J54" s="56">
        <f t="shared" si="4"/>
        <v>-3288507</v>
      </c>
      <c r="K54" s="56">
        <f t="shared" si="4"/>
        <v>-1281759</v>
      </c>
      <c r="L54" s="56">
        <f t="shared" si="4"/>
        <v>-1033389</v>
      </c>
      <c r="M54" s="56">
        <f t="shared" si="4"/>
        <v>5826739</v>
      </c>
      <c r="N54" s="56">
        <f t="shared" si="4"/>
        <v>3511591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223084</v>
      </c>
      <c r="X54" s="56">
        <f t="shared" si="4"/>
        <v>10723686</v>
      </c>
      <c r="Y54" s="56">
        <f t="shared" si="4"/>
        <v>-10500602</v>
      </c>
      <c r="Z54" s="57">
        <f>+IF(X54&lt;&gt;0,+(Y54/X54)*100,0)</f>
        <v>-97.919707831803365</v>
      </c>
      <c r="AA54" s="54">
        <f>+AA52-AA53</f>
        <v>21447390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18293818</v>
      </c>
      <c r="D57" s="48">
        <f>SUM(D54:D56)</f>
        <v>0</v>
      </c>
      <c r="E57" s="49">
        <f t="shared" si="5"/>
        <v>21447390</v>
      </c>
      <c r="F57" s="50">
        <f t="shared" si="5"/>
        <v>21447390</v>
      </c>
      <c r="G57" s="50">
        <f t="shared" si="5"/>
        <v>1198347</v>
      </c>
      <c r="H57" s="50">
        <f t="shared" si="5"/>
        <v>-3248359</v>
      </c>
      <c r="I57" s="50">
        <f t="shared" si="5"/>
        <v>-1238495</v>
      </c>
      <c r="J57" s="50">
        <f t="shared" si="5"/>
        <v>-3288507</v>
      </c>
      <c r="K57" s="50">
        <f t="shared" si="5"/>
        <v>-1281759</v>
      </c>
      <c r="L57" s="50">
        <f t="shared" si="5"/>
        <v>-1033389</v>
      </c>
      <c r="M57" s="50">
        <f t="shared" si="5"/>
        <v>5826739</v>
      </c>
      <c r="N57" s="50">
        <f t="shared" si="5"/>
        <v>3511591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223084</v>
      </c>
      <c r="X57" s="50">
        <f t="shared" si="5"/>
        <v>10723686</v>
      </c>
      <c r="Y57" s="50">
        <f t="shared" si="5"/>
        <v>-10500602</v>
      </c>
      <c r="Z57" s="51">
        <f>+IF(X57&lt;&gt;0,+(Y57/X57)*100,0)</f>
        <v>-97.919707831803365</v>
      </c>
      <c r="AA57" s="48">
        <f>SUM(AA54:AA56)</f>
        <v>21447390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18293818</v>
      </c>
      <c r="D60" s="65">
        <f>SUM(D57:D59)</f>
        <v>0</v>
      </c>
      <c r="E60" s="66">
        <f t="shared" si="6"/>
        <v>21447390</v>
      </c>
      <c r="F60" s="67">
        <f t="shared" si="6"/>
        <v>21447390</v>
      </c>
      <c r="G60" s="67">
        <f t="shared" si="6"/>
        <v>1198347</v>
      </c>
      <c r="H60" s="67">
        <f t="shared" si="6"/>
        <v>-3248359</v>
      </c>
      <c r="I60" s="67">
        <f t="shared" si="6"/>
        <v>-1238495</v>
      </c>
      <c r="J60" s="67">
        <f t="shared" si="6"/>
        <v>-3288507</v>
      </c>
      <c r="K60" s="67">
        <f t="shared" si="6"/>
        <v>-1281759</v>
      </c>
      <c r="L60" s="67">
        <f t="shared" si="6"/>
        <v>-1033389</v>
      </c>
      <c r="M60" s="67">
        <f t="shared" si="6"/>
        <v>5826739</v>
      </c>
      <c r="N60" s="67">
        <f t="shared" si="6"/>
        <v>3511591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223084</v>
      </c>
      <c r="X60" s="67">
        <f t="shared" si="6"/>
        <v>10723686</v>
      </c>
      <c r="Y60" s="67">
        <f t="shared" si="6"/>
        <v>-10500602</v>
      </c>
      <c r="Z60" s="68">
        <f>+IF(X60&lt;&gt;0,+(Y60/X60)*100,0)</f>
        <v>-97.919707831803365</v>
      </c>
      <c r="AA60" s="65">
        <f>SUM(AA57:AA59)</f>
        <v>21447390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62962090</v>
      </c>
      <c r="D9" s="20"/>
      <c r="E9" s="21">
        <v>65459605</v>
      </c>
      <c r="F9" s="22">
        <v>65459605</v>
      </c>
      <c r="G9" s="22">
        <v>70892898</v>
      </c>
      <c r="H9" s="22">
        <v>118349</v>
      </c>
      <c r="I9" s="22">
        <v>12376</v>
      </c>
      <c r="J9" s="22">
        <v>71023623</v>
      </c>
      <c r="K9" s="22">
        <v>-10039</v>
      </c>
      <c r="L9" s="22">
        <v>49076</v>
      </c>
      <c r="M9" s="22">
        <v>7112</v>
      </c>
      <c r="N9" s="22">
        <v>46149</v>
      </c>
      <c r="O9" s="22"/>
      <c r="P9" s="22"/>
      <c r="Q9" s="22"/>
      <c r="R9" s="22"/>
      <c r="S9" s="22"/>
      <c r="T9" s="22"/>
      <c r="U9" s="22"/>
      <c r="V9" s="22"/>
      <c r="W9" s="22">
        <v>71069772</v>
      </c>
      <c r="X9" s="22">
        <v>32729802</v>
      </c>
      <c r="Y9" s="22">
        <v>38339970</v>
      </c>
      <c r="Z9" s="23">
        <v>117.14085529756642</v>
      </c>
      <c r="AA9" s="20">
        <v>65459605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2210237</v>
      </c>
      <c r="D17" s="20"/>
      <c r="E17" s="21">
        <v>2903137</v>
      </c>
      <c r="F17" s="22">
        <v>2903137</v>
      </c>
      <c r="G17" s="22">
        <v>187495</v>
      </c>
      <c r="H17" s="22">
        <v>189544</v>
      </c>
      <c r="I17" s="22">
        <v>187586</v>
      </c>
      <c r="J17" s="22">
        <v>564625</v>
      </c>
      <c r="K17" s="22">
        <v>190197</v>
      </c>
      <c r="L17" s="22">
        <v>190197</v>
      </c>
      <c r="M17" s="22">
        <v>190197</v>
      </c>
      <c r="N17" s="22">
        <v>570591</v>
      </c>
      <c r="O17" s="22"/>
      <c r="P17" s="22"/>
      <c r="Q17" s="22"/>
      <c r="R17" s="22"/>
      <c r="S17" s="22"/>
      <c r="T17" s="22"/>
      <c r="U17" s="22"/>
      <c r="V17" s="22"/>
      <c r="W17" s="22">
        <v>1135216</v>
      </c>
      <c r="X17" s="22">
        <v>1451568</v>
      </c>
      <c r="Y17" s="22">
        <v>-316352</v>
      </c>
      <c r="Z17" s="23">
        <v>-21.793811933026905</v>
      </c>
      <c r="AA17" s="20">
        <v>2903137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881240</v>
      </c>
      <c r="F24" s="22">
        <v>881240</v>
      </c>
      <c r="G24" s="22"/>
      <c r="H24" s="22"/>
      <c r="I24" s="22">
        <v>7000</v>
      </c>
      <c r="J24" s="22">
        <v>7000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7000</v>
      </c>
      <c r="X24" s="22">
        <v>440622</v>
      </c>
      <c r="Y24" s="22">
        <v>-433622</v>
      </c>
      <c r="Z24" s="23">
        <v>-98.411336701299518</v>
      </c>
      <c r="AA24" s="20">
        <v>881240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65172327</v>
      </c>
      <c r="D33" s="29">
        <f t="shared" ref="D33:Y33" si="0">SUM(D6:D32)</f>
        <v>0</v>
      </c>
      <c r="E33" s="30">
        <f t="shared" si="0"/>
        <v>69243982</v>
      </c>
      <c r="F33" s="31">
        <f t="shared" si="0"/>
        <v>69243982</v>
      </c>
      <c r="G33" s="31">
        <f t="shared" si="0"/>
        <v>71080393</v>
      </c>
      <c r="H33" s="31">
        <f t="shared" si="0"/>
        <v>307893</v>
      </c>
      <c r="I33" s="31">
        <f t="shared" si="0"/>
        <v>206962</v>
      </c>
      <c r="J33" s="31">
        <f t="shared" si="0"/>
        <v>71595248</v>
      </c>
      <c r="K33" s="31">
        <f t="shared" si="0"/>
        <v>180158</v>
      </c>
      <c r="L33" s="31">
        <f t="shared" si="0"/>
        <v>239273</v>
      </c>
      <c r="M33" s="31">
        <f t="shared" si="0"/>
        <v>197309</v>
      </c>
      <c r="N33" s="31">
        <f t="shared" si="0"/>
        <v>616740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72211988</v>
      </c>
      <c r="X33" s="31">
        <f t="shared" si="0"/>
        <v>34621992</v>
      </c>
      <c r="Y33" s="31">
        <f t="shared" si="0"/>
        <v>37589996</v>
      </c>
      <c r="Z33" s="32">
        <f>+IF(X33&lt;&gt;0,+(Y33/X33)*100,0)</f>
        <v>108.57259744037835</v>
      </c>
      <c r="AA33" s="29">
        <f>SUM(AA6:AA32)</f>
        <v>69243982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70283453</v>
      </c>
      <c r="D35" s="20"/>
      <c r="E35" s="21">
        <v>60326421</v>
      </c>
      <c r="F35" s="22">
        <v>60206421</v>
      </c>
      <c r="G35" s="22">
        <v>5688284</v>
      </c>
      <c r="H35" s="22">
        <v>5314985</v>
      </c>
      <c r="I35" s="22">
        <v>5892674</v>
      </c>
      <c r="J35" s="22">
        <v>16895943</v>
      </c>
      <c r="K35" s="22">
        <v>5596728</v>
      </c>
      <c r="L35" s="22">
        <v>6769227</v>
      </c>
      <c r="M35" s="22">
        <v>5248488</v>
      </c>
      <c r="N35" s="22">
        <v>17614443</v>
      </c>
      <c r="O35" s="22"/>
      <c r="P35" s="22"/>
      <c r="Q35" s="22"/>
      <c r="R35" s="22"/>
      <c r="S35" s="22"/>
      <c r="T35" s="22"/>
      <c r="U35" s="22"/>
      <c r="V35" s="22"/>
      <c r="W35" s="22">
        <v>34510386</v>
      </c>
      <c r="X35" s="22">
        <v>30103218</v>
      </c>
      <c r="Y35" s="22">
        <v>4407168</v>
      </c>
      <c r="Z35" s="23">
        <v>14.640188965844118</v>
      </c>
      <c r="AA35" s="20">
        <v>60206421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5590000</v>
      </c>
      <c r="D38" s="20"/>
      <c r="E38" s="21">
        <v>4000000</v>
      </c>
      <c r="F38" s="22">
        <v>4000000</v>
      </c>
      <c r="G38" s="22"/>
      <c r="H38" s="22"/>
      <c r="I38" s="22">
        <v>165780</v>
      </c>
      <c r="J38" s="22">
        <v>165780</v>
      </c>
      <c r="K38" s="22">
        <v>1289790</v>
      </c>
      <c r="L38" s="22"/>
      <c r="M38" s="22">
        <v>2430000</v>
      </c>
      <c r="N38" s="22">
        <v>3719790</v>
      </c>
      <c r="O38" s="22"/>
      <c r="P38" s="22"/>
      <c r="Q38" s="22"/>
      <c r="R38" s="22"/>
      <c r="S38" s="22"/>
      <c r="T38" s="22"/>
      <c r="U38" s="22"/>
      <c r="V38" s="22"/>
      <c r="W38" s="22">
        <v>3885570</v>
      </c>
      <c r="X38" s="22">
        <v>1999998</v>
      </c>
      <c r="Y38" s="22">
        <v>1885572</v>
      </c>
      <c r="Z38" s="23">
        <v>94.278694278694275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2735700</v>
      </c>
      <c r="D40" s="20"/>
      <c r="E40" s="21"/>
      <c r="F40" s="22"/>
      <c r="G40" s="22"/>
      <c r="H40" s="22"/>
      <c r="I40" s="22">
        <v>1347832</v>
      </c>
      <c r="J40" s="22">
        <v>1347832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1347832</v>
      </c>
      <c r="X40" s="22"/>
      <c r="Y40" s="22">
        <v>1347832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9173295</v>
      </c>
      <c r="D42" s="20"/>
      <c r="E42" s="21">
        <v>8000000</v>
      </c>
      <c r="F42" s="22">
        <v>8000000</v>
      </c>
      <c r="G42" s="22">
        <v>118125</v>
      </c>
      <c r="H42" s="22">
        <v>794416</v>
      </c>
      <c r="I42" s="22">
        <v>720520</v>
      </c>
      <c r="J42" s="22">
        <v>1633061</v>
      </c>
      <c r="K42" s="22">
        <v>811500</v>
      </c>
      <c r="L42" s="22">
        <v>1182818</v>
      </c>
      <c r="M42" s="22">
        <v>1023378</v>
      </c>
      <c r="N42" s="22">
        <v>3017696</v>
      </c>
      <c r="O42" s="22"/>
      <c r="P42" s="22"/>
      <c r="Q42" s="22"/>
      <c r="R42" s="22"/>
      <c r="S42" s="22"/>
      <c r="T42" s="22"/>
      <c r="U42" s="22"/>
      <c r="V42" s="22"/>
      <c r="W42" s="22">
        <v>4650757</v>
      </c>
      <c r="X42" s="22">
        <v>4000002</v>
      </c>
      <c r="Y42" s="22">
        <v>650755</v>
      </c>
      <c r="Z42" s="23">
        <v>16.268866865566565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4136387</v>
      </c>
      <c r="D45" s="20"/>
      <c r="E45" s="21"/>
      <c r="F45" s="22"/>
      <c r="G45" s="22">
        <v>104332</v>
      </c>
      <c r="H45" s="22">
        <v>78887</v>
      </c>
      <c r="I45" s="22">
        <v>73828</v>
      </c>
      <c r="J45" s="22">
        <v>257047</v>
      </c>
      <c r="K45" s="22">
        <v>35362</v>
      </c>
      <c r="L45" s="22">
        <v>12402</v>
      </c>
      <c r="M45" s="22">
        <v>45337</v>
      </c>
      <c r="N45" s="22">
        <v>93101</v>
      </c>
      <c r="O45" s="22"/>
      <c r="P45" s="22"/>
      <c r="Q45" s="22"/>
      <c r="R45" s="22"/>
      <c r="S45" s="22"/>
      <c r="T45" s="22"/>
      <c r="U45" s="22"/>
      <c r="V45" s="22"/>
      <c r="W45" s="22">
        <v>350148</v>
      </c>
      <c r="X45" s="22"/>
      <c r="Y45" s="22">
        <v>350148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91918835</v>
      </c>
      <c r="D48" s="29">
        <f t="shared" ref="D48:Y48" si="1">SUM(D35:D47)</f>
        <v>0</v>
      </c>
      <c r="E48" s="30">
        <f t="shared" si="1"/>
        <v>72326421</v>
      </c>
      <c r="F48" s="31">
        <f t="shared" si="1"/>
        <v>72206421</v>
      </c>
      <c r="G48" s="31">
        <f t="shared" si="1"/>
        <v>5910741</v>
      </c>
      <c r="H48" s="31">
        <f t="shared" si="1"/>
        <v>6188288</v>
      </c>
      <c r="I48" s="31">
        <f t="shared" si="1"/>
        <v>8200634</v>
      </c>
      <c r="J48" s="31">
        <f t="shared" si="1"/>
        <v>20299663</v>
      </c>
      <c r="K48" s="31">
        <f t="shared" si="1"/>
        <v>7733380</v>
      </c>
      <c r="L48" s="31">
        <f t="shared" si="1"/>
        <v>7964447</v>
      </c>
      <c r="M48" s="31">
        <f t="shared" si="1"/>
        <v>8747203</v>
      </c>
      <c r="N48" s="31">
        <f t="shared" si="1"/>
        <v>24445030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44744693</v>
      </c>
      <c r="X48" s="31">
        <f t="shared" si="1"/>
        <v>36103218</v>
      </c>
      <c r="Y48" s="31">
        <f t="shared" si="1"/>
        <v>8641475</v>
      </c>
      <c r="Z48" s="32">
        <f>+IF(X48&lt;&gt;0,+(Y48/X48)*100,0)</f>
        <v>23.935470239799677</v>
      </c>
      <c r="AA48" s="29">
        <f>SUM(AA35:AA47)</f>
        <v>72206421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-26746508</v>
      </c>
      <c r="D49" s="39">
        <f t="shared" si="2"/>
        <v>0</v>
      </c>
      <c r="E49" s="40">
        <f t="shared" si="2"/>
        <v>-3082439</v>
      </c>
      <c r="F49" s="41">
        <f t="shared" si="2"/>
        <v>-2962439</v>
      </c>
      <c r="G49" s="41">
        <f t="shared" si="2"/>
        <v>65169652</v>
      </c>
      <c r="H49" s="41">
        <f t="shared" si="2"/>
        <v>-5880395</v>
      </c>
      <c r="I49" s="41">
        <f t="shared" si="2"/>
        <v>-7993672</v>
      </c>
      <c r="J49" s="41">
        <f t="shared" si="2"/>
        <v>51295585</v>
      </c>
      <c r="K49" s="41">
        <f t="shared" si="2"/>
        <v>-7553222</v>
      </c>
      <c r="L49" s="41">
        <f t="shared" si="2"/>
        <v>-7725174</v>
      </c>
      <c r="M49" s="41">
        <f t="shared" si="2"/>
        <v>-8549894</v>
      </c>
      <c r="N49" s="41">
        <f t="shared" si="2"/>
        <v>-23828290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27467295</v>
      </c>
      <c r="X49" s="41">
        <f t="shared" si="2"/>
        <v>-1481226</v>
      </c>
      <c r="Y49" s="41">
        <f t="shared" si="2"/>
        <v>28948521</v>
      </c>
      <c r="Z49" s="42">
        <f>+IF(X49&lt;&gt;0,+(Y49/X49)*100,0)</f>
        <v>-1954.3621972609178</v>
      </c>
      <c r="AA49" s="39">
        <f>+AA33-AA48</f>
        <v>-2962439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-26746508</v>
      </c>
      <c r="D52" s="48">
        <f t="shared" si="3"/>
        <v>0</v>
      </c>
      <c r="E52" s="49">
        <f t="shared" si="3"/>
        <v>-3082439</v>
      </c>
      <c r="F52" s="50">
        <f t="shared" si="3"/>
        <v>-2962439</v>
      </c>
      <c r="G52" s="50">
        <f t="shared" si="3"/>
        <v>65169652</v>
      </c>
      <c r="H52" s="50">
        <f t="shared" si="3"/>
        <v>-5880395</v>
      </c>
      <c r="I52" s="50">
        <f t="shared" si="3"/>
        <v>-7993672</v>
      </c>
      <c r="J52" s="50">
        <f t="shared" si="3"/>
        <v>51295585</v>
      </c>
      <c r="K52" s="50">
        <f t="shared" si="3"/>
        <v>-7553222</v>
      </c>
      <c r="L52" s="50">
        <f t="shared" si="3"/>
        <v>-7725174</v>
      </c>
      <c r="M52" s="50">
        <f t="shared" si="3"/>
        <v>-8549894</v>
      </c>
      <c r="N52" s="50">
        <f t="shared" si="3"/>
        <v>-23828290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27467295</v>
      </c>
      <c r="X52" s="50">
        <f t="shared" si="3"/>
        <v>-1481226</v>
      </c>
      <c r="Y52" s="50">
        <f t="shared" si="3"/>
        <v>28948521</v>
      </c>
      <c r="Z52" s="51">
        <f>+IF(X52&lt;&gt;0,+(Y52/X52)*100,0)</f>
        <v>-1954.3621972609178</v>
      </c>
      <c r="AA52" s="48">
        <f>SUM(AA49:AA51)</f>
        <v>-2962439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-26746508</v>
      </c>
      <c r="D54" s="54">
        <f>+D52-D53</f>
        <v>0</v>
      </c>
      <c r="E54" s="55">
        <f t="shared" si="4"/>
        <v>-3082439</v>
      </c>
      <c r="F54" s="56">
        <f t="shared" si="4"/>
        <v>-2962439</v>
      </c>
      <c r="G54" s="56">
        <f t="shared" si="4"/>
        <v>65169652</v>
      </c>
      <c r="H54" s="56">
        <f t="shared" si="4"/>
        <v>-5880395</v>
      </c>
      <c r="I54" s="56">
        <f t="shared" si="4"/>
        <v>-7993672</v>
      </c>
      <c r="J54" s="56">
        <f t="shared" si="4"/>
        <v>51295585</v>
      </c>
      <c r="K54" s="56">
        <f t="shared" si="4"/>
        <v>-7553222</v>
      </c>
      <c r="L54" s="56">
        <f t="shared" si="4"/>
        <v>-7725174</v>
      </c>
      <c r="M54" s="56">
        <f t="shared" si="4"/>
        <v>-8549894</v>
      </c>
      <c r="N54" s="56">
        <f t="shared" si="4"/>
        <v>-23828290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27467295</v>
      </c>
      <c r="X54" s="56">
        <f t="shared" si="4"/>
        <v>-1481226</v>
      </c>
      <c r="Y54" s="56">
        <f t="shared" si="4"/>
        <v>28948521</v>
      </c>
      <c r="Z54" s="57">
        <f>+IF(X54&lt;&gt;0,+(Y54/X54)*100,0)</f>
        <v>-1954.3621972609178</v>
      </c>
      <c r="AA54" s="54">
        <f>+AA52-AA53</f>
        <v>-2962439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-26746508</v>
      </c>
      <c r="D57" s="48">
        <f>SUM(D54:D56)</f>
        <v>0</v>
      </c>
      <c r="E57" s="49">
        <f t="shared" si="5"/>
        <v>-3082439</v>
      </c>
      <c r="F57" s="50">
        <f t="shared" si="5"/>
        <v>-2962439</v>
      </c>
      <c r="G57" s="50">
        <f t="shared" si="5"/>
        <v>65169652</v>
      </c>
      <c r="H57" s="50">
        <f t="shared" si="5"/>
        <v>-5880395</v>
      </c>
      <c r="I57" s="50">
        <f t="shared" si="5"/>
        <v>-7993672</v>
      </c>
      <c r="J57" s="50">
        <f t="shared" si="5"/>
        <v>51295585</v>
      </c>
      <c r="K57" s="50">
        <f t="shared" si="5"/>
        <v>-7553222</v>
      </c>
      <c r="L57" s="50">
        <f t="shared" si="5"/>
        <v>-7725174</v>
      </c>
      <c r="M57" s="50">
        <f t="shared" si="5"/>
        <v>-8549894</v>
      </c>
      <c r="N57" s="50">
        <f t="shared" si="5"/>
        <v>-23828290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27467295</v>
      </c>
      <c r="X57" s="50">
        <f t="shared" si="5"/>
        <v>-1481226</v>
      </c>
      <c r="Y57" s="50">
        <f t="shared" si="5"/>
        <v>28948521</v>
      </c>
      <c r="Z57" s="51">
        <f>+IF(X57&lt;&gt;0,+(Y57/X57)*100,0)</f>
        <v>-1954.3621972609178</v>
      </c>
      <c r="AA57" s="48">
        <f>SUM(AA54:AA56)</f>
        <v>-2962439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-26746508</v>
      </c>
      <c r="D60" s="65">
        <f>SUM(D57:D59)</f>
        <v>0</v>
      </c>
      <c r="E60" s="66">
        <f t="shared" si="6"/>
        <v>-3082439</v>
      </c>
      <c r="F60" s="67">
        <f t="shared" si="6"/>
        <v>-2962439</v>
      </c>
      <c r="G60" s="67">
        <f t="shared" si="6"/>
        <v>65169652</v>
      </c>
      <c r="H60" s="67">
        <f t="shared" si="6"/>
        <v>-5880395</v>
      </c>
      <c r="I60" s="67">
        <f t="shared" si="6"/>
        <v>-7993672</v>
      </c>
      <c r="J60" s="67">
        <f t="shared" si="6"/>
        <v>51295585</v>
      </c>
      <c r="K60" s="67">
        <f t="shared" si="6"/>
        <v>-7553222</v>
      </c>
      <c r="L60" s="67">
        <f t="shared" si="6"/>
        <v>-7725174</v>
      </c>
      <c r="M60" s="67">
        <f t="shared" si="6"/>
        <v>-8549894</v>
      </c>
      <c r="N60" s="67">
        <f t="shared" si="6"/>
        <v>-23828290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27467295</v>
      </c>
      <c r="X60" s="67">
        <f t="shared" si="6"/>
        <v>-1481226</v>
      </c>
      <c r="Y60" s="67">
        <f t="shared" si="6"/>
        <v>28948521</v>
      </c>
      <c r="Z60" s="68">
        <f>+IF(X60&lt;&gt;0,+(Y60/X60)*100,0)</f>
        <v>-1954.3621972609178</v>
      </c>
      <c r="AA60" s="65">
        <f>SUM(AA57:AA59)</f>
        <v>-2962439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11793490</v>
      </c>
      <c r="D9" s="20"/>
      <c r="E9" s="21">
        <v>15525766</v>
      </c>
      <c r="F9" s="22">
        <v>15525766</v>
      </c>
      <c r="G9" s="22">
        <v>1001101</v>
      </c>
      <c r="H9" s="22">
        <v>992890</v>
      </c>
      <c r="I9" s="22">
        <v>989991</v>
      </c>
      <c r="J9" s="22">
        <v>2983982</v>
      </c>
      <c r="K9" s="22">
        <v>995256</v>
      </c>
      <c r="L9" s="22">
        <v>995535</v>
      </c>
      <c r="M9" s="22">
        <v>993656</v>
      </c>
      <c r="N9" s="22">
        <v>2984447</v>
      </c>
      <c r="O9" s="22"/>
      <c r="P9" s="22"/>
      <c r="Q9" s="22"/>
      <c r="R9" s="22"/>
      <c r="S9" s="22"/>
      <c r="T9" s="22"/>
      <c r="U9" s="22"/>
      <c r="V9" s="22"/>
      <c r="W9" s="22">
        <v>5968429</v>
      </c>
      <c r="X9" s="22">
        <v>7762884</v>
      </c>
      <c r="Y9" s="22">
        <v>-1794455</v>
      </c>
      <c r="Z9" s="23">
        <v>-23.115829117116782</v>
      </c>
      <c r="AA9" s="20">
        <v>15525766</v>
      </c>
    </row>
    <row r="10" spans="1:27" x14ac:dyDescent="0.25">
      <c r="A10" s="19" t="s">
        <v>38</v>
      </c>
      <c r="B10" s="15" t="s">
        <v>32</v>
      </c>
      <c r="C10" s="20">
        <v>79300</v>
      </c>
      <c r="D10" s="20"/>
      <c r="E10" s="21">
        <v>188796</v>
      </c>
      <c r="F10" s="22">
        <v>188796</v>
      </c>
      <c r="G10" s="22">
        <v>3523</v>
      </c>
      <c r="H10" s="22">
        <v>5647</v>
      </c>
      <c r="I10" s="22">
        <v>8015</v>
      </c>
      <c r="J10" s="22">
        <v>17185</v>
      </c>
      <c r="K10" s="22">
        <v>4478</v>
      </c>
      <c r="L10" s="22">
        <v>6324</v>
      </c>
      <c r="M10" s="22">
        <v>17116</v>
      </c>
      <c r="N10" s="22">
        <v>27918</v>
      </c>
      <c r="O10" s="22"/>
      <c r="P10" s="22"/>
      <c r="Q10" s="22"/>
      <c r="R10" s="22"/>
      <c r="S10" s="22"/>
      <c r="T10" s="22"/>
      <c r="U10" s="22"/>
      <c r="V10" s="22"/>
      <c r="W10" s="22">
        <v>45103</v>
      </c>
      <c r="X10" s="22">
        <v>94398</v>
      </c>
      <c r="Y10" s="22">
        <v>-49295</v>
      </c>
      <c r="Z10" s="23">
        <v>-52.220386025127652</v>
      </c>
      <c r="AA10" s="20">
        <v>188796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25860</v>
      </c>
      <c r="D17" s="20"/>
      <c r="E17" s="21">
        <v>10000</v>
      </c>
      <c r="F17" s="22">
        <v>10000</v>
      </c>
      <c r="G17" s="22">
        <v>2765</v>
      </c>
      <c r="H17" s="22"/>
      <c r="I17" s="22">
        <v>2765</v>
      </c>
      <c r="J17" s="22">
        <v>5530</v>
      </c>
      <c r="K17" s="22">
        <v>1313</v>
      </c>
      <c r="L17" s="22">
        <v>3391</v>
      </c>
      <c r="M17" s="22">
        <v>761</v>
      </c>
      <c r="N17" s="22">
        <v>5465</v>
      </c>
      <c r="O17" s="22"/>
      <c r="P17" s="22"/>
      <c r="Q17" s="22"/>
      <c r="R17" s="22"/>
      <c r="S17" s="22"/>
      <c r="T17" s="22"/>
      <c r="U17" s="22"/>
      <c r="V17" s="22"/>
      <c r="W17" s="22">
        <v>10995</v>
      </c>
      <c r="X17" s="22">
        <v>4998</v>
      </c>
      <c r="Y17" s="22">
        <v>5997</v>
      </c>
      <c r="Z17" s="23">
        <v>119.98799519807923</v>
      </c>
      <c r="AA17" s="20">
        <v>10000</v>
      </c>
    </row>
    <row r="18" spans="1:27" x14ac:dyDescent="0.25">
      <c r="A18" s="19" t="s">
        <v>46</v>
      </c>
      <c r="B18" s="15" t="s">
        <v>32</v>
      </c>
      <c r="C18" s="20">
        <v>50695</v>
      </c>
      <c r="D18" s="20"/>
      <c r="E18" s="21">
        <v>22108</v>
      </c>
      <c r="F18" s="22">
        <v>22108</v>
      </c>
      <c r="G18" s="22">
        <v>2628</v>
      </c>
      <c r="H18" s="22">
        <v>981</v>
      </c>
      <c r="I18" s="22">
        <v>3118</v>
      </c>
      <c r="J18" s="22">
        <v>6727</v>
      </c>
      <c r="K18" s="22">
        <v>777</v>
      </c>
      <c r="L18" s="22">
        <v>3876</v>
      </c>
      <c r="M18" s="22">
        <v>549</v>
      </c>
      <c r="N18" s="22">
        <v>5202</v>
      </c>
      <c r="O18" s="22"/>
      <c r="P18" s="22"/>
      <c r="Q18" s="22"/>
      <c r="R18" s="22"/>
      <c r="S18" s="22"/>
      <c r="T18" s="22"/>
      <c r="U18" s="22"/>
      <c r="V18" s="22"/>
      <c r="W18" s="22">
        <v>11929</v>
      </c>
      <c r="X18" s="22">
        <v>11052</v>
      </c>
      <c r="Y18" s="22">
        <v>877</v>
      </c>
      <c r="Z18" s="23">
        <v>7.9352153456387979</v>
      </c>
      <c r="AA18" s="20">
        <v>22108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3066000</v>
      </c>
      <c r="D26" s="20"/>
      <c r="E26" s="21">
        <v>1666000</v>
      </c>
      <c r="F26" s="22">
        <v>1666000</v>
      </c>
      <c r="G26" s="22">
        <v>361410</v>
      </c>
      <c r="H26" s="22">
        <v>240449</v>
      </c>
      <c r="I26" s="22">
        <v>212855</v>
      </c>
      <c r="J26" s="22">
        <v>814714</v>
      </c>
      <c r="K26" s="22">
        <v>215905</v>
      </c>
      <c r="L26" s="22">
        <v>215905</v>
      </c>
      <c r="M26" s="22">
        <v>211696</v>
      </c>
      <c r="N26" s="22">
        <v>643506</v>
      </c>
      <c r="O26" s="22"/>
      <c r="P26" s="22"/>
      <c r="Q26" s="22"/>
      <c r="R26" s="22"/>
      <c r="S26" s="22"/>
      <c r="T26" s="22"/>
      <c r="U26" s="22"/>
      <c r="V26" s="22"/>
      <c r="W26" s="22">
        <v>1458220</v>
      </c>
      <c r="X26" s="22">
        <v>832998</v>
      </c>
      <c r="Y26" s="22">
        <v>625222</v>
      </c>
      <c r="Z26" s="23">
        <v>75.056842873572322</v>
      </c>
      <c r="AA26" s="20">
        <v>1666000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15015345</v>
      </c>
      <c r="D33" s="29">
        <f t="shared" ref="D33:Y33" si="0">SUM(D6:D32)</f>
        <v>0</v>
      </c>
      <c r="E33" s="30">
        <f t="shared" si="0"/>
        <v>17412670</v>
      </c>
      <c r="F33" s="31">
        <f t="shared" si="0"/>
        <v>17412670</v>
      </c>
      <c r="G33" s="31">
        <f t="shared" si="0"/>
        <v>1371427</v>
      </c>
      <c r="H33" s="31">
        <f t="shared" si="0"/>
        <v>1239967</v>
      </c>
      <c r="I33" s="31">
        <f t="shared" si="0"/>
        <v>1216744</v>
      </c>
      <c r="J33" s="31">
        <f t="shared" si="0"/>
        <v>3828138</v>
      </c>
      <c r="K33" s="31">
        <f t="shared" si="0"/>
        <v>1217729</v>
      </c>
      <c r="L33" s="31">
        <f t="shared" si="0"/>
        <v>1225031</v>
      </c>
      <c r="M33" s="31">
        <f t="shared" si="0"/>
        <v>1223778</v>
      </c>
      <c r="N33" s="31">
        <f t="shared" si="0"/>
        <v>3666538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7494676</v>
      </c>
      <c r="X33" s="31">
        <f t="shared" si="0"/>
        <v>8706330</v>
      </c>
      <c r="Y33" s="31">
        <f t="shared" si="0"/>
        <v>-1211654</v>
      </c>
      <c r="Z33" s="32">
        <f>+IF(X33&lt;&gt;0,+(Y33/X33)*100,0)</f>
        <v>-13.916931703714425</v>
      </c>
      <c r="AA33" s="29">
        <f>SUM(AA6:AA32)</f>
        <v>17412670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9772705</v>
      </c>
      <c r="D35" s="20"/>
      <c r="E35" s="21">
        <v>9210644</v>
      </c>
      <c r="F35" s="22">
        <v>9210644</v>
      </c>
      <c r="G35" s="22">
        <v>911500</v>
      </c>
      <c r="H35" s="22">
        <v>818029</v>
      </c>
      <c r="I35" s="22">
        <v>820969</v>
      </c>
      <c r="J35" s="22">
        <v>2550498</v>
      </c>
      <c r="K35" s="22">
        <v>803766</v>
      </c>
      <c r="L35" s="22">
        <v>871182</v>
      </c>
      <c r="M35" s="22">
        <v>862454</v>
      </c>
      <c r="N35" s="22">
        <v>2537402</v>
      </c>
      <c r="O35" s="22"/>
      <c r="P35" s="22"/>
      <c r="Q35" s="22"/>
      <c r="R35" s="22"/>
      <c r="S35" s="22"/>
      <c r="T35" s="22"/>
      <c r="U35" s="22"/>
      <c r="V35" s="22"/>
      <c r="W35" s="22">
        <v>5087900</v>
      </c>
      <c r="X35" s="22">
        <v>4605324</v>
      </c>
      <c r="Y35" s="22">
        <v>482576</v>
      </c>
      <c r="Z35" s="23">
        <v>10.478654704858984</v>
      </c>
      <c r="AA35" s="20">
        <v>9210644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358477</v>
      </c>
      <c r="D38" s="20"/>
      <c r="E38" s="21">
        <v>582600</v>
      </c>
      <c r="F38" s="22">
        <v>582600</v>
      </c>
      <c r="G38" s="22"/>
      <c r="H38" s="22"/>
      <c r="I38" s="22">
        <v>3253</v>
      </c>
      <c r="J38" s="22">
        <v>3253</v>
      </c>
      <c r="K38" s="22">
        <v>84606</v>
      </c>
      <c r="L38" s="22">
        <v>16435</v>
      </c>
      <c r="M38" s="22">
        <v>53428</v>
      </c>
      <c r="N38" s="22">
        <v>154469</v>
      </c>
      <c r="O38" s="22"/>
      <c r="P38" s="22"/>
      <c r="Q38" s="22"/>
      <c r="R38" s="22"/>
      <c r="S38" s="22"/>
      <c r="T38" s="22"/>
      <c r="U38" s="22"/>
      <c r="V38" s="22"/>
      <c r="W38" s="22">
        <v>157722</v>
      </c>
      <c r="X38" s="22">
        <v>291300</v>
      </c>
      <c r="Y38" s="22">
        <v>-133578</v>
      </c>
      <c r="Z38" s="23">
        <v>-45.85581874356334</v>
      </c>
      <c r="AA38" s="20">
        <v>582600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750000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1426091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10552453</v>
      </c>
      <c r="D42" s="20"/>
      <c r="E42" s="21">
        <v>15300000</v>
      </c>
      <c r="F42" s="22">
        <v>15300000</v>
      </c>
      <c r="G42" s="22">
        <v>867909</v>
      </c>
      <c r="H42" s="22">
        <v>867909</v>
      </c>
      <c r="I42" s="22">
        <v>1033359</v>
      </c>
      <c r="J42" s="22">
        <v>2769177</v>
      </c>
      <c r="K42" s="22">
        <v>1046211</v>
      </c>
      <c r="L42" s="22">
        <v>1030038</v>
      </c>
      <c r="M42" s="22">
        <v>1032311</v>
      </c>
      <c r="N42" s="22">
        <v>3108560</v>
      </c>
      <c r="O42" s="22"/>
      <c r="P42" s="22"/>
      <c r="Q42" s="22"/>
      <c r="R42" s="22"/>
      <c r="S42" s="22"/>
      <c r="T42" s="22"/>
      <c r="U42" s="22"/>
      <c r="V42" s="22"/>
      <c r="W42" s="22">
        <v>5877737</v>
      </c>
      <c r="X42" s="22">
        <v>7650000</v>
      </c>
      <c r="Y42" s="22">
        <v>-1772263</v>
      </c>
      <c r="Z42" s="23">
        <v>-23.166836601307189</v>
      </c>
      <c r="AA42" s="20">
        <v>15300000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826607</v>
      </c>
      <c r="D45" s="20"/>
      <c r="E45" s="21">
        <v>1367987</v>
      </c>
      <c r="F45" s="22">
        <v>1367987</v>
      </c>
      <c r="G45" s="22">
        <v>4641</v>
      </c>
      <c r="H45" s="22">
        <v>4917</v>
      </c>
      <c r="I45" s="22">
        <v>9578</v>
      </c>
      <c r="J45" s="22">
        <v>19136</v>
      </c>
      <c r="K45" s="22">
        <v>8608</v>
      </c>
      <c r="L45" s="22">
        <v>5389</v>
      </c>
      <c r="M45" s="22">
        <v>16024</v>
      </c>
      <c r="N45" s="22">
        <v>30021</v>
      </c>
      <c r="O45" s="22"/>
      <c r="P45" s="22"/>
      <c r="Q45" s="22"/>
      <c r="R45" s="22"/>
      <c r="S45" s="22"/>
      <c r="T45" s="22"/>
      <c r="U45" s="22"/>
      <c r="V45" s="22"/>
      <c r="W45" s="22">
        <v>49157</v>
      </c>
      <c r="X45" s="22">
        <v>683982</v>
      </c>
      <c r="Y45" s="22">
        <v>-634825</v>
      </c>
      <c r="Z45" s="23">
        <v>-92.813114965013696</v>
      </c>
      <c r="AA45" s="20">
        <v>1367987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23686333</v>
      </c>
      <c r="D48" s="29">
        <f t="shared" ref="D48:Y48" si="1">SUM(D35:D47)</f>
        <v>0</v>
      </c>
      <c r="E48" s="30">
        <f t="shared" si="1"/>
        <v>26461231</v>
      </c>
      <c r="F48" s="31">
        <f t="shared" si="1"/>
        <v>26461231</v>
      </c>
      <c r="G48" s="31">
        <f t="shared" si="1"/>
        <v>1784050</v>
      </c>
      <c r="H48" s="31">
        <f t="shared" si="1"/>
        <v>1690855</v>
      </c>
      <c r="I48" s="31">
        <f t="shared" si="1"/>
        <v>1867159</v>
      </c>
      <c r="J48" s="31">
        <f t="shared" si="1"/>
        <v>5342064</v>
      </c>
      <c r="K48" s="31">
        <f t="shared" si="1"/>
        <v>1943191</v>
      </c>
      <c r="L48" s="31">
        <f t="shared" si="1"/>
        <v>1923044</v>
      </c>
      <c r="M48" s="31">
        <f t="shared" si="1"/>
        <v>1964217</v>
      </c>
      <c r="N48" s="31">
        <f t="shared" si="1"/>
        <v>5830452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11172516</v>
      </c>
      <c r="X48" s="31">
        <f t="shared" si="1"/>
        <v>13230606</v>
      </c>
      <c r="Y48" s="31">
        <f t="shared" si="1"/>
        <v>-2058090</v>
      </c>
      <c r="Z48" s="32">
        <f>+IF(X48&lt;&gt;0,+(Y48/X48)*100,0)</f>
        <v>-15.555523307095683</v>
      </c>
      <c r="AA48" s="29">
        <f>SUM(AA35:AA47)</f>
        <v>26461231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-8670988</v>
      </c>
      <c r="D49" s="39">
        <f t="shared" si="2"/>
        <v>0</v>
      </c>
      <c r="E49" s="40">
        <f t="shared" si="2"/>
        <v>-9048561</v>
      </c>
      <c r="F49" s="41">
        <f t="shared" si="2"/>
        <v>-9048561</v>
      </c>
      <c r="G49" s="41">
        <f t="shared" si="2"/>
        <v>-412623</v>
      </c>
      <c r="H49" s="41">
        <f t="shared" si="2"/>
        <v>-450888</v>
      </c>
      <c r="I49" s="41">
        <f t="shared" si="2"/>
        <v>-650415</v>
      </c>
      <c r="J49" s="41">
        <f t="shared" si="2"/>
        <v>-1513926</v>
      </c>
      <c r="K49" s="41">
        <f t="shared" si="2"/>
        <v>-725462</v>
      </c>
      <c r="L49" s="41">
        <f t="shared" si="2"/>
        <v>-698013</v>
      </c>
      <c r="M49" s="41">
        <f t="shared" si="2"/>
        <v>-740439</v>
      </c>
      <c r="N49" s="41">
        <f t="shared" si="2"/>
        <v>-2163914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-3677840</v>
      </c>
      <c r="X49" s="41">
        <f t="shared" si="2"/>
        <v>-4524276</v>
      </c>
      <c r="Y49" s="41">
        <f t="shared" si="2"/>
        <v>846436</v>
      </c>
      <c r="Z49" s="42">
        <f>+IF(X49&lt;&gt;0,+(Y49/X49)*100,0)</f>
        <v>-18.708761357618322</v>
      </c>
      <c r="AA49" s="39">
        <f>+AA33-AA48</f>
        <v>-9048561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-8670988</v>
      </c>
      <c r="D52" s="48">
        <f t="shared" si="3"/>
        <v>0</v>
      </c>
      <c r="E52" s="49">
        <f t="shared" si="3"/>
        <v>-9048561</v>
      </c>
      <c r="F52" s="50">
        <f t="shared" si="3"/>
        <v>-9048561</v>
      </c>
      <c r="G52" s="50">
        <f t="shared" si="3"/>
        <v>-412623</v>
      </c>
      <c r="H52" s="50">
        <f t="shared" si="3"/>
        <v>-450888</v>
      </c>
      <c r="I52" s="50">
        <f t="shared" si="3"/>
        <v>-650415</v>
      </c>
      <c r="J52" s="50">
        <f t="shared" si="3"/>
        <v>-1513926</v>
      </c>
      <c r="K52" s="50">
        <f t="shared" si="3"/>
        <v>-725462</v>
      </c>
      <c r="L52" s="50">
        <f t="shared" si="3"/>
        <v>-698013</v>
      </c>
      <c r="M52" s="50">
        <f t="shared" si="3"/>
        <v>-740439</v>
      </c>
      <c r="N52" s="50">
        <f t="shared" si="3"/>
        <v>-2163914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-3677840</v>
      </c>
      <c r="X52" s="50">
        <f t="shared" si="3"/>
        <v>-4524276</v>
      </c>
      <c r="Y52" s="50">
        <f t="shared" si="3"/>
        <v>846436</v>
      </c>
      <c r="Z52" s="51">
        <f>+IF(X52&lt;&gt;0,+(Y52/X52)*100,0)</f>
        <v>-18.708761357618322</v>
      </c>
      <c r="AA52" s="48">
        <f>SUM(AA49:AA51)</f>
        <v>-9048561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-8670988</v>
      </c>
      <c r="D54" s="54">
        <f>+D52-D53</f>
        <v>0</v>
      </c>
      <c r="E54" s="55">
        <f t="shared" si="4"/>
        <v>-9048561</v>
      </c>
      <c r="F54" s="56">
        <f t="shared" si="4"/>
        <v>-9048561</v>
      </c>
      <c r="G54" s="56">
        <f t="shared" si="4"/>
        <v>-412623</v>
      </c>
      <c r="H54" s="56">
        <f t="shared" si="4"/>
        <v>-450888</v>
      </c>
      <c r="I54" s="56">
        <f t="shared" si="4"/>
        <v>-650415</v>
      </c>
      <c r="J54" s="56">
        <f t="shared" si="4"/>
        <v>-1513926</v>
      </c>
      <c r="K54" s="56">
        <f t="shared" si="4"/>
        <v>-725462</v>
      </c>
      <c r="L54" s="56">
        <f t="shared" si="4"/>
        <v>-698013</v>
      </c>
      <c r="M54" s="56">
        <f t="shared" si="4"/>
        <v>-740439</v>
      </c>
      <c r="N54" s="56">
        <f t="shared" si="4"/>
        <v>-2163914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-3677840</v>
      </c>
      <c r="X54" s="56">
        <f t="shared" si="4"/>
        <v>-4524276</v>
      </c>
      <c r="Y54" s="56">
        <f t="shared" si="4"/>
        <v>846436</v>
      </c>
      <c r="Z54" s="57">
        <f>+IF(X54&lt;&gt;0,+(Y54/X54)*100,0)</f>
        <v>-18.708761357618322</v>
      </c>
      <c r="AA54" s="54">
        <f>+AA52-AA53</f>
        <v>-9048561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-8670988</v>
      </c>
      <c r="D57" s="48">
        <f>SUM(D54:D56)</f>
        <v>0</v>
      </c>
      <c r="E57" s="49">
        <f t="shared" si="5"/>
        <v>-9048561</v>
      </c>
      <c r="F57" s="50">
        <f t="shared" si="5"/>
        <v>-9048561</v>
      </c>
      <c r="G57" s="50">
        <f t="shared" si="5"/>
        <v>-412623</v>
      </c>
      <c r="H57" s="50">
        <f t="shared" si="5"/>
        <v>-450888</v>
      </c>
      <c r="I57" s="50">
        <f t="shared" si="5"/>
        <v>-650415</v>
      </c>
      <c r="J57" s="50">
        <f t="shared" si="5"/>
        <v>-1513926</v>
      </c>
      <c r="K57" s="50">
        <f t="shared" si="5"/>
        <v>-725462</v>
      </c>
      <c r="L57" s="50">
        <f t="shared" si="5"/>
        <v>-698013</v>
      </c>
      <c r="M57" s="50">
        <f t="shared" si="5"/>
        <v>-740439</v>
      </c>
      <c r="N57" s="50">
        <f t="shared" si="5"/>
        <v>-2163914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-3677840</v>
      </c>
      <c r="X57" s="50">
        <f t="shared" si="5"/>
        <v>-4524276</v>
      </c>
      <c r="Y57" s="50">
        <f t="shared" si="5"/>
        <v>846436</v>
      </c>
      <c r="Z57" s="51">
        <f>+IF(X57&lt;&gt;0,+(Y57/X57)*100,0)</f>
        <v>-18.708761357618322</v>
      </c>
      <c r="AA57" s="48">
        <f>SUM(AA54:AA56)</f>
        <v>-9048561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-8670988</v>
      </c>
      <c r="D60" s="65">
        <f>SUM(D57:D59)</f>
        <v>0</v>
      </c>
      <c r="E60" s="66">
        <f t="shared" si="6"/>
        <v>-9048561</v>
      </c>
      <c r="F60" s="67">
        <f t="shared" si="6"/>
        <v>-9048561</v>
      </c>
      <c r="G60" s="67">
        <f t="shared" si="6"/>
        <v>-412623</v>
      </c>
      <c r="H60" s="67">
        <f t="shared" si="6"/>
        <v>-450888</v>
      </c>
      <c r="I60" s="67">
        <f t="shared" si="6"/>
        <v>-650415</v>
      </c>
      <c r="J60" s="67">
        <f t="shared" si="6"/>
        <v>-1513926</v>
      </c>
      <c r="K60" s="67">
        <f t="shared" si="6"/>
        <v>-725462</v>
      </c>
      <c r="L60" s="67">
        <f t="shared" si="6"/>
        <v>-698013</v>
      </c>
      <c r="M60" s="67">
        <f t="shared" si="6"/>
        <v>-740439</v>
      </c>
      <c r="N60" s="67">
        <f t="shared" si="6"/>
        <v>-2163914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-3677840</v>
      </c>
      <c r="X60" s="67">
        <f t="shared" si="6"/>
        <v>-4524276</v>
      </c>
      <c r="Y60" s="67">
        <f t="shared" si="6"/>
        <v>846436</v>
      </c>
      <c r="Z60" s="68">
        <f>+IF(X60&lt;&gt;0,+(Y60/X60)*100,0)</f>
        <v>-18.708761357618322</v>
      </c>
      <c r="AA60" s="65">
        <f>SUM(AA57:AA59)</f>
        <v>-9048561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1360462</v>
      </c>
      <c r="D9" s="20"/>
      <c r="E9" s="21">
        <v>1482600</v>
      </c>
      <c r="F9" s="22">
        <v>1482600</v>
      </c>
      <c r="G9" s="22">
        <v>124675</v>
      </c>
      <c r="H9" s="22">
        <v>120365</v>
      </c>
      <c r="I9" s="22">
        <v>121557</v>
      </c>
      <c r="J9" s="22">
        <v>366597</v>
      </c>
      <c r="K9" s="22">
        <v>121557</v>
      </c>
      <c r="L9" s="22">
        <v>121557</v>
      </c>
      <c r="M9" s="22">
        <v>121557</v>
      </c>
      <c r="N9" s="22">
        <v>364671</v>
      </c>
      <c r="O9" s="22"/>
      <c r="P9" s="22"/>
      <c r="Q9" s="22"/>
      <c r="R9" s="22"/>
      <c r="S9" s="22"/>
      <c r="T9" s="22"/>
      <c r="U9" s="22"/>
      <c r="V9" s="22"/>
      <c r="W9" s="22">
        <v>731268</v>
      </c>
      <c r="X9" s="22">
        <v>741300</v>
      </c>
      <c r="Y9" s="22">
        <v>-10032</v>
      </c>
      <c r="Z9" s="23">
        <v>-1.3532982598138406</v>
      </c>
      <c r="AA9" s="20">
        <v>1482600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50233</v>
      </c>
      <c r="J13" s="22">
        <v>50233</v>
      </c>
      <c r="K13" s="22">
        <v>199581</v>
      </c>
      <c r="L13" s="22">
        <v>51478</v>
      </c>
      <c r="M13" s="22">
        <v>52113</v>
      </c>
      <c r="N13" s="22">
        <v>303172</v>
      </c>
      <c r="O13" s="22"/>
      <c r="P13" s="22"/>
      <c r="Q13" s="22"/>
      <c r="R13" s="22"/>
      <c r="S13" s="22"/>
      <c r="T13" s="22"/>
      <c r="U13" s="22"/>
      <c r="V13" s="22"/>
      <c r="W13" s="22">
        <v>353405</v>
      </c>
      <c r="X13" s="22"/>
      <c r="Y13" s="22">
        <v>353405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6214052</v>
      </c>
      <c r="D26" s="20"/>
      <c r="E26" s="21">
        <v>6781000</v>
      </c>
      <c r="F26" s="22">
        <v>7311420</v>
      </c>
      <c r="G26" s="22">
        <v>1004761</v>
      </c>
      <c r="H26" s="22">
        <v>1132962</v>
      </c>
      <c r="I26" s="22">
        <v>1509992</v>
      </c>
      <c r="J26" s="22">
        <v>3647715</v>
      </c>
      <c r="K26" s="22">
        <v>1061662</v>
      </c>
      <c r="L26" s="22">
        <v>384123</v>
      </c>
      <c r="M26" s="22">
        <v>255337</v>
      </c>
      <c r="N26" s="22">
        <v>1701122</v>
      </c>
      <c r="O26" s="22"/>
      <c r="P26" s="22"/>
      <c r="Q26" s="22"/>
      <c r="R26" s="22"/>
      <c r="S26" s="22"/>
      <c r="T26" s="22"/>
      <c r="U26" s="22"/>
      <c r="V26" s="22"/>
      <c r="W26" s="22">
        <v>5348837</v>
      </c>
      <c r="X26" s="22">
        <v>3523104</v>
      </c>
      <c r="Y26" s="22">
        <v>1825733</v>
      </c>
      <c r="Z26" s="23">
        <v>51.821717440075567</v>
      </c>
      <c r="AA26" s="20">
        <v>7311420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7574514</v>
      </c>
      <c r="D33" s="29">
        <f t="shared" ref="D33:Y33" si="0">SUM(D6:D32)</f>
        <v>0</v>
      </c>
      <c r="E33" s="30">
        <f t="shared" si="0"/>
        <v>8263600</v>
      </c>
      <c r="F33" s="31">
        <f t="shared" si="0"/>
        <v>8794020</v>
      </c>
      <c r="G33" s="31">
        <f t="shared" si="0"/>
        <v>1129436</v>
      </c>
      <c r="H33" s="31">
        <f t="shared" si="0"/>
        <v>1253327</v>
      </c>
      <c r="I33" s="31">
        <f t="shared" si="0"/>
        <v>1681782</v>
      </c>
      <c r="J33" s="31">
        <f t="shared" si="0"/>
        <v>4064545</v>
      </c>
      <c r="K33" s="31">
        <f t="shared" si="0"/>
        <v>1382800</v>
      </c>
      <c r="L33" s="31">
        <f t="shared" si="0"/>
        <v>557158</v>
      </c>
      <c r="M33" s="31">
        <f t="shared" si="0"/>
        <v>429007</v>
      </c>
      <c r="N33" s="31">
        <f t="shared" si="0"/>
        <v>2368965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6433510</v>
      </c>
      <c r="X33" s="31">
        <f t="shared" si="0"/>
        <v>4264404</v>
      </c>
      <c r="Y33" s="31">
        <f t="shared" si="0"/>
        <v>2169106</v>
      </c>
      <c r="Z33" s="32">
        <f>+IF(X33&lt;&gt;0,+(Y33/X33)*100,0)</f>
        <v>50.865396430544571</v>
      </c>
      <c r="AA33" s="29">
        <f>SUM(AA6:AA32)</f>
        <v>8794020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15169799</v>
      </c>
      <c r="D35" s="20"/>
      <c r="E35" s="21">
        <v>16345907</v>
      </c>
      <c r="F35" s="22">
        <v>16345907</v>
      </c>
      <c r="G35" s="22">
        <v>1245350</v>
      </c>
      <c r="H35" s="22">
        <v>1210442</v>
      </c>
      <c r="I35" s="22">
        <v>1247729</v>
      </c>
      <c r="J35" s="22">
        <v>3703521</v>
      </c>
      <c r="K35" s="22">
        <v>1229737</v>
      </c>
      <c r="L35" s="22">
        <v>1540999</v>
      </c>
      <c r="M35" s="22">
        <v>1228305</v>
      </c>
      <c r="N35" s="22">
        <v>3999041</v>
      </c>
      <c r="O35" s="22"/>
      <c r="P35" s="22"/>
      <c r="Q35" s="22"/>
      <c r="R35" s="22"/>
      <c r="S35" s="22"/>
      <c r="T35" s="22"/>
      <c r="U35" s="22"/>
      <c r="V35" s="22"/>
      <c r="W35" s="22">
        <v>7702562</v>
      </c>
      <c r="X35" s="22">
        <v>8172948</v>
      </c>
      <c r="Y35" s="22">
        <v>-470386</v>
      </c>
      <c r="Z35" s="23">
        <v>-5.7554018452093416</v>
      </c>
      <c r="AA35" s="20">
        <v>16345907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2121806</v>
      </c>
      <c r="D38" s="20"/>
      <c r="E38" s="21">
        <v>2300000</v>
      </c>
      <c r="F38" s="22">
        <v>2300000</v>
      </c>
      <c r="G38" s="22">
        <v>391</v>
      </c>
      <c r="H38" s="22">
        <v>446813</v>
      </c>
      <c r="I38" s="22"/>
      <c r="J38" s="22">
        <v>447204</v>
      </c>
      <c r="K38" s="22">
        <v>960</v>
      </c>
      <c r="L38" s="22"/>
      <c r="M38" s="22">
        <v>725048</v>
      </c>
      <c r="N38" s="22">
        <v>726008</v>
      </c>
      <c r="O38" s="22"/>
      <c r="P38" s="22"/>
      <c r="Q38" s="22"/>
      <c r="R38" s="22"/>
      <c r="S38" s="22"/>
      <c r="T38" s="22"/>
      <c r="U38" s="22"/>
      <c r="V38" s="22"/>
      <c r="W38" s="22">
        <v>1173212</v>
      </c>
      <c r="X38" s="22">
        <v>1150002</v>
      </c>
      <c r="Y38" s="22">
        <v>23210</v>
      </c>
      <c r="Z38" s="23">
        <v>2.0182573595524183</v>
      </c>
      <c r="AA38" s="20">
        <v>2300000</v>
      </c>
    </row>
    <row r="39" spans="1:27" x14ac:dyDescent="0.25">
      <c r="A39" s="19" t="s">
        <v>65</v>
      </c>
      <c r="B39" s="15" t="s">
        <v>32</v>
      </c>
      <c r="C39" s="20">
        <v>996083</v>
      </c>
      <c r="D39" s="20"/>
      <c r="E39" s="21">
        <v>118600</v>
      </c>
      <c r="F39" s="22">
        <v>118600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59298</v>
      </c>
      <c r="Y39" s="22">
        <v>-59298</v>
      </c>
      <c r="Z39" s="23">
        <v>-100</v>
      </c>
      <c r="AA39" s="20">
        <v>118600</v>
      </c>
    </row>
    <row r="40" spans="1:27" x14ac:dyDescent="0.25">
      <c r="A40" s="19" t="s">
        <v>66</v>
      </c>
      <c r="B40" s="15" t="s">
        <v>32</v>
      </c>
      <c r="C40" s="20">
        <v>94465092</v>
      </c>
      <c r="D40" s="20"/>
      <c r="E40" s="21">
        <v>22000000</v>
      </c>
      <c r="F40" s="22">
        <v>22000000</v>
      </c>
      <c r="G40" s="22">
        <v>4843228</v>
      </c>
      <c r="H40" s="22">
        <v>4841814</v>
      </c>
      <c r="I40" s="22">
        <v>4674520</v>
      </c>
      <c r="J40" s="22">
        <v>14359562</v>
      </c>
      <c r="K40" s="22">
        <v>4829640</v>
      </c>
      <c r="L40" s="22">
        <v>4653665</v>
      </c>
      <c r="M40" s="22">
        <v>4805809</v>
      </c>
      <c r="N40" s="22">
        <v>14289114</v>
      </c>
      <c r="O40" s="22"/>
      <c r="P40" s="22"/>
      <c r="Q40" s="22"/>
      <c r="R40" s="22"/>
      <c r="S40" s="22"/>
      <c r="T40" s="22"/>
      <c r="U40" s="22"/>
      <c r="V40" s="22"/>
      <c r="W40" s="22">
        <v>28648676</v>
      </c>
      <c r="X40" s="22">
        <v>10999998</v>
      </c>
      <c r="Y40" s="22">
        <v>17648678</v>
      </c>
      <c r="Z40" s="23">
        <v>160.44255644410117</v>
      </c>
      <c r="AA40" s="20">
        <v>22000000</v>
      </c>
    </row>
    <row r="41" spans="1:27" x14ac:dyDescent="0.25">
      <c r="A41" s="19" t="s">
        <v>40</v>
      </c>
      <c r="B41" s="15" t="s">
        <v>32</v>
      </c>
      <c r="C41" s="20">
        <v>550629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13987206</v>
      </c>
      <c r="D42" s="20"/>
      <c r="E42" s="21">
        <v>15265000</v>
      </c>
      <c r="F42" s="22">
        <v>15542902</v>
      </c>
      <c r="G42" s="22">
        <v>1227487</v>
      </c>
      <c r="H42" s="22">
        <v>1683457</v>
      </c>
      <c r="I42" s="22">
        <v>1660162</v>
      </c>
      <c r="J42" s="22">
        <v>4571106</v>
      </c>
      <c r="K42" s="22">
        <v>1331832</v>
      </c>
      <c r="L42" s="22">
        <v>922327</v>
      </c>
      <c r="M42" s="22">
        <v>2108357</v>
      </c>
      <c r="N42" s="22">
        <v>4362516</v>
      </c>
      <c r="O42" s="22"/>
      <c r="P42" s="22"/>
      <c r="Q42" s="22"/>
      <c r="R42" s="22"/>
      <c r="S42" s="22"/>
      <c r="T42" s="22"/>
      <c r="U42" s="22"/>
      <c r="V42" s="22"/>
      <c r="W42" s="22">
        <v>8933622</v>
      </c>
      <c r="X42" s="22">
        <v>7701968</v>
      </c>
      <c r="Y42" s="22">
        <v>1231654</v>
      </c>
      <c r="Z42" s="23">
        <v>15.991419335941151</v>
      </c>
      <c r="AA42" s="20">
        <v>15542902</v>
      </c>
    </row>
    <row r="43" spans="1:27" x14ac:dyDescent="0.25">
      <c r="A43" s="19" t="s">
        <v>68</v>
      </c>
      <c r="B43" s="15" t="s">
        <v>32</v>
      </c>
      <c r="C43" s="20">
        <v>1217632</v>
      </c>
      <c r="D43" s="20"/>
      <c r="E43" s="21">
        <v>1334000</v>
      </c>
      <c r="F43" s="22">
        <v>1269918</v>
      </c>
      <c r="G43" s="22">
        <v>77990</v>
      </c>
      <c r="H43" s="22">
        <v>149938</v>
      </c>
      <c r="I43" s="22">
        <v>510036</v>
      </c>
      <c r="J43" s="22">
        <v>737964</v>
      </c>
      <c r="K43" s="22">
        <v>185415</v>
      </c>
      <c r="L43" s="22">
        <v>55177</v>
      </c>
      <c r="M43" s="22"/>
      <c r="N43" s="22">
        <v>240592</v>
      </c>
      <c r="O43" s="22"/>
      <c r="P43" s="22"/>
      <c r="Q43" s="22"/>
      <c r="R43" s="22"/>
      <c r="S43" s="22"/>
      <c r="T43" s="22"/>
      <c r="U43" s="22"/>
      <c r="V43" s="22"/>
      <c r="W43" s="22">
        <v>978556</v>
      </c>
      <c r="X43" s="22">
        <v>650982</v>
      </c>
      <c r="Y43" s="22">
        <v>327574</v>
      </c>
      <c r="Z43" s="23">
        <v>50.319978125355235</v>
      </c>
      <c r="AA43" s="20">
        <v>1269918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3581057</v>
      </c>
      <c r="D45" s="20"/>
      <c r="E45" s="21">
        <v>1885000</v>
      </c>
      <c r="F45" s="22">
        <v>4341000</v>
      </c>
      <c r="G45" s="22">
        <v>19702</v>
      </c>
      <c r="H45" s="22">
        <v>78531</v>
      </c>
      <c r="I45" s="22">
        <v>162637</v>
      </c>
      <c r="J45" s="22">
        <v>260870</v>
      </c>
      <c r="K45" s="22">
        <v>70288</v>
      </c>
      <c r="L45" s="22">
        <v>22511</v>
      </c>
      <c r="M45" s="22">
        <v>65070</v>
      </c>
      <c r="N45" s="22">
        <v>157869</v>
      </c>
      <c r="O45" s="22"/>
      <c r="P45" s="22"/>
      <c r="Q45" s="22"/>
      <c r="R45" s="22"/>
      <c r="S45" s="22"/>
      <c r="T45" s="22"/>
      <c r="U45" s="22"/>
      <c r="V45" s="22"/>
      <c r="W45" s="22">
        <v>418739</v>
      </c>
      <c r="X45" s="22">
        <v>1556504</v>
      </c>
      <c r="Y45" s="22">
        <v>-1137765</v>
      </c>
      <c r="Z45" s="23">
        <v>-73.097467144318301</v>
      </c>
      <c r="AA45" s="20">
        <v>4341000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132089304</v>
      </c>
      <c r="D48" s="29">
        <f t="shared" ref="D48:Y48" si="1">SUM(D35:D47)</f>
        <v>0</v>
      </c>
      <c r="E48" s="30">
        <f t="shared" si="1"/>
        <v>59248507</v>
      </c>
      <c r="F48" s="31">
        <f t="shared" si="1"/>
        <v>61918327</v>
      </c>
      <c r="G48" s="31">
        <f t="shared" si="1"/>
        <v>7414148</v>
      </c>
      <c r="H48" s="31">
        <f t="shared" si="1"/>
        <v>8410995</v>
      </c>
      <c r="I48" s="31">
        <f t="shared" si="1"/>
        <v>8255084</v>
      </c>
      <c r="J48" s="31">
        <f t="shared" si="1"/>
        <v>24080227</v>
      </c>
      <c r="K48" s="31">
        <f t="shared" si="1"/>
        <v>7647872</v>
      </c>
      <c r="L48" s="31">
        <f t="shared" si="1"/>
        <v>7194679</v>
      </c>
      <c r="M48" s="31">
        <f t="shared" si="1"/>
        <v>8932589</v>
      </c>
      <c r="N48" s="31">
        <f t="shared" si="1"/>
        <v>23775140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47855367</v>
      </c>
      <c r="X48" s="31">
        <f t="shared" si="1"/>
        <v>30291700</v>
      </c>
      <c r="Y48" s="31">
        <f t="shared" si="1"/>
        <v>17563667</v>
      </c>
      <c r="Z48" s="32">
        <f>+IF(X48&lt;&gt;0,+(Y48/X48)*100,0)</f>
        <v>57.981780487724357</v>
      </c>
      <c r="AA48" s="29">
        <f>SUM(AA35:AA47)</f>
        <v>61918327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-124514790</v>
      </c>
      <c r="D49" s="39">
        <f t="shared" si="2"/>
        <v>0</v>
      </c>
      <c r="E49" s="40">
        <f t="shared" si="2"/>
        <v>-50984907</v>
      </c>
      <c r="F49" s="41">
        <f t="shared" si="2"/>
        <v>-53124307</v>
      </c>
      <c r="G49" s="41">
        <f t="shared" si="2"/>
        <v>-6284712</v>
      </c>
      <c r="H49" s="41">
        <f t="shared" si="2"/>
        <v>-7157668</v>
      </c>
      <c r="I49" s="41">
        <f t="shared" si="2"/>
        <v>-6573302</v>
      </c>
      <c r="J49" s="41">
        <f t="shared" si="2"/>
        <v>-20015682</v>
      </c>
      <c r="K49" s="41">
        <f t="shared" si="2"/>
        <v>-6265072</v>
      </c>
      <c r="L49" s="41">
        <f t="shared" si="2"/>
        <v>-6637521</v>
      </c>
      <c r="M49" s="41">
        <f t="shared" si="2"/>
        <v>-8503582</v>
      </c>
      <c r="N49" s="41">
        <f t="shared" si="2"/>
        <v>-21406175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-41421857</v>
      </c>
      <c r="X49" s="41">
        <f t="shared" si="2"/>
        <v>-26027296</v>
      </c>
      <c r="Y49" s="41">
        <f t="shared" si="2"/>
        <v>-15394561</v>
      </c>
      <c r="Z49" s="42">
        <f>+IF(X49&lt;&gt;0,+(Y49/X49)*100,0)</f>
        <v>59.14775395799856</v>
      </c>
      <c r="AA49" s="39">
        <f>+AA33-AA48</f>
        <v>-53124307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-124514790</v>
      </c>
      <c r="D52" s="48">
        <f t="shared" si="3"/>
        <v>0</v>
      </c>
      <c r="E52" s="49">
        <f t="shared" si="3"/>
        <v>-50984907</v>
      </c>
      <c r="F52" s="50">
        <f t="shared" si="3"/>
        <v>-53124307</v>
      </c>
      <c r="G52" s="50">
        <f t="shared" si="3"/>
        <v>-6284712</v>
      </c>
      <c r="H52" s="50">
        <f t="shared" si="3"/>
        <v>-7157668</v>
      </c>
      <c r="I52" s="50">
        <f t="shared" si="3"/>
        <v>-6573302</v>
      </c>
      <c r="J52" s="50">
        <f t="shared" si="3"/>
        <v>-20015682</v>
      </c>
      <c r="K52" s="50">
        <f t="shared" si="3"/>
        <v>-6265072</v>
      </c>
      <c r="L52" s="50">
        <f t="shared" si="3"/>
        <v>-6637521</v>
      </c>
      <c r="M52" s="50">
        <f t="shared" si="3"/>
        <v>-8503582</v>
      </c>
      <c r="N52" s="50">
        <f t="shared" si="3"/>
        <v>-21406175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-41421857</v>
      </c>
      <c r="X52" s="50">
        <f t="shared" si="3"/>
        <v>-26027296</v>
      </c>
      <c r="Y52" s="50">
        <f t="shared" si="3"/>
        <v>-15394561</v>
      </c>
      <c r="Z52" s="51">
        <f>+IF(X52&lt;&gt;0,+(Y52/X52)*100,0)</f>
        <v>59.14775395799856</v>
      </c>
      <c r="AA52" s="48">
        <f>SUM(AA49:AA51)</f>
        <v>-53124307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-124514790</v>
      </c>
      <c r="D54" s="54">
        <f>+D52-D53</f>
        <v>0</v>
      </c>
      <c r="E54" s="55">
        <f t="shared" si="4"/>
        <v>-50984907</v>
      </c>
      <c r="F54" s="56">
        <f t="shared" si="4"/>
        <v>-53124307</v>
      </c>
      <c r="G54" s="56">
        <f t="shared" si="4"/>
        <v>-6284712</v>
      </c>
      <c r="H54" s="56">
        <f t="shared" si="4"/>
        <v>-7157668</v>
      </c>
      <c r="I54" s="56">
        <f t="shared" si="4"/>
        <v>-6573302</v>
      </c>
      <c r="J54" s="56">
        <f t="shared" si="4"/>
        <v>-20015682</v>
      </c>
      <c r="K54" s="56">
        <f t="shared" si="4"/>
        <v>-6265072</v>
      </c>
      <c r="L54" s="56">
        <f t="shared" si="4"/>
        <v>-6637521</v>
      </c>
      <c r="M54" s="56">
        <f t="shared" si="4"/>
        <v>-8503582</v>
      </c>
      <c r="N54" s="56">
        <f t="shared" si="4"/>
        <v>-21406175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-41421857</v>
      </c>
      <c r="X54" s="56">
        <f t="shared" si="4"/>
        <v>-26027296</v>
      </c>
      <c r="Y54" s="56">
        <f t="shared" si="4"/>
        <v>-15394561</v>
      </c>
      <c r="Z54" s="57">
        <f>+IF(X54&lt;&gt;0,+(Y54/X54)*100,0)</f>
        <v>59.14775395799856</v>
      </c>
      <c r="AA54" s="54">
        <f>+AA52-AA53</f>
        <v>-53124307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-124514790</v>
      </c>
      <c r="D57" s="48">
        <f>SUM(D54:D56)</f>
        <v>0</v>
      </c>
      <c r="E57" s="49">
        <f t="shared" si="5"/>
        <v>-50984907</v>
      </c>
      <c r="F57" s="50">
        <f t="shared" si="5"/>
        <v>-53124307</v>
      </c>
      <c r="G57" s="50">
        <f t="shared" si="5"/>
        <v>-6284712</v>
      </c>
      <c r="H57" s="50">
        <f t="shared" si="5"/>
        <v>-7157668</v>
      </c>
      <c r="I57" s="50">
        <f t="shared" si="5"/>
        <v>-6573302</v>
      </c>
      <c r="J57" s="50">
        <f t="shared" si="5"/>
        <v>-20015682</v>
      </c>
      <c r="K57" s="50">
        <f t="shared" si="5"/>
        <v>-6265072</v>
      </c>
      <c r="L57" s="50">
        <f t="shared" si="5"/>
        <v>-6637521</v>
      </c>
      <c r="M57" s="50">
        <f t="shared" si="5"/>
        <v>-8503582</v>
      </c>
      <c r="N57" s="50">
        <f t="shared" si="5"/>
        <v>-21406175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-41421857</v>
      </c>
      <c r="X57" s="50">
        <f t="shared" si="5"/>
        <v>-26027296</v>
      </c>
      <c r="Y57" s="50">
        <f t="shared" si="5"/>
        <v>-15394561</v>
      </c>
      <c r="Z57" s="51">
        <f>+IF(X57&lt;&gt;0,+(Y57/X57)*100,0)</f>
        <v>59.14775395799856</v>
      </c>
      <c r="AA57" s="48">
        <f>SUM(AA54:AA56)</f>
        <v>-53124307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-124514790</v>
      </c>
      <c r="D60" s="65">
        <f>SUM(D57:D59)</f>
        <v>0</v>
      </c>
      <c r="E60" s="66">
        <f t="shared" si="6"/>
        <v>-50984907</v>
      </c>
      <c r="F60" s="67">
        <f t="shared" si="6"/>
        <v>-53124307</v>
      </c>
      <c r="G60" s="67">
        <f t="shared" si="6"/>
        <v>-6284712</v>
      </c>
      <c r="H60" s="67">
        <f t="shared" si="6"/>
        <v>-7157668</v>
      </c>
      <c r="I60" s="67">
        <f t="shared" si="6"/>
        <v>-6573302</v>
      </c>
      <c r="J60" s="67">
        <f t="shared" si="6"/>
        <v>-20015682</v>
      </c>
      <c r="K60" s="67">
        <f t="shared" si="6"/>
        <v>-6265072</v>
      </c>
      <c r="L60" s="67">
        <f t="shared" si="6"/>
        <v>-6637521</v>
      </c>
      <c r="M60" s="67">
        <f t="shared" si="6"/>
        <v>-8503582</v>
      </c>
      <c r="N60" s="67">
        <f t="shared" si="6"/>
        <v>-21406175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-41421857</v>
      </c>
      <c r="X60" s="67">
        <f t="shared" si="6"/>
        <v>-26027296</v>
      </c>
      <c r="Y60" s="67">
        <f t="shared" si="6"/>
        <v>-15394561</v>
      </c>
      <c r="Z60" s="68">
        <f>+IF(X60&lt;&gt;0,+(Y60/X60)*100,0)</f>
        <v>59.14775395799856</v>
      </c>
      <c r="AA60" s="65">
        <f>SUM(AA57:AA59)</f>
        <v>-53124307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4662387</v>
      </c>
      <c r="D9" s="20"/>
      <c r="E9" s="21">
        <v>5199984</v>
      </c>
      <c r="F9" s="22">
        <v>5199984</v>
      </c>
      <c r="G9" s="22">
        <v>453164</v>
      </c>
      <c r="H9" s="22">
        <v>443117</v>
      </c>
      <c r="I9" s="22">
        <v>433699</v>
      </c>
      <c r="J9" s="22">
        <v>1329980</v>
      </c>
      <c r="K9" s="22">
        <v>442409</v>
      </c>
      <c r="L9" s="22">
        <v>441215</v>
      </c>
      <c r="M9" s="22">
        <v>491280</v>
      </c>
      <c r="N9" s="22">
        <v>1374904</v>
      </c>
      <c r="O9" s="22"/>
      <c r="P9" s="22"/>
      <c r="Q9" s="22"/>
      <c r="R9" s="22"/>
      <c r="S9" s="22"/>
      <c r="T9" s="22"/>
      <c r="U9" s="22"/>
      <c r="V9" s="22"/>
      <c r="W9" s="22">
        <v>2704884</v>
      </c>
      <c r="X9" s="22">
        <v>2599992</v>
      </c>
      <c r="Y9" s="22">
        <v>104892</v>
      </c>
      <c r="Z9" s="23">
        <v>4.0343201056003242</v>
      </c>
      <c r="AA9" s="20">
        <v>5199984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-451188</v>
      </c>
      <c r="D13" s="20"/>
      <c r="E13" s="21">
        <v>1123500</v>
      </c>
      <c r="F13" s="22">
        <v>1123500</v>
      </c>
      <c r="G13" s="22">
        <v>79640</v>
      </c>
      <c r="H13" s="22">
        <v>91595</v>
      </c>
      <c r="I13" s="22">
        <v>83166</v>
      </c>
      <c r="J13" s="22">
        <v>254401</v>
      </c>
      <c r="K13" s="22">
        <v>103635</v>
      </c>
      <c r="L13" s="22">
        <v>104794</v>
      </c>
      <c r="M13" s="22">
        <v>104141</v>
      </c>
      <c r="N13" s="22">
        <v>312570</v>
      </c>
      <c r="O13" s="22"/>
      <c r="P13" s="22"/>
      <c r="Q13" s="22"/>
      <c r="R13" s="22"/>
      <c r="S13" s="22"/>
      <c r="T13" s="22"/>
      <c r="U13" s="22"/>
      <c r="V13" s="22"/>
      <c r="W13" s="22">
        <v>566971</v>
      </c>
      <c r="X13" s="22">
        <v>561750</v>
      </c>
      <c r="Y13" s="22">
        <v>5221</v>
      </c>
      <c r="Z13" s="23">
        <v>0.92941700044503783</v>
      </c>
      <c r="AA13" s="20">
        <v>1123500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2981004</v>
      </c>
      <c r="D26" s="20"/>
      <c r="E26" s="21">
        <v>3111000</v>
      </c>
      <c r="F26" s="22">
        <v>3111000</v>
      </c>
      <c r="G26" s="22"/>
      <c r="H26" s="22">
        <v>1647891</v>
      </c>
      <c r="I26" s="22">
        <v>815800</v>
      </c>
      <c r="J26" s="22">
        <v>2463691</v>
      </c>
      <c r="K26" s="22">
        <v>647309</v>
      </c>
      <c r="L26" s="22"/>
      <c r="M26" s="22"/>
      <c r="N26" s="22">
        <v>647309</v>
      </c>
      <c r="O26" s="22"/>
      <c r="P26" s="22"/>
      <c r="Q26" s="22"/>
      <c r="R26" s="22"/>
      <c r="S26" s="22"/>
      <c r="T26" s="22"/>
      <c r="U26" s="22"/>
      <c r="V26" s="22"/>
      <c r="W26" s="22">
        <v>3111000</v>
      </c>
      <c r="X26" s="22">
        <v>1555500</v>
      </c>
      <c r="Y26" s="22">
        <v>1555500</v>
      </c>
      <c r="Z26" s="23">
        <v>100</v>
      </c>
      <c r="AA26" s="20">
        <v>3111000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7192203</v>
      </c>
      <c r="D33" s="29">
        <f t="shared" ref="D33:Y33" si="0">SUM(D6:D32)</f>
        <v>0</v>
      </c>
      <c r="E33" s="30">
        <f t="shared" si="0"/>
        <v>9434484</v>
      </c>
      <c r="F33" s="31">
        <f t="shared" si="0"/>
        <v>9434484</v>
      </c>
      <c r="G33" s="31">
        <f t="shared" si="0"/>
        <v>532804</v>
      </c>
      <c r="H33" s="31">
        <f t="shared" si="0"/>
        <v>2182603</v>
      </c>
      <c r="I33" s="31">
        <f t="shared" si="0"/>
        <v>1332665</v>
      </c>
      <c r="J33" s="31">
        <f t="shared" si="0"/>
        <v>4048072</v>
      </c>
      <c r="K33" s="31">
        <f t="shared" si="0"/>
        <v>1193353</v>
      </c>
      <c r="L33" s="31">
        <f t="shared" si="0"/>
        <v>546009</v>
      </c>
      <c r="M33" s="31">
        <f t="shared" si="0"/>
        <v>595421</v>
      </c>
      <c r="N33" s="31">
        <f t="shared" si="0"/>
        <v>2334783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6382855</v>
      </c>
      <c r="X33" s="31">
        <f t="shared" si="0"/>
        <v>4717242</v>
      </c>
      <c r="Y33" s="31">
        <f t="shared" si="0"/>
        <v>1665613</v>
      </c>
      <c r="Z33" s="32">
        <f>+IF(X33&lt;&gt;0,+(Y33/X33)*100,0)</f>
        <v>35.30904286869319</v>
      </c>
      <c r="AA33" s="29">
        <f>SUM(AA6:AA32)</f>
        <v>9434484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11911316</v>
      </c>
      <c r="D35" s="20"/>
      <c r="E35" s="21">
        <v>12487572</v>
      </c>
      <c r="F35" s="22">
        <v>12487572</v>
      </c>
      <c r="G35" s="22">
        <v>932339</v>
      </c>
      <c r="H35" s="22">
        <v>943576</v>
      </c>
      <c r="I35" s="22">
        <v>944428</v>
      </c>
      <c r="J35" s="22">
        <v>2820343</v>
      </c>
      <c r="K35" s="22">
        <v>916783</v>
      </c>
      <c r="L35" s="22">
        <v>940318</v>
      </c>
      <c r="M35" s="22">
        <v>952932</v>
      </c>
      <c r="N35" s="22">
        <v>2810033</v>
      </c>
      <c r="O35" s="22"/>
      <c r="P35" s="22"/>
      <c r="Q35" s="22"/>
      <c r="R35" s="22"/>
      <c r="S35" s="22"/>
      <c r="T35" s="22"/>
      <c r="U35" s="22"/>
      <c r="V35" s="22"/>
      <c r="W35" s="22">
        <v>5630376</v>
      </c>
      <c r="X35" s="22">
        <v>6243786</v>
      </c>
      <c r="Y35" s="22">
        <v>-613410</v>
      </c>
      <c r="Z35" s="23">
        <v>-9.8243277396118316</v>
      </c>
      <c r="AA35" s="20">
        <v>12487572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1196693</v>
      </c>
      <c r="D38" s="20"/>
      <c r="E38" s="21">
        <v>1668636</v>
      </c>
      <c r="F38" s="22">
        <v>1668636</v>
      </c>
      <c r="G38" s="22">
        <v>69293</v>
      </c>
      <c r="H38" s="22">
        <v>166515</v>
      </c>
      <c r="I38" s="22">
        <v>171693</v>
      </c>
      <c r="J38" s="22">
        <v>407501</v>
      </c>
      <c r="K38" s="22">
        <v>109721</v>
      </c>
      <c r="L38" s="22">
        <v>41987</v>
      </c>
      <c r="M38" s="22">
        <v>156647</v>
      </c>
      <c r="N38" s="22">
        <v>308355</v>
      </c>
      <c r="O38" s="22"/>
      <c r="P38" s="22"/>
      <c r="Q38" s="22"/>
      <c r="R38" s="22"/>
      <c r="S38" s="22"/>
      <c r="T38" s="22"/>
      <c r="U38" s="22"/>
      <c r="V38" s="22"/>
      <c r="W38" s="22">
        <v>715856</v>
      </c>
      <c r="X38" s="22">
        <v>834318</v>
      </c>
      <c r="Y38" s="22">
        <v>-118462</v>
      </c>
      <c r="Z38" s="23">
        <v>-14.198662859964667</v>
      </c>
      <c r="AA38" s="20">
        <v>1668636</v>
      </c>
    </row>
    <row r="39" spans="1:27" x14ac:dyDescent="0.25">
      <c r="A39" s="19" t="s">
        <v>65</v>
      </c>
      <c r="B39" s="15" t="s">
        <v>32</v>
      </c>
      <c r="C39" s="20">
        <v>-262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2360</v>
      </c>
      <c r="D40" s="20"/>
      <c r="E40" s="21">
        <v>401688</v>
      </c>
      <c r="F40" s="22">
        <v>401688</v>
      </c>
      <c r="G40" s="22"/>
      <c r="H40" s="22">
        <v>233482</v>
      </c>
      <c r="I40" s="22">
        <v>459432</v>
      </c>
      <c r="J40" s="22">
        <v>692914</v>
      </c>
      <c r="K40" s="22">
        <v>233482</v>
      </c>
      <c r="L40" s="22">
        <v>225723</v>
      </c>
      <c r="M40" s="22">
        <v>231137</v>
      </c>
      <c r="N40" s="22">
        <v>690342</v>
      </c>
      <c r="O40" s="22"/>
      <c r="P40" s="22"/>
      <c r="Q40" s="22"/>
      <c r="R40" s="22"/>
      <c r="S40" s="22"/>
      <c r="T40" s="22"/>
      <c r="U40" s="22"/>
      <c r="V40" s="22"/>
      <c r="W40" s="22">
        <v>1383256</v>
      </c>
      <c r="X40" s="22">
        <v>200844</v>
      </c>
      <c r="Y40" s="22">
        <v>1182412</v>
      </c>
      <c r="Z40" s="23">
        <v>588.72159486965006</v>
      </c>
      <c r="AA40" s="20">
        <v>401688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21730453</v>
      </c>
      <c r="D42" s="20"/>
      <c r="E42" s="21">
        <v>20331168</v>
      </c>
      <c r="F42" s="22">
        <v>20331168</v>
      </c>
      <c r="G42" s="22">
        <v>-104354</v>
      </c>
      <c r="H42" s="22">
        <v>1634873</v>
      </c>
      <c r="I42" s="22">
        <v>1913647</v>
      </c>
      <c r="J42" s="22">
        <v>3444166</v>
      </c>
      <c r="K42" s="22">
        <v>1609650</v>
      </c>
      <c r="L42" s="22">
        <v>1644931</v>
      </c>
      <c r="M42" s="22">
        <v>1583558</v>
      </c>
      <c r="N42" s="22">
        <v>4838139</v>
      </c>
      <c r="O42" s="22"/>
      <c r="P42" s="22"/>
      <c r="Q42" s="22"/>
      <c r="R42" s="22"/>
      <c r="S42" s="22"/>
      <c r="T42" s="22"/>
      <c r="U42" s="22"/>
      <c r="V42" s="22"/>
      <c r="W42" s="22">
        <v>8282305</v>
      </c>
      <c r="X42" s="22">
        <v>10165584</v>
      </c>
      <c r="Y42" s="22">
        <v>-1883279</v>
      </c>
      <c r="Z42" s="23">
        <v>-18.526028607898965</v>
      </c>
      <c r="AA42" s="20">
        <v>20331168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35404</v>
      </c>
      <c r="D44" s="20"/>
      <c r="E44" s="21"/>
      <c r="F44" s="22"/>
      <c r="G44" s="22"/>
      <c r="H44" s="22">
        <v>-15384</v>
      </c>
      <c r="I44" s="22"/>
      <c r="J44" s="22">
        <v>-15384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-15384</v>
      </c>
      <c r="X44" s="22"/>
      <c r="Y44" s="22">
        <v>-15384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4013185</v>
      </c>
      <c r="D45" s="20"/>
      <c r="E45" s="21">
        <v>5479404</v>
      </c>
      <c r="F45" s="22">
        <v>5479404</v>
      </c>
      <c r="G45" s="22">
        <v>26147</v>
      </c>
      <c r="H45" s="22">
        <v>79174</v>
      </c>
      <c r="I45" s="22">
        <v>515688</v>
      </c>
      <c r="J45" s="22">
        <v>621009</v>
      </c>
      <c r="K45" s="22">
        <v>70000</v>
      </c>
      <c r="L45" s="22">
        <v>126871</v>
      </c>
      <c r="M45" s="22">
        <v>426312</v>
      </c>
      <c r="N45" s="22">
        <v>623183</v>
      </c>
      <c r="O45" s="22"/>
      <c r="P45" s="22"/>
      <c r="Q45" s="22"/>
      <c r="R45" s="22"/>
      <c r="S45" s="22"/>
      <c r="T45" s="22"/>
      <c r="U45" s="22"/>
      <c r="V45" s="22"/>
      <c r="W45" s="22">
        <v>1244192</v>
      </c>
      <c r="X45" s="22">
        <v>2739702</v>
      </c>
      <c r="Y45" s="22">
        <v>-1495510</v>
      </c>
      <c r="Z45" s="23">
        <v>-54.586593724426969</v>
      </c>
      <c r="AA45" s="20">
        <v>5479404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38889149</v>
      </c>
      <c r="D48" s="29">
        <f t="shared" ref="D48:Y48" si="1">SUM(D35:D47)</f>
        <v>0</v>
      </c>
      <c r="E48" s="30">
        <f t="shared" si="1"/>
        <v>40368468</v>
      </c>
      <c r="F48" s="31">
        <f t="shared" si="1"/>
        <v>40368468</v>
      </c>
      <c r="G48" s="31">
        <f t="shared" si="1"/>
        <v>923425</v>
      </c>
      <c r="H48" s="31">
        <f t="shared" si="1"/>
        <v>3042236</v>
      </c>
      <c r="I48" s="31">
        <f t="shared" si="1"/>
        <v>4004888</v>
      </c>
      <c r="J48" s="31">
        <f t="shared" si="1"/>
        <v>7970549</v>
      </c>
      <c r="K48" s="31">
        <f t="shared" si="1"/>
        <v>2939636</v>
      </c>
      <c r="L48" s="31">
        <f t="shared" si="1"/>
        <v>2979830</v>
      </c>
      <c r="M48" s="31">
        <f t="shared" si="1"/>
        <v>3350586</v>
      </c>
      <c r="N48" s="31">
        <f t="shared" si="1"/>
        <v>9270052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17240601</v>
      </c>
      <c r="X48" s="31">
        <f t="shared" si="1"/>
        <v>20184234</v>
      </c>
      <c r="Y48" s="31">
        <f t="shared" si="1"/>
        <v>-2943633</v>
      </c>
      <c r="Z48" s="32">
        <f>+IF(X48&lt;&gt;0,+(Y48/X48)*100,0)</f>
        <v>-14.583823195866636</v>
      </c>
      <c r="AA48" s="29">
        <f>SUM(AA35:AA47)</f>
        <v>40368468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-31696946</v>
      </c>
      <c r="D49" s="39">
        <f t="shared" si="2"/>
        <v>0</v>
      </c>
      <c r="E49" s="40">
        <f t="shared" si="2"/>
        <v>-30933984</v>
      </c>
      <c r="F49" s="41">
        <f t="shared" si="2"/>
        <v>-30933984</v>
      </c>
      <c r="G49" s="41">
        <f t="shared" si="2"/>
        <v>-390621</v>
      </c>
      <c r="H49" s="41">
        <f t="shared" si="2"/>
        <v>-859633</v>
      </c>
      <c r="I49" s="41">
        <f t="shared" si="2"/>
        <v>-2672223</v>
      </c>
      <c r="J49" s="41">
        <f t="shared" si="2"/>
        <v>-3922477</v>
      </c>
      <c r="K49" s="41">
        <f t="shared" si="2"/>
        <v>-1746283</v>
      </c>
      <c r="L49" s="41">
        <f t="shared" si="2"/>
        <v>-2433821</v>
      </c>
      <c r="M49" s="41">
        <f t="shared" si="2"/>
        <v>-2755165</v>
      </c>
      <c r="N49" s="41">
        <f t="shared" si="2"/>
        <v>-6935269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-10857746</v>
      </c>
      <c r="X49" s="41">
        <f t="shared" si="2"/>
        <v>-15466992</v>
      </c>
      <c r="Y49" s="41">
        <f t="shared" si="2"/>
        <v>4609246</v>
      </c>
      <c r="Z49" s="42">
        <f>+IF(X49&lt;&gt;0,+(Y49/X49)*100,0)</f>
        <v>-29.800532643968523</v>
      </c>
      <c r="AA49" s="39">
        <f>+AA33-AA48</f>
        <v>-30933984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-31696946</v>
      </c>
      <c r="D52" s="48">
        <f t="shared" si="3"/>
        <v>0</v>
      </c>
      <c r="E52" s="49">
        <f t="shared" si="3"/>
        <v>-30933984</v>
      </c>
      <c r="F52" s="50">
        <f t="shared" si="3"/>
        <v>-30933984</v>
      </c>
      <c r="G52" s="50">
        <f t="shared" si="3"/>
        <v>-390621</v>
      </c>
      <c r="H52" s="50">
        <f t="shared" si="3"/>
        <v>-859633</v>
      </c>
      <c r="I52" s="50">
        <f t="shared" si="3"/>
        <v>-2672223</v>
      </c>
      <c r="J52" s="50">
        <f t="shared" si="3"/>
        <v>-3922477</v>
      </c>
      <c r="K52" s="50">
        <f t="shared" si="3"/>
        <v>-1746283</v>
      </c>
      <c r="L52" s="50">
        <f t="shared" si="3"/>
        <v>-2433821</v>
      </c>
      <c r="M52" s="50">
        <f t="shared" si="3"/>
        <v>-2755165</v>
      </c>
      <c r="N52" s="50">
        <f t="shared" si="3"/>
        <v>-6935269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-10857746</v>
      </c>
      <c r="X52" s="50">
        <f t="shared" si="3"/>
        <v>-15466992</v>
      </c>
      <c r="Y52" s="50">
        <f t="shared" si="3"/>
        <v>4609246</v>
      </c>
      <c r="Z52" s="51">
        <f>+IF(X52&lt;&gt;0,+(Y52/X52)*100,0)</f>
        <v>-29.800532643968523</v>
      </c>
      <c r="AA52" s="48">
        <f>SUM(AA49:AA51)</f>
        <v>-30933984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-31696946</v>
      </c>
      <c r="D54" s="54">
        <f>+D52-D53</f>
        <v>0</v>
      </c>
      <c r="E54" s="55">
        <f t="shared" si="4"/>
        <v>-30933984</v>
      </c>
      <c r="F54" s="56">
        <f t="shared" si="4"/>
        <v>-30933984</v>
      </c>
      <c r="G54" s="56">
        <f t="shared" si="4"/>
        <v>-390621</v>
      </c>
      <c r="H54" s="56">
        <f t="shared" si="4"/>
        <v>-859633</v>
      </c>
      <c r="I54" s="56">
        <f t="shared" si="4"/>
        <v>-2672223</v>
      </c>
      <c r="J54" s="56">
        <f t="shared" si="4"/>
        <v>-3922477</v>
      </c>
      <c r="K54" s="56">
        <f t="shared" si="4"/>
        <v>-1746283</v>
      </c>
      <c r="L54" s="56">
        <f t="shared" si="4"/>
        <v>-2433821</v>
      </c>
      <c r="M54" s="56">
        <f t="shared" si="4"/>
        <v>-2755165</v>
      </c>
      <c r="N54" s="56">
        <f t="shared" si="4"/>
        <v>-6935269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-10857746</v>
      </c>
      <c r="X54" s="56">
        <f t="shared" si="4"/>
        <v>-15466992</v>
      </c>
      <c r="Y54" s="56">
        <f t="shared" si="4"/>
        <v>4609246</v>
      </c>
      <c r="Z54" s="57">
        <f>+IF(X54&lt;&gt;0,+(Y54/X54)*100,0)</f>
        <v>-29.800532643968523</v>
      </c>
      <c r="AA54" s="54">
        <f>+AA52-AA53</f>
        <v>-30933984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-31696946</v>
      </c>
      <c r="D57" s="48">
        <f>SUM(D54:D56)</f>
        <v>0</v>
      </c>
      <c r="E57" s="49">
        <f t="shared" si="5"/>
        <v>-30933984</v>
      </c>
      <c r="F57" s="50">
        <f t="shared" si="5"/>
        <v>-30933984</v>
      </c>
      <c r="G57" s="50">
        <f t="shared" si="5"/>
        <v>-390621</v>
      </c>
      <c r="H57" s="50">
        <f t="shared" si="5"/>
        <v>-859633</v>
      </c>
      <c r="I57" s="50">
        <f t="shared" si="5"/>
        <v>-2672223</v>
      </c>
      <c r="J57" s="50">
        <f t="shared" si="5"/>
        <v>-3922477</v>
      </c>
      <c r="K57" s="50">
        <f t="shared" si="5"/>
        <v>-1746283</v>
      </c>
      <c r="L57" s="50">
        <f t="shared" si="5"/>
        <v>-2433821</v>
      </c>
      <c r="M57" s="50">
        <f t="shared" si="5"/>
        <v>-2755165</v>
      </c>
      <c r="N57" s="50">
        <f t="shared" si="5"/>
        <v>-6935269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-10857746</v>
      </c>
      <c r="X57" s="50">
        <f t="shared" si="5"/>
        <v>-15466992</v>
      </c>
      <c r="Y57" s="50">
        <f t="shared" si="5"/>
        <v>4609246</v>
      </c>
      <c r="Z57" s="51">
        <f>+IF(X57&lt;&gt;0,+(Y57/X57)*100,0)</f>
        <v>-29.800532643968523</v>
      </c>
      <c r="AA57" s="48">
        <f>SUM(AA54:AA56)</f>
        <v>-30933984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-31696946</v>
      </c>
      <c r="D60" s="65">
        <f>SUM(D57:D59)</f>
        <v>0</v>
      </c>
      <c r="E60" s="66">
        <f t="shared" si="6"/>
        <v>-30933984</v>
      </c>
      <c r="F60" s="67">
        <f t="shared" si="6"/>
        <v>-30933984</v>
      </c>
      <c r="G60" s="67">
        <f t="shared" si="6"/>
        <v>-390621</v>
      </c>
      <c r="H60" s="67">
        <f t="shared" si="6"/>
        <v>-859633</v>
      </c>
      <c r="I60" s="67">
        <f t="shared" si="6"/>
        <v>-2672223</v>
      </c>
      <c r="J60" s="67">
        <f t="shared" si="6"/>
        <v>-3922477</v>
      </c>
      <c r="K60" s="67">
        <f t="shared" si="6"/>
        <v>-1746283</v>
      </c>
      <c r="L60" s="67">
        <f t="shared" si="6"/>
        <v>-2433821</v>
      </c>
      <c r="M60" s="67">
        <f t="shared" si="6"/>
        <v>-2755165</v>
      </c>
      <c r="N60" s="67">
        <f t="shared" si="6"/>
        <v>-6935269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-10857746</v>
      </c>
      <c r="X60" s="67">
        <f t="shared" si="6"/>
        <v>-15466992</v>
      </c>
      <c r="Y60" s="67">
        <f t="shared" si="6"/>
        <v>4609246</v>
      </c>
      <c r="Z60" s="68">
        <f>+IF(X60&lt;&gt;0,+(Y60/X60)*100,0)</f>
        <v>-29.800532643968523</v>
      </c>
      <c r="AA60" s="65">
        <f>SUM(AA57:AA59)</f>
        <v>-30933984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755920</v>
      </c>
      <c r="D9" s="20"/>
      <c r="E9" s="21">
        <v>793440</v>
      </c>
      <c r="F9" s="22">
        <v>793440</v>
      </c>
      <c r="G9" s="22">
        <v>62156</v>
      </c>
      <c r="H9" s="22">
        <v>62156</v>
      </c>
      <c r="I9" s="22">
        <v>59688</v>
      </c>
      <c r="J9" s="22">
        <v>184000</v>
      </c>
      <c r="K9" s="22">
        <v>59951</v>
      </c>
      <c r="L9" s="22">
        <v>60090</v>
      </c>
      <c r="M9" s="22">
        <v>60090</v>
      </c>
      <c r="N9" s="22">
        <v>180131</v>
      </c>
      <c r="O9" s="22"/>
      <c r="P9" s="22"/>
      <c r="Q9" s="22"/>
      <c r="R9" s="22"/>
      <c r="S9" s="22"/>
      <c r="T9" s="22"/>
      <c r="U9" s="22"/>
      <c r="V9" s="22"/>
      <c r="W9" s="22">
        <v>364131</v>
      </c>
      <c r="X9" s="22">
        <v>396720</v>
      </c>
      <c r="Y9" s="22">
        <v>-32589</v>
      </c>
      <c r="Z9" s="23">
        <v>-8.2146098003629771</v>
      </c>
      <c r="AA9" s="20">
        <v>793440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1000000</v>
      </c>
      <c r="F26" s="22">
        <v>1000000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499998</v>
      </c>
      <c r="Y26" s="22">
        <v>-499998</v>
      </c>
      <c r="Z26" s="23">
        <v>-100</v>
      </c>
      <c r="AA26" s="20">
        <v>1000000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755920</v>
      </c>
      <c r="D33" s="29">
        <f t="shared" ref="D33:Y33" si="0">SUM(D6:D32)</f>
        <v>0</v>
      </c>
      <c r="E33" s="30">
        <f t="shared" si="0"/>
        <v>1793440</v>
      </c>
      <c r="F33" s="31">
        <f t="shared" si="0"/>
        <v>1793440</v>
      </c>
      <c r="G33" s="31">
        <f t="shared" si="0"/>
        <v>62156</v>
      </c>
      <c r="H33" s="31">
        <f t="shared" si="0"/>
        <v>62156</v>
      </c>
      <c r="I33" s="31">
        <f t="shared" si="0"/>
        <v>59688</v>
      </c>
      <c r="J33" s="31">
        <f t="shared" si="0"/>
        <v>184000</v>
      </c>
      <c r="K33" s="31">
        <f t="shared" si="0"/>
        <v>59951</v>
      </c>
      <c r="L33" s="31">
        <f t="shared" si="0"/>
        <v>60090</v>
      </c>
      <c r="M33" s="31">
        <f t="shared" si="0"/>
        <v>60090</v>
      </c>
      <c r="N33" s="31">
        <f t="shared" si="0"/>
        <v>180131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364131</v>
      </c>
      <c r="X33" s="31">
        <f t="shared" si="0"/>
        <v>896718</v>
      </c>
      <c r="Y33" s="31">
        <f t="shared" si="0"/>
        <v>-532587</v>
      </c>
      <c r="Z33" s="32">
        <f>+IF(X33&lt;&gt;0,+(Y33/X33)*100,0)</f>
        <v>-59.392919513157985</v>
      </c>
      <c r="AA33" s="29">
        <f>SUM(AA6:AA32)</f>
        <v>1793440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6178991</v>
      </c>
      <c r="D35" s="20"/>
      <c r="E35" s="21">
        <v>6473053</v>
      </c>
      <c r="F35" s="22">
        <v>6473053</v>
      </c>
      <c r="G35" s="22">
        <v>580156</v>
      </c>
      <c r="H35" s="22">
        <v>525317</v>
      </c>
      <c r="I35" s="22">
        <v>587952</v>
      </c>
      <c r="J35" s="22">
        <v>1693425</v>
      </c>
      <c r="K35" s="22">
        <v>595210</v>
      </c>
      <c r="L35" s="22">
        <v>523275</v>
      </c>
      <c r="M35" s="22">
        <v>538241</v>
      </c>
      <c r="N35" s="22">
        <v>1656726</v>
      </c>
      <c r="O35" s="22"/>
      <c r="P35" s="22"/>
      <c r="Q35" s="22"/>
      <c r="R35" s="22"/>
      <c r="S35" s="22"/>
      <c r="T35" s="22"/>
      <c r="U35" s="22"/>
      <c r="V35" s="22"/>
      <c r="W35" s="22">
        <v>3350151</v>
      </c>
      <c r="X35" s="22">
        <v>3236526</v>
      </c>
      <c r="Y35" s="22">
        <v>113625</v>
      </c>
      <c r="Z35" s="23">
        <v>3.5107087043329792</v>
      </c>
      <c r="AA35" s="20">
        <v>6473053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224040</v>
      </c>
      <c r="F40" s="22">
        <v>224040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112020</v>
      </c>
      <c r="Y40" s="22">
        <v>-112020</v>
      </c>
      <c r="Z40" s="23">
        <v>-100</v>
      </c>
      <c r="AA40" s="20">
        <v>224040</v>
      </c>
    </row>
    <row r="41" spans="1:27" x14ac:dyDescent="0.25">
      <c r="A41" s="19" t="s">
        <v>40</v>
      </c>
      <c r="B41" s="15" t="s">
        <v>32</v>
      </c>
      <c r="C41" s="20">
        <v>604853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1044922</v>
      </c>
      <c r="D42" s="20"/>
      <c r="E42" s="21">
        <v>3353360</v>
      </c>
      <c r="F42" s="22">
        <v>3353360</v>
      </c>
      <c r="G42" s="22">
        <v>389160</v>
      </c>
      <c r="H42" s="22">
        <v>185045</v>
      </c>
      <c r="I42" s="22">
        <v>891824</v>
      </c>
      <c r="J42" s="22">
        <v>1466029</v>
      </c>
      <c r="K42" s="22">
        <v>218863</v>
      </c>
      <c r="L42" s="22">
        <v>445772</v>
      </c>
      <c r="M42" s="22">
        <v>644426</v>
      </c>
      <c r="N42" s="22">
        <v>1309061</v>
      </c>
      <c r="O42" s="22"/>
      <c r="P42" s="22"/>
      <c r="Q42" s="22"/>
      <c r="R42" s="22"/>
      <c r="S42" s="22"/>
      <c r="T42" s="22"/>
      <c r="U42" s="22"/>
      <c r="V42" s="22"/>
      <c r="W42" s="22">
        <v>2775090</v>
      </c>
      <c r="X42" s="22">
        <v>1676676</v>
      </c>
      <c r="Y42" s="22">
        <v>1098414</v>
      </c>
      <c r="Z42" s="23">
        <v>65.511404707886328</v>
      </c>
      <c r="AA42" s="20">
        <v>3353360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-67713</v>
      </c>
      <c r="D45" s="20"/>
      <c r="E45" s="21">
        <v>496780</v>
      </c>
      <c r="F45" s="22">
        <v>496780</v>
      </c>
      <c r="G45" s="22">
        <v>4932</v>
      </c>
      <c r="H45" s="22">
        <v>65073</v>
      </c>
      <c r="I45" s="22">
        <v>68590</v>
      </c>
      <c r="J45" s="22">
        <v>138595</v>
      </c>
      <c r="K45" s="22">
        <v>195232</v>
      </c>
      <c r="L45" s="22">
        <v>62163</v>
      </c>
      <c r="M45" s="22">
        <v>166273</v>
      </c>
      <c r="N45" s="22">
        <v>423668</v>
      </c>
      <c r="O45" s="22"/>
      <c r="P45" s="22"/>
      <c r="Q45" s="22"/>
      <c r="R45" s="22"/>
      <c r="S45" s="22"/>
      <c r="T45" s="22"/>
      <c r="U45" s="22"/>
      <c r="V45" s="22"/>
      <c r="W45" s="22">
        <v>562263</v>
      </c>
      <c r="X45" s="22">
        <v>248394</v>
      </c>
      <c r="Y45" s="22">
        <v>313869</v>
      </c>
      <c r="Z45" s="23">
        <v>126.35933235102297</v>
      </c>
      <c r="AA45" s="20">
        <v>496780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7761053</v>
      </c>
      <c r="D48" s="29">
        <f t="shared" ref="D48:Y48" si="1">SUM(D35:D47)</f>
        <v>0</v>
      </c>
      <c r="E48" s="30">
        <f t="shared" si="1"/>
        <v>10547233</v>
      </c>
      <c r="F48" s="31">
        <f t="shared" si="1"/>
        <v>10547233</v>
      </c>
      <c r="G48" s="31">
        <f t="shared" si="1"/>
        <v>974248</v>
      </c>
      <c r="H48" s="31">
        <f t="shared" si="1"/>
        <v>775435</v>
      </c>
      <c r="I48" s="31">
        <f t="shared" si="1"/>
        <v>1548366</v>
      </c>
      <c r="J48" s="31">
        <f t="shared" si="1"/>
        <v>3298049</v>
      </c>
      <c r="K48" s="31">
        <f t="shared" si="1"/>
        <v>1009305</v>
      </c>
      <c r="L48" s="31">
        <f t="shared" si="1"/>
        <v>1031210</v>
      </c>
      <c r="M48" s="31">
        <f t="shared" si="1"/>
        <v>1348940</v>
      </c>
      <c r="N48" s="31">
        <f t="shared" si="1"/>
        <v>3389455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6687504</v>
      </c>
      <c r="X48" s="31">
        <f t="shared" si="1"/>
        <v>5273616</v>
      </c>
      <c r="Y48" s="31">
        <f t="shared" si="1"/>
        <v>1413888</v>
      </c>
      <c r="Z48" s="32">
        <f>+IF(X48&lt;&gt;0,+(Y48/X48)*100,0)</f>
        <v>26.810598268815934</v>
      </c>
      <c r="AA48" s="29">
        <f>SUM(AA35:AA47)</f>
        <v>10547233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-7005133</v>
      </c>
      <c r="D49" s="39">
        <f t="shared" si="2"/>
        <v>0</v>
      </c>
      <c r="E49" s="40">
        <f t="shared" si="2"/>
        <v>-8753793</v>
      </c>
      <c r="F49" s="41">
        <f t="shared" si="2"/>
        <v>-8753793</v>
      </c>
      <c r="G49" s="41">
        <f t="shared" si="2"/>
        <v>-912092</v>
      </c>
      <c r="H49" s="41">
        <f t="shared" si="2"/>
        <v>-713279</v>
      </c>
      <c r="I49" s="41">
        <f t="shared" si="2"/>
        <v>-1488678</v>
      </c>
      <c r="J49" s="41">
        <f t="shared" si="2"/>
        <v>-3114049</v>
      </c>
      <c r="K49" s="41">
        <f t="shared" si="2"/>
        <v>-949354</v>
      </c>
      <c r="L49" s="41">
        <f t="shared" si="2"/>
        <v>-971120</v>
      </c>
      <c r="M49" s="41">
        <f t="shared" si="2"/>
        <v>-1288850</v>
      </c>
      <c r="N49" s="41">
        <f t="shared" si="2"/>
        <v>-3209324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-6323373</v>
      </c>
      <c r="X49" s="41">
        <f t="shared" si="2"/>
        <v>-4376898</v>
      </c>
      <c r="Y49" s="41">
        <f t="shared" si="2"/>
        <v>-1946475</v>
      </c>
      <c r="Z49" s="42">
        <f>+IF(X49&lt;&gt;0,+(Y49/X49)*100,0)</f>
        <v>44.471564107731091</v>
      </c>
      <c r="AA49" s="39">
        <f>+AA33-AA48</f>
        <v>-8753793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-7005133</v>
      </c>
      <c r="D52" s="48">
        <f t="shared" si="3"/>
        <v>0</v>
      </c>
      <c r="E52" s="49">
        <f t="shared" si="3"/>
        <v>-8753793</v>
      </c>
      <c r="F52" s="50">
        <f t="shared" si="3"/>
        <v>-8753793</v>
      </c>
      <c r="G52" s="50">
        <f t="shared" si="3"/>
        <v>-912092</v>
      </c>
      <c r="H52" s="50">
        <f t="shared" si="3"/>
        <v>-713279</v>
      </c>
      <c r="I52" s="50">
        <f t="shared" si="3"/>
        <v>-1488678</v>
      </c>
      <c r="J52" s="50">
        <f t="shared" si="3"/>
        <v>-3114049</v>
      </c>
      <c r="K52" s="50">
        <f t="shared" si="3"/>
        <v>-949354</v>
      </c>
      <c r="L52" s="50">
        <f t="shared" si="3"/>
        <v>-971120</v>
      </c>
      <c r="M52" s="50">
        <f t="shared" si="3"/>
        <v>-1288850</v>
      </c>
      <c r="N52" s="50">
        <f t="shared" si="3"/>
        <v>-3209324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-6323373</v>
      </c>
      <c r="X52" s="50">
        <f t="shared" si="3"/>
        <v>-4376898</v>
      </c>
      <c r="Y52" s="50">
        <f t="shared" si="3"/>
        <v>-1946475</v>
      </c>
      <c r="Z52" s="51">
        <f>+IF(X52&lt;&gt;0,+(Y52/X52)*100,0)</f>
        <v>44.471564107731091</v>
      </c>
      <c r="AA52" s="48">
        <f>SUM(AA49:AA51)</f>
        <v>-8753793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-7005133</v>
      </c>
      <c r="D54" s="54">
        <f>+D52-D53</f>
        <v>0</v>
      </c>
      <c r="E54" s="55">
        <f t="shared" si="4"/>
        <v>-8753793</v>
      </c>
      <c r="F54" s="56">
        <f t="shared" si="4"/>
        <v>-8753793</v>
      </c>
      <c r="G54" s="56">
        <f t="shared" si="4"/>
        <v>-912092</v>
      </c>
      <c r="H54" s="56">
        <f t="shared" si="4"/>
        <v>-713279</v>
      </c>
      <c r="I54" s="56">
        <f t="shared" si="4"/>
        <v>-1488678</v>
      </c>
      <c r="J54" s="56">
        <f t="shared" si="4"/>
        <v>-3114049</v>
      </c>
      <c r="K54" s="56">
        <f t="shared" si="4"/>
        <v>-949354</v>
      </c>
      <c r="L54" s="56">
        <f t="shared" si="4"/>
        <v>-971120</v>
      </c>
      <c r="M54" s="56">
        <f t="shared" si="4"/>
        <v>-1288850</v>
      </c>
      <c r="N54" s="56">
        <f t="shared" si="4"/>
        <v>-3209324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-6323373</v>
      </c>
      <c r="X54" s="56">
        <f t="shared" si="4"/>
        <v>-4376898</v>
      </c>
      <c r="Y54" s="56">
        <f t="shared" si="4"/>
        <v>-1946475</v>
      </c>
      <c r="Z54" s="57">
        <f>+IF(X54&lt;&gt;0,+(Y54/X54)*100,0)</f>
        <v>44.471564107731091</v>
      </c>
      <c r="AA54" s="54">
        <f>+AA52-AA53</f>
        <v>-8753793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-7005133</v>
      </c>
      <c r="D57" s="48">
        <f>SUM(D54:D56)</f>
        <v>0</v>
      </c>
      <c r="E57" s="49">
        <f t="shared" si="5"/>
        <v>-8753793</v>
      </c>
      <c r="F57" s="50">
        <f t="shared" si="5"/>
        <v>-8753793</v>
      </c>
      <c r="G57" s="50">
        <f t="shared" si="5"/>
        <v>-912092</v>
      </c>
      <c r="H57" s="50">
        <f t="shared" si="5"/>
        <v>-713279</v>
      </c>
      <c r="I57" s="50">
        <f t="shared" si="5"/>
        <v>-1488678</v>
      </c>
      <c r="J57" s="50">
        <f t="shared" si="5"/>
        <v>-3114049</v>
      </c>
      <c r="K57" s="50">
        <f t="shared" si="5"/>
        <v>-949354</v>
      </c>
      <c r="L57" s="50">
        <f t="shared" si="5"/>
        <v>-971120</v>
      </c>
      <c r="M57" s="50">
        <f t="shared" si="5"/>
        <v>-1288850</v>
      </c>
      <c r="N57" s="50">
        <f t="shared" si="5"/>
        <v>-3209324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-6323373</v>
      </c>
      <c r="X57" s="50">
        <f t="shared" si="5"/>
        <v>-4376898</v>
      </c>
      <c r="Y57" s="50">
        <f t="shared" si="5"/>
        <v>-1946475</v>
      </c>
      <c r="Z57" s="51">
        <f>+IF(X57&lt;&gt;0,+(Y57/X57)*100,0)</f>
        <v>44.471564107731091</v>
      </c>
      <c r="AA57" s="48">
        <f>SUM(AA54:AA56)</f>
        <v>-8753793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-7005133</v>
      </c>
      <c r="D60" s="65">
        <f>SUM(D57:D59)</f>
        <v>0</v>
      </c>
      <c r="E60" s="66">
        <f t="shared" si="6"/>
        <v>-8753793</v>
      </c>
      <c r="F60" s="67">
        <f t="shared" si="6"/>
        <v>-8753793</v>
      </c>
      <c r="G60" s="67">
        <f t="shared" si="6"/>
        <v>-912092</v>
      </c>
      <c r="H60" s="67">
        <f t="shared" si="6"/>
        <v>-713279</v>
      </c>
      <c r="I60" s="67">
        <f t="shared" si="6"/>
        <v>-1488678</v>
      </c>
      <c r="J60" s="67">
        <f t="shared" si="6"/>
        <v>-3114049</v>
      </c>
      <c r="K60" s="67">
        <f t="shared" si="6"/>
        <v>-949354</v>
      </c>
      <c r="L60" s="67">
        <f t="shared" si="6"/>
        <v>-971120</v>
      </c>
      <c r="M60" s="67">
        <f t="shared" si="6"/>
        <v>-1288850</v>
      </c>
      <c r="N60" s="67">
        <f t="shared" si="6"/>
        <v>-3209324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-6323373</v>
      </c>
      <c r="X60" s="67">
        <f t="shared" si="6"/>
        <v>-4376898</v>
      </c>
      <c r="Y60" s="67">
        <f t="shared" si="6"/>
        <v>-1946475</v>
      </c>
      <c r="Z60" s="68">
        <f>+IF(X60&lt;&gt;0,+(Y60/X60)*100,0)</f>
        <v>44.471564107731091</v>
      </c>
      <c r="AA60" s="65">
        <f>SUM(AA57:AA59)</f>
        <v>-8753793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190519856</v>
      </c>
      <c r="D9" s="20"/>
      <c r="E9" s="21">
        <v>200848871</v>
      </c>
      <c r="F9" s="22">
        <v>200848871</v>
      </c>
      <c r="G9" s="22">
        <v>16580728</v>
      </c>
      <c r="H9" s="22">
        <v>16644656</v>
      </c>
      <c r="I9" s="22">
        <v>16538733</v>
      </c>
      <c r="J9" s="22">
        <v>49764117</v>
      </c>
      <c r="K9" s="22">
        <v>16505799</v>
      </c>
      <c r="L9" s="22">
        <v>25527601</v>
      </c>
      <c r="M9" s="22">
        <v>17568991</v>
      </c>
      <c r="N9" s="22">
        <v>59602391</v>
      </c>
      <c r="O9" s="22"/>
      <c r="P9" s="22"/>
      <c r="Q9" s="22"/>
      <c r="R9" s="22"/>
      <c r="S9" s="22"/>
      <c r="T9" s="22"/>
      <c r="U9" s="22"/>
      <c r="V9" s="22"/>
      <c r="W9" s="22">
        <v>109366508</v>
      </c>
      <c r="X9" s="22">
        <v>100424424</v>
      </c>
      <c r="Y9" s="22">
        <v>8942084</v>
      </c>
      <c r="Z9" s="23">
        <v>8.904292047520233</v>
      </c>
      <c r="AA9" s="20">
        <v>200848871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53213557</v>
      </c>
      <c r="D13" s="20"/>
      <c r="E13" s="21">
        <v>51433844</v>
      </c>
      <c r="F13" s="22">
        <v>51433844</v>
      </c>
      <c r="G13" s="22">
        <v>4543580</v>
      </c>
      <c r="H13" s="22">
        <v>4381953</v>
      </c>
      <c r="I13" s="22">
        <v>4424152</v>
      </c>
      <c r="J13" s="22">
        <v>13349685</v>
      </c>
      <c r="K13" s="22">
        <v>4461302</v>
      </c>
      <c r="L13" s="22">
        <v>4515514</v>
      </c>
      <c r="M13" s="22">
        <v>4424008</v>
      </c>
      <c r="N13" s="22">
        <v>13400824</v>
      </c>
      <c r="O13" s="22"/>
      <c r="P13" s="22"/>
      <c r="Q13" s="22"/>
      <c r="R13" s="22"/>
      <c r="S13" s="22"/>
      <c r="T13" s="22"/>
      <c r="U13" s="22"/>
      <c r="V13" s="22"/>
      <c r="W13" s="22">
        <v>26750509</v>
      </c>
      <c r="X13" s="22">
        <v>25716918</v>
      </c>
      <c r="Y13" s="22">
        <v>1033591</v>
      </c>
      <c r="Z13" s="23">
        <v>4.0191091327506667</v>
      </c>
      <c r="AA13" s="20">
        <v>51433844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308537124</v>
      </c>
      <c r="D26" s="20"/>
      <c r="E26" s="21">
        <v>311371320</v>
      </c>
      <c r="F26" s="22">
        <v>311371320</v>
      </c>
      <c r="G26" s="22">
        <v>129737920</v>
      </c>
      <c r="H26" s="22"/>
      <c r="I26" s="22"/>
      <c r="J26" s="22">
        <v>129737920</v>
      </c>
      <c r="K26" s="22"/>
      <c r="L26" s="22"/>
      <c r="M26" s="22">
        <v>108396210</v>
      </c>
      <c r="N26" s="22">
        <v>108396210</v>
      </c>
      <c r="O26" s="22"/>
      <c r="P26" s="22"/>
      <c r="Q26" s="22"/>
      <c r="R26" s="22"/>
      <c r="S26" s="22"/>
      <c r="T26" s="22"/>
      <c r="U26" s="22"/>
      <c r="V26" s="22"/>
      <c r="W26" s="22">
        <v>238134130</v>
      </c>
      <c r="X26" s="22">
        <v>155685660</v>
      </c>
      <c r="Y26" s="22">
        <v>82448470</v>
      </c>
      <c r="Z26" s="23">
        <v>52.958294296340455</v>
      </c>
      <c r="AA26" s="20">
        <v>311371320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552270537</v>
      </c>
      <c r="D33" s="29">
        <f t="shared" ref="D33:Y33" si="0">SUM(D6:D32)</f>
        <v>0</v>
      </c>
      <c r="E33" s="30">
        <f t="shared" si="0"/>
        <v>563654035</v>
      </c>
      <c r="F33" s="31">
        <f t="shared" si="0"/>
        <v>563654035</v>
      </c>
      <c r="G33" s="31">
        <f t="shared" si="0"/>
        <v>150862228</v>
      </c>
      <c r="H33" s="31">
        <f t="shared" si="0"/>
        <v>21026609</v>
      </c>
      <c r="I33" s="31">
        <f t="shared" si="0"/>
        <v>20962885</v>
      </c>
      <c r="J33" s="31">
        <f t="shared" si="0"/>
        <v>192851722</v>
      </c>
      <c r="K33" s="31">
        <f t="shared" si="0"/>
        <v>20967101</v>
      </c>
      <c r="L33" s="31">
        <f t="shared" si="0"/>
        <v>30043115</v>
      </c>
      <c r="M33" s="31">
        <f t="shared" si="0"/>
        <v>130389209</v>
      </c>
      <c r="N33" s="31">
        <f t="shared" si="0"/>
        <v>181399425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374251147</v>
      </c>
      <c r="X33" s="31">
        <f t="shared" si="0"/>
        <v>281827002</v>
      </c>
      <c r="Y33" s="31">
        <f t="shared" si="0"/>
        <v>92424145</v>
      </c>
      <c r="Z33" s="32">
        <f>+IF(X33&lt;&gt;0,+(Y33/X33)*100,0)</f>
        <v>32.794637967301654</v>
      </c>
      <c r="AA33" s="29">
        <f>SUM(AA6:AA32)</f>
        <v>563654035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269897318</v>
      </c>
      <c r="D35" s="20"/>
      <c r="E35" s="21">
        <v>218518229</v>
      </c>
      <c r="F35" s="22">
        <v>218518229</v>
      </c>
      <c r="G35" s="22">
        <v>23684340</v>
      </c>
      <c r="H35" s="22">
        <v>22645993</v>
      </c>
      <c r="I35" s="22">
        <v>23189540</v>
      </c>
      <c r="J35" s="22">
        <v>69519873</v>
      </c>
      <c r="K35" s="22">
        <v>19725699</v>
      </c>
      <c r="L35" s="22">
        <v>22552027</v>
      </c>
      <c r="M35" s="22">
        <v>24029622</v>
      </c>
      <c r="N35" s="22">
        <v>66307348</v>
      </c>
      <c r="O35" s="22"/>
      <c r="P35" s="22"/>
      <c r="Q35" s="22"/>
      <c r="R35" s="22"/>
      <c r="S35" s="22"/>
      <c r="T35" s="22"/>
      <c r="U35" s="22"/>
      <c r="V35" s="22"/>
      <c r="W35" s="22">
        <v>135827221</v>
      </c>
      <c r="X35" s="22">
        <v>109259418</v>
      </c>
      <c r="Y35" s="22">
        <v>26567803</v>
      </c>
      <c r="Z35" s="23">
        <v>24.316258942547179</v>
      </c>
      <c r="AA35" s="20">
        <v>218518229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3887998</v>
      </c>
      <c r="D38" s="20"/>
      <c r="E38" s="21">
        <v>4867346</v>
      </c>
      <c r="F38" s="22">
        <v>4867346</v>
      </c>
      <c r="G38" s="22">
        <v>26843</v>
      </c>
      <c r="H38" s="22">
        <v>226236</v>
      </c>
      <c r="I38" s="22">
        <v>177963</v>
      </c>
      <c r="J38" s="22">
        <v>431042</v>
      </c>
      <c r="K38" s="22">
        <v>159910</v>
      </c>
      <c r="L38" s="22">
        <v>141110</v>
      </c>
      <c r="M38" s="22">
        <v>77345</v>
      </c>
      <c r="N38" s="22">
        <v>378365</v>
      </c>
      <c r="O38" s="22"/>
      <c r="P38" s="22"/>
      <c r="Q38" s="22"/>
      <c r="R38" s="22"/>
      <c r="S38" s="22"/>
      <c r="T38" s="22"/>
      <c r="U38" s="22"/>
      <c r="V38" s="22"/>
      <c r="W38" s="22">
        <v>809407</v>
      </c>
      <c r="X38" s="22">
        <v>2433726</v>
      </c>
      <c r="Y38" s="22">
        <v>-1624319</v>
      </c>
      <c r="Z38" s="23">
        <v>-66.742065458478066</v>
      </c>
      <c r="AA38" s="20">
        <v>4867346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131798847</v>
      </c>
      <c r="F39" s="22">
        <v>131798847</v>
      </c>
      <c r="G39" s="22">
        <v>21854704</v>
      </c>
      <c r="H39" s="22"/>
      <c r="I39" s="22">
        <v>10983237</v>
      </c>
      <c r="J39" s="22">
        <v>32837941</v>
      </c>
      <c r="K39" s="22">
        <v>10983237</v>
      </c>
      <c r="L39" s="22">
        <v>10983237</v>
      </c>
      <c r="M39" s="22">
        <v>10983237</v>
      </c>
      <c r="N39" s="22">
        <v>32949711</v>
      </c>
      <c r="O39" s="22"/>
      <c r="P39" s="22"/>
      <c r="Q39" s="22"/>
      <c r="R39" s="22"/>
      <c r="S39" s="22"/>
      <c r="T39" s="22"/>
      <c r="U39" s="22"/>
      <c r="V39" s="22"/>
      <c r="W39" s="22">
        <v>65787652</v>
      </c>
      <c r="X39" s="22">
        <v>65899428</v>
      </c>
      <c r="Y39" s="22">
        <v>-111776</v>
      </c>
      <c r="Z39" s="23">
        <v>-0.16961603976289444</v>
      </c>
      <c r="AA39" s="20">
        <v>131798847</v>
      </c>
    </row>
    <row r="40" spans="1:27" x14ac:dyDescent="0.25">
      <c r="A40" s="19" t="s">
        <v>66</v>
      </c>
      <c r="B40" s="15" t="s">
        <v>32</v>
      </c>
      <c r="C40" s="20">
        <v>19264678</v>
      </c>
      <c r="D40" s="20"/>
      <c r="E40" s="21">
        <v>8465471</v>
      </c>
      <c r="F40" s="22">
        <v>8465471</v>
      </c>
      <c r="G40" s="22">
        <v>1633358</v>
      </c>
      <c r="H40" s="22"/>
      <c r="I40" s="22">
        <v>3214028</v>
      </c>
      <c r="J40" s="22">
        <v>4847386</v>
      </c>
      <c r="K40" s="22">
        <v>1633358</v>
      </c>
      <c r="L40" s="22">
        <v>1580669</v>
      </c>
      <c r="M40" s="22">
        <v>1633358</v>
      </c>
      <c r="N40" s="22">
        <v>4847385</v>
      </c>
      <c r="O40" s="22"/>
      <c r="P40" s="22"/>
      <c r="Q40" s="22"/>
      <c r="R40" s="22"/>
      <c r="S40" s="22"/>
      <c r="T40" s="22"/>
      <c r="U40" s="22"/>
      <c r="V40" s="22"/>
      <c r="W40" s="22">
        <v>9694771</v>
      </c>
      <c r="X40" s="22">
        <v>4232736</v>
      </c>
      <c r="Y40" s="22">
        <v>5462035</v>
      </c>
      <c r="Z40" s="23">
        <v>129.04265704263153</v>
      </c>
      <c r="AA40" s="20">
        <v>8465471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41734628</v>
      </c>
      <c r="D42" s="20"/>
      <c r="E42" s="21">
        <v>44064612</v>
      </c>
      <c r="F42" s="22">
        <v>44064612</v>
      </c>
      <c r="G42" s="22">
        <v>1525457</v>
      </c>
      <c r="H42" s="22">
        <v>707537</v>
      </c>
      <c r="I42" s="22">
        <v>3898216</v>
      </c>
      <c r="J42" s="22">
        <v>6131210</v>
      </c>
      <c r="K42" s="22">
        <v>7812020</v>
      </c>
      <c r="L42" s="22">
        <v>1112147</v>
      </c>
      <c r="M42" s="22">
        <v>7214800</v>
      </c>
      <c r="N42" s="22">
        <v>16138967</v>
      </c>
      <c r="O42" s="22"/>
      <c r="P42" s="22"/>
      <c r="Q42" s="22"/>
      <c r="R42" s="22"/>
      <c r="S42" s="22"/>
      <c r="T42" s="22"/>
      <c r="U42" s="22"/>
      <c r="V42" s="22"/>
      <c r="W42" s="22">
        <v>22270177</v>
      </c>
      <c r="X42" s="22">
        <v>22032366</v>
      </c>
      <c r="Y42" s="22">
        <v>237811</v>
      </c>
      <c r="Z42" s="23">
        <v>1.0793711397132746</v>
      </c>
      <c r="AA42" s="20">
        <v>44064612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13356273</v>
      </c>
      <c r="D44" s="20"/>
      <c r="E44" s="21"/>
      <c r="F44" s="22"/>
      <c r="G44" s="22">
        <v>1280249</v>
      </c>
      <c r="H44" s="22">
        <v>195953824</v>
      </c>
      <c r="I44" s="22">
        <v>227918</v>
      </c>
      <c r="J44" s="22">
        <v>197461991</v>
      </c>
      <c r="K44" s="22">
        <v>173602</v>
      </c>
      <c r="L44" s="22">
        <v>263018</v>
      </c>
      <c r="M44" s="22">
        <v>320130</v>
      </c>
      <c r="N44" s="22">
        <v>756750</v>
      </c>
      <c r="O44" s="22"/>
      <c r="P44" s="22"/>
      <c r="Q44" s="22"/>
      <c r="R44" s="22"/>
      <c r="S44" s="22"/>
      <c r="T44" s="22"/>
      <c r="U44" s="22"/>
      <c r="V44" s="22"/>
      <c r="W44" s="22">
        <v>198218741</v>
      </c>
      <c r="X44" s="22"/>
      <c r="Y44" s="22">
        <v>198218741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2953445</v>
      </c>
      <c r="D45" s="20"/>
      <c r="E45" s="21">
        <v>8772449</v>
      </c>
      <c r="F45" s="22">
        <v>8772449</v>
      </c>
      <c r="G45" s="22">
        <v>216435</v>
      </c>
      <c r="H45" s="22">
        <v>192449</v>
      </c>
      <c r="I45" s="22">
        <v>232863</v>
      </c>
      <c r="J45" s="22">
        <v>641747</v>
      </c>
      <c r="K45" s="22">
        <v>139739</v>
      </c>
      <c r="L45" s="22">
        <v>190544</v>
      </c>
      <c r="M45" s="22">
        <v>425195</v>
      </c>
      <c r="N45" s="22">
        <v>755478</v>
      </c>
      <c r="O45" s="22"/>
      <c r="P45" s="22"/>
      <c r="Q45" s="22"/>
      <c r="R45" s="22"/>
      <c r="S45" s="22"/>
      <c r="T45" s="22"/>
      <c r="U45" s="22"/>
      <c r="V45" s="22"/>
      <c r="W45" s="22">
        <v>1397225</v>
      </c>
      <c r="X45" s="22">
        <v>4386348</v>
      </c>
      <c r="Y45" s="22">
        <v>-2989123</v>
      </c>
      <c r="Z45" s="23">
        <v>-68.146052251212168</v>
      </c>
      <c r="AA45" s="20">
        <v>8772449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351094340</v>
      </c>
      <c r="D48" s="29">
        <f t="shared" ref="D48:Y48" si="1">SUM(D35:D47)</f>
        <v>0</v>
      </c>
      <c r="E48" s="30">
        <f t="shared" si="1"/>
        <v>416486954</v>
      </c>
      <c r="F48" s="31">
        <f t="shared" si="1"/>
        <v>416486954</v>
      </c>
      <c r="G48" s="31">
        <f t="shared" si="1"/>
        <v>50221386</v>
      </c>
      <c r="H48" s="31">
        <f t="shared" si="1"/>
        <v>219726039</v>
      </c>
      <c r="I48" s="31">
        <f t="shared" si="1"/>
        <v>41923765</v>
      </c>
      <c r="J48" s="31">
        <f t="shared" si="1"/>
        <v>311871190</v>
      </c>
      <c r="K48" s="31">
        <f t="shared" si="1"/>
        <v>40627565</v>
      </c>
      <c r="L48" s="31">
        <f t="shared" si="1"/>
        <v>36822752</v>
      </c>
      <c r="M48" s="31">
        <f t="shared" si="1"/>
        <v>44683687</v>
      </c>
      <c r="N48" s="31">
        <f t="shared" si="1"/>
        <v>122134004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434005194</v>
      </c>
      <c r="X48" s="31">
        <f t="shared" si="1"/>
        <v>208244022</v>
      </c>
      <c r="Y48" s="31">
        <f t="shared" si="1"/>
        <v>225761172</v>
      </c>
      <c r="Z48" s="32">
        <f>+IF(X48&lt;&gt;0,+(Y48/X48)*100,0)</f>
        <v>108.41183810789057</v>
      </c>
      <c r="AA48" s="29">
        <f>SUM(AA35:AA47)</f>
        <v>416486954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201176197</v>
      </c>
      <c r="D49" s="39">
        <f t="shared" si="2"/>
        <v>0</v>
      </c>
      <c r="E49" s="40">
        <f t="shared" si="2"/>
        <v>147167081</v>
      </c>
      <c r="F49" s="41">
        <f t="shared" si="2"/>
        <v>147167081</v>
      </c>
      <c r="G49" s="41">
        <f t="shared" si="2"/>
        <v>100640842</v>
      </c>
      <c r="H49" s="41">
        <f t="shared" si="2"/>
        <v>-198699430</v>
      </c>
      <c r="I49" s="41">
        <f t="shared" si="2"/>
        <v>-20960880</v>
      </c>
      <c r="J49" s="41">
        <f t="shared" si="2"/>
        <v>-119019468</v>
      </c>
      <c r="K49" s="41">
        <f t="shared" si="2"/>
        <v>-19660464</v>
      </c>
      <c r="L49" s="41">
        <f t="shared" si="2"/>
        <v>-6779637</v>
      </c>
      <c r="M49" s="41">
        <f t="shared" si="2"/>
        <v>85705522</v>
      </c>
      <c r="N49" s="41">
        <f t="shared" si="2"/>
        <v>59265421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-59754047</v>
      </c>
      <c r="X49" s="41">
        <f t="shared" si="2"/>
        <v>73582980</v>
      </c>
      <c r="Y49" s="41">
        <f t="shared" si="2"/>
        <v>-133337027</v>
      </c>
      <c r="Z49" s="42">
        <f>+IF(X49&lt;&gt;0,+(Y49/X49)*100,0)</f>
        <v>-181.20634282547405</v>
      </c>
      <c r="AA49" s="39">
        <f>+AA33-AA48</f>
        <v>147167081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201176197</v>
      </c>
      <c r="D52" s="48">
        <f t="shared" si="3"/>
        <v>0</v>
      </c>
      <c r="E52" s="49">
        <f t="shared" si="3"/>
        <v>147167081</v>
      </c>
      <c r="F52" s="50">
        <f t="shared" si="3"/>
        <v>147167081</v>
      </c>
      <c r="G52" s="50">
        <f t="shared" si="3"/>
        <v>100640842</v>
      </c>
      <c r="H52" s="50">
        <f t="shared" si="3"/>
        <v>-198699430</v>
      </c>
      <c r="I52" s="50">
        <f t="shared" si="3"/>
        <v>-20960880</v>
      </c>
      <c r="J52" s="50">
        <f t="shared" si="3"/>
        <v>-119019468</v>
      </c>
      <c r="K52" s="50">
        <f t="shared" si="3"/>
        <v>-19660464</v>
      </c>
      <c r="L52" s="50">
        <f t="shared" si="3"/>
        <v>-6779637</v>
      </c>
      <c r="M52" s="50">
        <f t="shared" si="3"/>
        <v>85705522</v>
      </c>
      <c r="N52" s="50">
        <f t="shared" si="3"/>
        <v>59265421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-59754047</v>
      </c>
      <c r="X52" s="50">
        <f t="shared" si="3"/>
        <v>73582980</v>
      </c>
      <c r="Y52" s="50">
        <f t="shared" si="3"/>
        <v>-133337027</v>
      </c>
      <c r="Z52" s="51">
        <f>+IF(X52&lt;&gt;0,+(Y52/X52)*100,0)</f>
        <v>-181.20634282547405</v>
      </c>
      <c r="AA52" s="48">
        <f>SUM(AA49:AA51)</f>
        <v>147167081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201176197</v>
      </c>
      <c r="D54" s="54">
        <f>+D52-D53</f>
        <v>0</v>
      </c>
      <c r="E54" s="55">
        <f t="shared" si="4"/>
        <v>147167081</v>
      </c>
      <c r="F54" s="56">
        <f t="shared" si="4"/>
        <v>147167081</v>
      </c>
      <c r="G54" s="56">
        <f t="shared" si="4"/>
        <v>100640842</v>
      </c>
      <c r="H54" s="56">
        <f t="shared" si="4"/>
        <v>-198699430</v>
      </c>
      <c r="I54" s="56">
        <f t="shared" si="4"/>
        <v>-20960880</v>
      </c>
      <c r="J54" s="56">
        <f t="shared" si="4"/>
        <v>-119019468</v>
      </c>
      <c r="K54" s="56">
        <f t="shared" si="4"/>
        <v>-19660464</v>
      </c>
      <c r="L54" s="56">
        <f t="shared" si="4"/>
        <v>-6779637</v>
      </c>
      <c r="M54" s="56">
        <f t="shared" si="4"/>
        <v>85705522</v>
      </c>
      <c r="N54" s="56">
        <f t="shared" si="4"/>
        <v>59265421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-59754047</v>
      </c>
      <c r="X54" s="56">
        <f t="shared" si="4"/>
        <v>73582980</v>
      </c>
      <c r="Y54" s="56">
        <f t="shared" si="4"/>
        <v>-133337027</v>
      </c>
      <c r="Z54" s="57">
        <f>+IF(X54&lt;&gt;0,+(Y54/X54)*100,0)</f>
        <v>-181.20634282547405</v>
      </c>
      <c r="AA54" s="54">
        <f>+AA52-AA53</f>
        <v>147167081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201176197</v>
      </c>
      <c r="D57" s="48">
        <f>SUM(D54:D56)</f>
        <v>0</v>
      </c>
      <c r="E57" s="49">
        <f t="shared" si="5"/>
        <v>147167081</v>
      </c>
      <c r="F57" s="50">
        <f t="shared" si="5"/>
        <v>147167081</v>
      </c>
      <c r="G57" s="50">
        <f t="shared" si="5"/>
        <v>100640842</v>
      </c>
      <c r="H57" s="50">
        <f t="shared" si="5"/>
        <v>-198699430</v>
      </c>
      <c r="I57" s="50">
        <f t="shared" si="5"/>
        <v>-20960880</v>
      </c>
      <c r="J57" s="50">
        <f t="shared" si="5"/>
        <v>-119019468</v>
      </c>
      <c r="K57" s="50">
        <f t="shared" si="5"/>
        <v>-19660464</v>
      </c>
      <c r="L57" s="50">
        <f t="shared" si="5"/>
        <v>-6779637</v>
      </c>
      <c r="M57" s="50">
        <f t="shared" si="5"/>
        <v>85705522</v>
      </c>
      <c r="N57" s="50">
        <f t="shared" si="5"/>
        <v>59265421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-59754047</v>
      </c>
      <c r="X57" s="50">
        <f t="shared" si="5"/>
        <v>73582980</v>
      </c>
      <c r="Y57" s="50">
        <f t="shared" si="5"/>
        <v>-133337027</v>
      </c>
      <c r="Z57" s="51">
        <f>+IF(X57&lt;&gt;0,+(Y57/X57)*100,0)</f>
        <v>-181.20634282547405</v>
      </c>
      <c r="AA57" s="48">
        <f>SUM(AA54:AA56)</f>
        <v>147167081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201176197</v>
      </c>
      <c r="D60" s="65">
        <f>SUM(D57:D59)</f>
        <v>0</v>
      </c>
      <c r="E60" s="66">
        <f t="shared" si="6"/>
        <v>147167081</v>
      </c>
      <c r="F60" s="67">
        <f t="shared" si="6"/>
        <v>147167081</v>
      </c>
      <c r="G60" s="67">
        <f t="shared" si="6"/>
        <v>100640842</v>
      </c>
      <c r="H60" s="67">
        <f t="shared" si="6"/>
        <v>-198699430</v>
      </c>
      <c r="I60" s="67">
        <f t="shared" si="6"/>
        <v>-20960880</v>
      </c>
      <c r="J60" s="67">
        <f t="shared" si="6"/>
        <v>-119019468</v>
      </c>
      <c r="K60" s="67">
        <f t="shared" si="6"/>
        <v>-19660464</v>
      </c>
      <c r="L60" s="67">
        <f t="shared" si="6"/>
        <v>-6779637</v>
      </c>
      <c r="M60" s="67">
        <f t="shared" si="6"/>
        <v>85705522</v>
      </c>
      <c r="N60" s="67">
        <f t="shared" si="6"/>
        <v>59265421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-59754047</v>
      </c>
      <c r="X60" s="67">
        <f t="shared" si="6"/>
        <v>73582980</v>
      </c>
      <c r="Y60" s="67">
        <f t="shared" si="6"/>
        <v>-133337027</v>
      </c>
      <c r="Z60" s="68">
        <f>+IF(X60&lt;&gt;0,+(Y60/X60)*100,0)</f>
        <v>-181.20634282547405</v>
      </c>
      <c r="AA60" s="65">
        <f>SUM(AA57:AA59)</f>
        <v>147167081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14711143</v>
      </c>
      <c r="F9" s="22">
        <v>14711143</v>
      </c>
      <c r="G9" s="22">
        <v>1303369</v>
      </c>
      <c r="H9" s="22">
        <v>1308259</v>
      </c>
      <c r="I9" s="22">
        <v>1302017</v>
      </c>
      <c r="J9" s="22">
        <v>3913645</v>
      </c>
      <c r="K9" s="22">
        <v>1310313</v>
      </c>
      <c r="L9" s="22">
        <v>1309037</v>
      </c>
      <c r="M9" s="22">
        <v>1309157</v>
      </c>
      <c r="N9" s="22">
        <v>3928507</v>
      </c>
      <c r="O9" s="22"/>
      <c r="P9" s="22"/>
      <c r="Q9" s="22"/>
      <c r="R9" s="22"/>
      <c r="S9" s="22"/>
      <c r="T9" s="22"/>
      <c r="U9" s="22"/>
      <c r="V9" s="22"/>
      <c r="W9" s="22">
        <v>7842152</v>
      </c>
      <c r="X9" s="22">
        <v>7355574</v>
      </c>
      <c r="Y9" s="22">
        <v>486578</v>
      </c>
      <c r="Z9" s="23">
        <v>6.6150921736359392</v>
      </c>
      <c r="AA9" s="20">
        <v>14711143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4020441</v>
      </c>
      <c r="F13" s="22">
        <v>4020441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2010222</v>
      </c>
      <c r="Y13" s="22">
        <v>-2010222</v>
      </c>
      <c r="Z13" s="23">
        <v>-100</v>
      </c>
      <c r="AA13" s="20">
        <v>4020441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10753744</v>
      </c>
      <c r="F26" s="22">
        <v>10753744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5376870</v>
      </c>
      <c r="Y26" s="22">
        <v>-5376870</v>
      </c>
      <c r="Z26" s="23">
        <v>-100</v>
      </c>
      <c r="AA26" s="20">
        <v>10753744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29485328</v>
      </c>
      <c r="F33" s="31">
        <f t="shared" si="0"/>
        <v>29485328</v>
      </c>
      <c r="G33" s="31">
        <f t="shared" si="0"/>
        <v>1303369</v>
      </c>
      <c r="H33" s="31">
        <f t="shared" si="0"/>
        <v>1308259</v>
      </c>
      <c r="I33" s="31">
        <f t="shared" si="0"/>
        <v>1302017</v>
      </c>
      <c r="J33" s="31">
        <f t="shared" si="0"/>
        <v>3913645</v>
      </c>
      <c r="K33" s="31">
        <f t="shared" si="0"/>
        <v>1310313</v>
      </c>
      <c r="L33" s="31">
        <f t="shared" si="0"/>
        <v>1309037</v>
      </c>
      <c r="M33" s="31">
        <f t="shared" si="0"/>
        <v>1309157</v>
      </c>
      <c r="N33" s="31">
        <f t="shared" si="0"/>
        <v>3928507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7842152</v>
      </c>
      <c r="X33" s="31">
        <f t="shared" si="0"/>
        <v>14742666</v>
      </c>
      <c r="Y33" s="31">
        <f t="shared" si="0"/>
        <v>-6900514</v>
      </c>
      <c r="Z33" s="32">
        <f>+IF(X33&lt;&gt;0,+(Y33/X33)*100,0)</f>
        <v>-46.806418866167085</v>
      </c>
      <c r="AA33" s="29">
        <f>SUM(AA6:AA32)</f>
        <v>29485328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-572227</v>
      </c>
      <c r="D38" s="20"/>
      <c r="E38" s="21">
        <v>313200</v>
      </c>
      <c r="F38" s="22">
        <v>313200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156600</v>
      </c>
      <c r="Y38" s="22">
        <v>-156600</v>
      </c>
      <c r="Z38" s="23">
        <v>-100</v>
      </c>
      <c r="AA38" s="20">
        <v>313200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9333821</v>
      </c>
      <c r="F39" s="22">
        <v>9333821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4666908</v>
      </c>
      <c r="Y39" s="22">
        <v>-4666908</v>
      </c>
      <c r="Z39" s="23">
        <v>-100</v>
      </c>
      <c r="AA39" s="20">
        <v>9333821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12498</v>
      </c>
      <c r="Y45" s="22">
        <v>-12498</v>
      </c>
      <c r="Z45" s="23">
        <v>-100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-572227</v>
      </c>
      <c r="D48" s="29">
        <f t="shared" ref="D48:Y48" si="1">SUM(D35:D47)</f>
        <v>0</v>
      </c>
      <c r="E48" s="30">
        <f t="shared" si="1"/>
        <v>9672021</v>
      </c>
      <c r="F48" s="31">
        <f t="shared" si="1"/>
        <v>9672021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4836006</v>
      </c>
      <c r="Y48" s="31">
        <f t="shared" si="1"/>
        <v>-4836006</v>
      </c>
      <c r="Z48" s="32">
        <f>+IF(X48&lt;&gt;0,+(Y48/X48)*100,0)</f>
        <v>-100</v>
      </c>
      <c r="AA48" s="29">
        <f>SUM(AA35:AA47)</f>
        <v>9672021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572227</v>
      </c>
      <c r="D49" s="39">
        <f t="shared" si="2"/>
        <v>0</v>
      </c>
      <c r="E49" s="40">
        <f t="shared" si="2"/>
        <v>19813307</v>
      </c>
      <c r="F49" s="41">
        <f t="shared" si="2"/>
        <v>19813307</v>
      </c>
      <c r="G49" s="41">
        <f t="shared" si="2"/>
        <v>1303369</v>
      </c>
      <c r="H49" s="41">
        <f t="shared" si="2"/>
        <v>1308259</v>
      </c>
      <c r="I49" s="41">
        <f t="shared" si="2"/>
        <v>1302017</v>
      </c>
      <c r="J49" s="41">
        <f t="shared" si="2"/>
        <v>3913645</v>
      </c>
      <c r="K49" s="41">
        <f t="shared" si="2"/>
        <v>1310313</v>
      </c>
      <c r="L49" s="41">
        <f t="shared" si="2"/>
        <v>1309037</v>
      </c>
      <c r="M49" s="41">
        <f t="shared" si="2"/>
        <v>1309157</v>
      </c>
      <c r="N49" s="41">
        <f t="shared" si="2"/>
        <v>3928507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7842152</v>
      </c>
      <c r="X49" s="41">
        <f t="shared" si="2"/>
        <v>9906660</v>
      </c>
      <c r="Y49" s="41">
        <f t="shared" si="2"/>
        <v>-2064508</v>
      </c>
      <c r="Z49" s="42">
        <f>+IF(X49&lt;&gt;0,+(Y49/X49)*100,0)</f>
        <v>-20.839596796498515</v>
      </c>
      <c r="AA49" s="39">
        <f>+AA33-AA48</f>
        <v>19813307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572227</v>
      </c>
      <c r="D52" s="48">
        <f t="shared" si="3"/>
        <v>0</v>
      </c>
      <c r="E52" s="49">
        <f t="shared" si="3"/>
        <v>19813307</v>
      </c>
      <c r="F52" s="50">
        <f t="shared" si="3"/>
        <v>19813307</v>
      </c>
      <c r="G52" s="50">
        <f t="shared" si="3"/>
        <v>1303369</v>
      </c>
      <c r="H52" s="50">
        <f t="shared" si="3"/>
        <v>1308259</v>
      </c>
      <c r="I52" s="50">
        <f t="shared" si="3"/>
        <v>1302017</v>
      </c>
      <c r="J52" s="50">
        <f t="shared" si="3"/>
        <v>3913645</v>
      </c>
      <c r="K52" s="50">
        <f t="shared" si="3"/>
        <v>1310313</v>
      </c>
      <c r="L52" s="50">
        <f t="shared" si="3"/>
        <v>1309037</v>
      </c>
      <c r="M52" s="50">
        <f t="shared" si="3"/>
        <v>1309157</v>
      </c>
      <c r="N52" s="50">
        <f t="shared" si="3"/>
        <v>3928507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7842152</v>
      </c>
      <c r="X52" s="50">
        <f t="shared" si="3"/>
        <v>9906660</v>
      </c>
      <c r="Y52" s="50">
        <f t="shared" si="3"/>
        <v>-2064508</v>
      </c>
      <c r="Z52" s="51">
        <f>+IF(X52&lt;&gt;0,+(Y52/X52)*100,0)</f>
        <v>-20.839596796498515</v>
      </c>
      <c r="AA52" s="48">
        <f>SUM(AA49:AA51)</f>
        <v>19813307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572227</v>
      </c>
      <c r="D54" s="54">
        <f>+D52-D53</f>
        <v>0</v>
      </c>
      <c r="E54" s="55">
        <f t="shared" si="4"/>
        <v>19813307</v>
      </c>
      <c r="F54" s="56">
        <f t="shared" si="4"/>
        <v>19813307</v>
      </c>
      <c r="G54" s="56">
        <f t="shared" si="4"/>
        <v>1303369</v>
      </c>
      <c r="H54" s="56">
        <f t="shared" si="4"/>
        <v>1308259</v>
      </c>
      <c r="I54" s="56">
        <f t="shared" si="4"/>
        <v>1302017</v>
      </c>
      <c r="J54" s="56">
        <f t="shared" si="4"/>
        <v>3913645</v>
      </c>
      <c r="K54" s="56">
        <f t="shared" si="4"/>
        <v>1310313</v>
      </c>
      <c r="L54" s="56">
        <f t="shared" si="4"/>
        <v>1309037</v>
      </c>
      <c r="M54" s="56">
        <f t="shared" si="4"/>
        <v>1309157</v>
      </c>
      <c r="N54" s="56">
        <f t="shared" si="4"/>
        <v>3928507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7842152</v>
      </c>
      <c r="X54" s="56">
        <f t="shared" si="4"/>
        <v>9906660</v>
      </c>
      <c r="Y54" s="56">
        <f t="shared" si="4"/>
        <v>-2064508</v>
      </c>
      <c r="Z54" s="57">
        <f>+IF(X54&lt;&gt;0,+(Y54/X54)*100,0)</f>
        <v>-20.839596796498515</v>
      </c>
      <c r="AA54" s="54">
        <f>+AA52-AA53</f>
        <v>19813307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572227</v>
      </c>
      <c r="D57" s="48">
        <f>SUM(D54:D56)</f>
        <v>0</v>
      </c>
      <c r="E57" s="49">
        <f t="shared" si="5"/>
        <v>19813307</v>
      </c>
      <c r="F57" s="50">
        <f t="shared" si="5"/>
        <v>19813307</v>
      </c>
      <c r="G57" s="50">
        <f t="shared" si="5"/>
        <v>1303369</v>
      </c>
      <c r="H57" s="50">
        <f t="shared" si="5"/>
        <v>1308259</v>
      </c>
      <c r="I57" s="50">
        <f t="shared" si="5"/>
        <v>1302017</v>
      </c>
      <c r="J57" s="50">
        <f t="shared" si="5"/>
        <v>3913645</v>
      </c>
      <c r="K57" s="50">
        <f t="shared" si="5"/>
        <v>1310313</v>
      </c>
      <c r="L57" s="50">
        <f t="shared" si="5"/>
        <v>1309037</v>
      </c>
      <c r="M57" s="50">
        <f t="shared" si="5"/>
        <v>1309157</v>
      </c>
      <c r="N57" s="50">
        <f t="shared" si="5"/>
        <v>3928507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7842152</v>
      </c>
      <c r="X57" s="50">
        <f t="shared" si="5"/>
        <v>9906660</v>
      </c>
      <c r="Y57" s="50">
        <f t="shared" si="5"/>
        <v>-2064508</v>
      </c>
      <c r="Z57" s="51">
        <f>+IF(X57&lt;&gt;0,+(Y57/X57)*100,0)</f>
        <v>-20.839596796498515</v>
      </c>
      <c r="AA57" s="48">
        <f>SUM(AA54:AA56)</f>
        <v>19813307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572227</v>
      </c>
      <c r="D60" s="65">
        <f>SUM(D57:D59)</f>
        <v>0</v>
      </c>
      <c r="E60" s="66">
        <f t="shared" si="6"/>
        <v>19813307</v>
      </c>
      <c r="F60" s="67">
        <f t="shared" si="6"/>
        <v>19813307</v>
      </c>
      <c r="G60" s="67">
        <f t="shared" si="6"/>
        <v>1303369</v>
      </c>
      <c r="H60" s="67">
        <f t="shared" si="6"/>
        <v>1308259</v>
      </c>
      <c r="I60" s="67">
        <f t="shared" si="6"/>
        <v>1302017</v>
      </c>
      <c r="J60" s="67">
        <f t="shared" si="6"/>
        <v>3913645</v>
      </c>
      <c r="K60" s="67">
        <f t="shared" si="6"/>
        <v>1310313</v>
      </c>
      <c r="L60" s="67">
        <f t="shared" si="6"/>
        <v>1309037</v>
      </c>
      <c r="M60" s="67">
        <f t="shared" si="6"/>
        <v>1309157</v>
      </c>
      <c r="N60" s="67">
        <f t="shared" si="6"/>
        <v>3928507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7842152</v>
      </c>
      <c r="X60" s="67">
        <f t="shared" si="6"/>
        <v>9906660</v>
      </c>
      <c r="Y60" s="67">
        <f t="shared" si="6"/>
        <v>-2064508</v>
      </c>
      <c r="Z60" s="68">
        <f>+IF(X60&lt;&gt;0,+(Y60/X60)*100,0)</f>
        <v>-20.839596796498515</v>
      </c>
      <c r="AA60" s="65">
        <f>SUM(AA57:AA59)</f>
        <v>19813307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16519607</v>
      </c>
      <c r="D9" s="20"/>
      <c r="E9" s="21">
        <v>19552617</v>
      </c>
      <c r="F9" s="22">
        <v>19552617</v>
      </c>
      <c r="G9" s="22">
        <v>1332090</v>
      </c>
      <c r="H9" s="22">
        <v>1325667</v>
      </c>
      <c r="I9" s="22">
        <v>1350543</v>
      </c>
      <c r="J9" s="22">
        <v>4008300</v>
      </c>
      <c r="K9" s="22">
        <v>1337765</v>
      </c>
      <c r="L9" s="22">
        <v>1337816</v>
      </c>
      <c r="M9" s="22">
        <v>1340978</v>
      </c>
      <c r="N9" s="22">
        <v>4016559</v>
      </c>
      <c r="O9" s="22"/>
      <c r="P9" s="22"/>
      <c r="Q9" s="22"/>
      <c r="R9" s="22"/>
      <c r="S9" s="22"/>
      <c r="T9" s="22"/>
      <c r="U9" s="22"/>
      <c r="V9" s="22"/>
      <c r="W9" s="22">
        <v>8024859</v>
      </c>
      <c r="X9" s="22">
        <v>9776310</v>
      </c>
      <c r="Y9" s="22">
        <v>-1751451</v>
      </c>
      <c r="Z9" s="23">
        <v>-17.915256369734593</v>
      </c>
      <c r="AA9" s="20">
        <v>19552617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527542</v>
      </c>
      <c r="I13" s="22">
        <v>539940</v>
      </c>
      <c r="J13" s="22">
        <v>1067482</v>
      </c>
      <c r="K13" s="22">
        <v>554237</v>
      </c>
      <c r="L13" s="22">
        <v>569397</v>
      </c>
      <c r="M13" s="22">
        <v>583257</v>
      </c>
      <c r="N13" s="22">
        <v>1706891</v>
      </c>
      <c r="O13" s="22"/>
      <c r="P13" s="22"/>
      <c r="Q13" s="22"/>
      <c r="R13" s="22"/>
      <c r="S13" s="22"/>
      <c r="T13" s="22"/>
      <c r="U13" s="22"/>
      <c r="V13" s="22"/>
      <c r="W13" s="22">
        <v>2774373</v>
      </c>
      <c r="X13" s="22"/>
      <c r="Y13" s="22">
        <v>2774373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16519607</v>
      </c>
      <c r="D33" s="29">
        <f t="shared" ref="D33:Y33" si="0">SUM(D6:D32)</f>
        <v>0</v>
      </c>
      <c r="E33" s="30">
        <f t="shared" si="0"/>
        <v>19552617</v>
      </c>
      <c r="F33" s="31">
        <f t="shared" si="0"/>
        <v>19552617</v>
      </c>
      <c r="G33" s="31">
        <f t="shared" si="0"/>
        <v>1332090</v>
      </c>
      <c r="H33" s="31">
        <f t="shared" si="0"/>
        <v>1853209</v>
      </c>
      <c r="I33" s="31">
        <f t="shared" si="0"/>
        <v>1890483</v>
      </c>
      <c r="J33" s="31">
        <f t="shared" si="0"/>
        <v>5075782</v>
      </c>
      <c r="K33" s="31">
        <f t="shared" si="0"/>
        <v>1892002</v>
      </c>
      <c r="L33" s="31">
        <f t="shared" si="0"/>
        <v>1907213</v>
      </c>
      <c r="M33" s="31">
        <f t="shared" si="0"/>
        <v>1924235</v>
      </c>
      <c r="N33" s="31">
        <f t="shared" si="0"/>
        <v>5723450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10799232</v>
      </c>
      <c r="X33" s="31">
        <f t="shared" si="0"/>
        <v>9776310</v>
      </c>
      <c r="Y33" s="31">
        <f t="shared" si="0"/>
        <v>1022922</v>
      </c>
      <c r="Z33" s="32">
        <f>+IF(X33&lt;&gt;0,+(Y33/X33)*100,0)</f>
        <v>10.463272952678466</v>
      </c>
      <c r="AA33" s="29">
        <f>SUM(AA6:AA32)</f>
        <v>19552617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62831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13772984</v>
      </c>
      <c r="F39" s="22">
        <v>13772984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6886494</v>
      </c>
      <c r="Y39" s="22">
        <v>-6886494</v>
      </c>
      <c r="Z39" s="23">
        <v>-100</v>
      </c>
      <c r="AA39" s="20">
        <v>13772984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450000</v>
      </c>
      <c r="Y45" s="22">
        <v>-450000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62831</v>
      </c>
      <c r="D48" s="29">
        <f t="shared" ref="D48:Y48" si="1">SUM(D35:D47)</f>
        <v>0</v>
      </c>
      <c r="E48" s="30">
        <f t="shared" si="1"/>
        <v>14672984</v>
      </c>
      <c r="F48" s="31">
        <f t="shared" si="1"/>
        <v>14672984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7336494</v>
      </c>
      <c r="Y48" s="31">
        <f t="shared" si="1"/>
        <v>-7336494</v>
      </c>
      <c r="Z48" s="32">
        <f>+IF(X48&lt;&gt;0,+(Y48/X48)*100,0)</f>
        <v>-100</v>
      </c>
      <c r="AA48" s="29">
        <f>SUM(AA35:AA47)</f>
        <v>14672984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16456776</v>
      </c>
      <c r="D49" s="39">
        <f t="shared" si="2"/>
        <v>0</v>
      </c>
      <c r="E49" s="40">
        <f t="shared" si="2"/>
        <v>4879633</v>
      </c>
      <c r="F49" s="41">
        <f t="shared" si="2"/>
        <v>4879633</v>
      </c>
      <c r="G49" s="41">
        <f t="shared" si="2"/>
        <v>1332090</v>
      </c>
      <c r="H49" s="41">
        <f t="shared" si="2"/>
        <v>1853209</v>
      </c>
      <c r="I49" s="41">
        <f t="shared" si="2"/>
        <v>1890483</v>
      </c>
      <c r="J49" s="41">
        <f t="shared" si="2"/>
        <v>5075782</v>
      </c>
      <c r="K49" s="41">
        <f t="shared" si="2"/>
        <v>1892002</v>
      </c>
      <c r="L49" s="41">
        <f t="shared" si="2"/>
        <v>1907213</v>
      </c>
      <c r="M49" s="41">
        <f t="shared" si="2"/>
        <v>1924235</v>
      </c>
      <c r="N49" s="41">
        <f t="shared" si="2"/>
        <v>5723450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10799232</v>
      </c>
      <c r="X49" s="41">
        <f t="shared" si="2"/>
        <v>2439816</v>
      </c>
      <c r="Y49" s="41">
        <f t="shared" si="2"/>
        <v>8359416</v>
      </c>
      <c r="Z49" s="42">
        <f>+IF(X49&lt;&gt;0,+(Y49/X49)*100,0)</f>
        <v>342.62485367749042</v>
      </c>
      <c r="AA49" s="39">
        <f>+AA33-AA48</f>
        <v>4879633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31706250</v>
      </c>
      <c r="F50" s="22">
        <v>31706250</v>
      </c>
      <c r="G50" s="22"/>
      <c r="H50" s="22">
        <v>2565374</v>
      </c>
      <c r="I50" s="22">
        <v>1364942</v>
      </c>
      <c r="J50" s="22">
        <v>3930316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3930316</v>
      </c>
      <c r="X50" s="22">
        <v>15853128</v>
      </c>
      <c r="Y50" s="22">
        <v>-11922812</v>
      </c>
      <c r="Z50" s="23">
        <v>-75.207946343459781</v>
      </c>
      <c r="AA50" s="20">
        <v>31706250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16456776</v>
      </c>
      <c r="D52" s="48">
        <f t="shared" si="3"/>
        <v>0</v>
      </c>
      <c r="E52" s="49">
        <f t="shared" si="3"/>
        <v>36585883</v>
      </c>
      <c r="F52" s="50">
        <f t="shared" si="3"/>
        <v>36585883</v>
      </c>
      <c r="G52" s="50">
        <f t="shared" si="3"/>
        <v>1332090</v>
      </c>
      <c r="H52" s="50">
        <f t="shared" si="3"/>
        <v>4418583</v>
      </c>
      <c r="I52" s="50">
        <f t="shared" si="3"/>
        <v>3255425</v>
      </c>
      <c r="J52" s="50">
        <f t="shared" si="3"/>
        <v>9006098</v>
      </c>
      <c r="K52" s="50">
        <f t="shared" si="3"/>
        <v>1892002</v>
      </c>
      <c r="L52" s="50">
        <f t="shared" si="3"/>
        <v>1907213</v>
      </c>
      <c r="M52" s="50">
        <f t="shared" si="3"/>
        <v>1924235</v>
      </c>
      <c r="N52" s="50">
        <f t="shared" si="3"/>
        <v>5723450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14729548</v>
      </c>
      <c r="X52" s="50">
        <f t="shared" si="3"/>
        <v>18292944</v>
      </c>
      <c r="Y52" s="50">
        <f t="shared" si="3"/>
        <v>-3563396</v>
      </c>
      <c r="Z52" s="51">
        <f>+IF(X52&lt;&gt;0,+(Y52/X52)*100,0)</f>
        <v>-19.47962012019498</v>
      </c>
      <c r="AA52" s="48">
        <f>SUM(AA49:AA51)</f>
        <v>36585883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16456776</v>
      </c>
      <c r="D54" s="54">
        <f>+D52-D53</f>
        <v>0</v>
      </c>
      <c r="E54" s="55">
        <f t="shared" si="4"/>
        <v>36585883</v>
      </c>
      <c r="F54" s="56">
        <f t="shared" si="4"/>
        <v>36585883</v>
      </c>
      <c r="G54" s="56">
        <f t="shared" si="4"/>
        <v>1332090</v>
      </c>
      <c r="H54" s="56">
        <f t="shared" si="4"/>
        <v>4418583</v>
      </c>
      <c r="I54" s="56">
        <f t="shared" si="4"/>
        <v>3255425</v>
      </c>
      <c r="J54" s="56">
        <f t="shared" si="4"/>
        <v>9006098</v>
      </c>
      <c r="K54" s="56">
        <f t="shared" si="4"/>
        <v>1892002</v>
      </c>
      <c r="L54" s="56">
        <f t="shared" si="4"/>
        <v>1907213</v>
      </c>
      <c r="M54" s="56">
        <f t="shared" si="4"/>
        <v>1924235</v>
      </c>
      <c r="N54" s="56">
        <f t="shared" si="4"/>
        <v>5723450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14729548</v>
      </c>
      <c r="X54" s="56">
        <f t="shared" si="4"/>
        <v>18292944</v>
      </c>
      <c r="Y54" s="56">
        <f t="shared" si="4"/>
        <v>-3563396</v>
      </c>
      <c r="Z54" s="57">
        <f>+IF(X54&lt;&gt;0,+(Y54/X54)*100,0)</f>
        <v>-19.47962012019498</v>
      </c>
      <c r="AA54" s="54">
        <f>+AA52-AA53</f>
        <v>36585883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16456776</v>
      </c>
      <c r="D57" s="48">
        <f>SUM(D54:D56)</f>
        <v>0</v>
      </c>
      <c r="E57" s="49">
        <f t="shared" si="5"/>
        <v>36585883</v>
      </c>
      <c r="F57" s="50">
        <f t="shared" si="5"/>
        <v>36585883</v>
      </c>
      <c r="G57" s="50">
        <f t="shared" si="5"/>
        <v>1332090</v>
      </c>
      <c r="H57" s="50">
        <f t="shared" si="5"/>
        <v>4418583</v>
      </c>
      <c r="I57" s="50">
        <f t="shared" si="5"/>
        <v>3255425</v>
      </c>
      <c r="J57" s="50">
        <f t="shared" si="5"/>
        <v>9006098</v>
      </c>
      <c r="K57" s="50">
        <f t="shared" si="5"/>
        <v>1892002</v>
      </c>
      <c r="L57" s="50">
        <f t="shared" si="5"/>
        <v>1907213</v>
      </c>
      <c r="M57" s="50">
        <f t="shared" si="5"/>
        <v>1924235</v>
      </c>
      <c r="N57" s="50">
        <f t="shared" si="5"/>
        <v>5723450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14729548</v>
      </c>
      <c r="X57" s="50">
        <f t="shared" si="5"/>
        <v>18292944</v>
      </c>
      <c r="Y57" s="50">
        <f t="shared" si="5"/>
        <v>-3563396</v>
      </c>
      <c r="Z57" s="51">
        <f>+IF(X57&lt;&gt;0,+(Y57/X57)*100,0)</f>
        <v>-19.47962012019498</v>
      </c>
      <c r="AA57" s="48">
        <f>SUM(AA54:AA56)</f>
        <v>36585883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16456776</v>
      </c>
      <c r="D60" s="65">
        <f>SUM(D57:D59)</f>
        <v>0</v>
      </c>
      <c r="E60" s="66">
        <f t="shared" si="6"/>
        <v>36585883</v>
      </c>
      <c r="F60" s="67">
        <f t="shared" si="6"/>
        <v>36585883</v>
      </c>
      <c r="G60" s="67">
        <f t="shared" si="6"/>
        <v>1332090</v>
      </c>
      <c r="H60" s="67">
        <f t="shared" si="6"/>
        <v>4418583</v>
      </c>
      <c r="I60" s="67">
        <f t="shared" si="6"/>
        <v>3255425</v>
      </c>
      <c r="J60" s="67">
        <f t="shared" si="6"/>
        <v>9006098</v>
      </c>
      <c r="K60" s="67">
        <f t="shared" si="6"/>
        <v>1892002</v>
      </c>
      <c r="L60" s="67">
        <f t="shared" si="6"/>
        <v>1907213</v>
      </c>
      <c r="M60" s="67">
        <f t="shared" si="6"/>
        <v>1924235</v>
      </c>
      <c r="N60" s="67">
        <f t="shared" si="6"/>
        <v>5723450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14729548</v>
      </c>
      <c r="X60" s="67">
        <f t="shared" si="6"/>
        <v>18292944</v>
      </c>
      <c r="Y60" s="67">
        <f t="shared" si="6"/>
        <v>-3563396</v>
      </c>
      <c r="Z60" s="68">
        <f>+IF(X60&lt;&gt;0,+(Y60/X60)*100,0)</f>
        <v>-19.47962012019498</v>
      </c>
      <c r="AA60" s="65">
        <f>SUM(AA57:AA59)</f>
        <v>36585883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7168181</v>
      </c>
      <c r="D9" s="20"/>
      <c r="E9" s="21">
        <v>8337444</v>
      </c>
      <c r="F9" s="22">
        <v>8337444</v>
      </c>
      <c r="G9" s="22"/>
      <c r="H9" s="22">
        <v>784594</v>
      </c>
      <c r="I9" s="22"/>
      <c r="J9" s="22">
        <v>784594</v>
      </c>
      <c r="K9" s="22"/>
      <c r="L9" s="22">
        <v>784688</v>
      </c>
      <c r="M9" s="22"/>
      <c r="N9" s="22">
        <v>784688</v>
      </c>
      <c r="O9" s="22"/>
      <c r="P9" s="22"/>
      <c r="Q9" s="22"/>
      <c r="R9" s="22"/>
      <c r="S9" s="22"/>
      <c r="T9" s="22"/>
      <c r="U9" s="22"/>
      <c r="V9" s="22"/>
      <c r="W9" s="22">
        <v>1569282</v>
      </c>
      <c r="X9" s="22">
        <v>4168722</v>
      </c>
      <c r="Y9" s="22">
        <v>-2599440</v>
      </c>
      <c r="Z9" s="23">
        <v>-62.355801130418385</v>
      </c>
      <c r="AA9" s="20">
        <v>8337444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2400000</v>
      </c>
      <c r="Y13" s="22">
        <v>-2400000</v>
      </c>
      <c r="Z13" s="23">
        <v>-100</v>
      </c>
      <c r="AA13" s="20">
        <v>4800000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695628</v>
      </c>
      <c r="Y26" s="22">
        <v>-695628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8493185</v>
      </c>
      <c r="D33" s="29">
        <f t="shared" ref="D33:Y33" si="0">SUM(D6:D32)</f>
        <v>0</v>
      </c>
      <c r="E33" s="30">
        <f t="shared" si="0"/>
        <v>14528700</v>
      </c>
      <c r="F33" s="31">
        <f t="shared" si="0"/>
        <v>14528700</v>
      </c>
      <c r="G33" s="31">
        <f t="shared" si="0"/>
        <v>0</v>
      </c>
      <c r="H33" s="31">
        <f t="shared" si="0"/>
        <v>784594</v>
      </c>
      <c r="I33" s="31">
        <f t="shared" si="0"/>
        <v>0</v>
      </c>
      <c r="J33" s="31">
        <f t="shared" si="0"/>
        <v>784594</v>
      </c>
      <c r="K33" s="31">
        <f t="shared" si="0"/>
        <v>0</v>
      </c>
      <c r="L33" s="31">
        <f t="shared" si="0"/>
        <v>784688</v>
      </c>
      <c r="M33" s="31">
        <f t="shared" si="0"/>
        <v>0</v>
      </c>
      <c r="N33" s="31">
        <f t="shared" si="0"/>
        <v>784688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1569282</v>
      </c>
      <c r="X33" s="31">
        <f t="shared" si="0"/>
        <v>7264350</v>
      </c>
      <c r="Y33" s="31">
        <f t="shared" si="0"/>
        <v>-5695068</v>
      </c>
      <c r="Z33" s="32">
        <f>+IF(X33&lt;&gt;0,+(Y33/X33)*100,0)</f>
        <v>-78.397489107766006</v>
      </c>
      <c r="AA33" s="29">
        <f>SUM(AA6:AA32)</f>
        <v>14528700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6210989</v>
      </c>
      <c r="D35" s="20"/>
      <c r="E35" s="21">
        <v>6241044</v>
      </c>
      <c r="F35" s="22">
        <v>6241044</v>
      </c>
      <c r="G35" s="22"/>
      <c r="H35" s="22">
        <v>574049</v>
      </c>
      <c r="I35" s="22">
        <v>607628</v>
      </c>
      <c r="J35" s="22">
        <v>1181677</v>
      </c>
      <c r="K35" s="22"/>
      <c r="L35" s="22">
        <v>487436</v>
      </c>
      <c r="M35" s="22"/>
      <c r="N35" s="22">
        <v>487436</v>
      </c>
      <c r="O35" s="22"/>
      <c r="P35" s="22"/>
      <c r="Q35" s="22"/>
      <c r="R35" s="22"/>
      <c r="S35" s="22"/>
      <c r="T35" s="22"/>
      <c r="U35" s="22"/>
      <c r="V35" s="22"/>
      <c r="W35" s="22">
        <v>1669113</v>
      </c>
      <c r="X35" s="22">
        <v>3120522</v>
      </c>
      <c r="Y35" s="22">
        <v>-1451409</v>
      </c>
      <c r="Z35" s="23">
        <v>-46.511737459309693</v>
      </c>
      <c r="AA35" s="20">
        <v>6241044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16459</v>
      </c>
      <c r="D38" s="20"/>
      <c r="E38" s="21">
        <v>15000</v>
      </c>
      <c r="F38" s="22">
        <v>15000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</v>
      </c>
      <c r="Y38" s="22">
        <v>-7500</v>
      </c>
      <c r="Z38" s="23">
        <v>-100</v>
      </c>
      <c r="AA38" s="20">
        <v>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2779152</v>
      </c>
      <c r="F39" s="22">
        <v>2779152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1389576</v>
      </c>
      <c r="Y39" s="22">
        <v>-1389576</v>
      </c>
      <c r="Z39" s="23">
        <v>-100</v>
      </c>
      <c r="AA39" s="20">
        <v>2779152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19880</v>
      </c>
      <c r="D42" s="20"/>
      <c r="E42" s="21">
        <v>100008</v>
      </c>
      <c r="F42" s="22">
        <v>100008</v>
      </c>
      <c r="G42" s="22"/>
      <c r="H42" s="22">
        <v>870</v>
      </c>
      <c r="I42" s="22"/>
      <c r="J42" s="22">
        <v>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870</v>
      </c>
      <c r="X42" s="22">
        <v>50004</v>
      </c>
      <c r="Y42" s="22">
        <v>-49134</v>
      </c>
      <c r="Z42" s="23">
        <v>-98.260139188864898</v>
      </c>
      <c r="AA42" s="20">
        <v>100008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164598</v>
      </c>
      <c r="D45" s="20"/>
      <c r="E45" s="21">
        <v>255096</v>
      </c>
      <c r="F45" s="22">
        <v>255096</v>
      </c>
      <c r="G45" s="22"/>
      <c r="H45" s="22">
        <v>4799</v>
      </c>
      <c r="I45" s="22">
        <v>4748</v>
      </c>
      <c r="J45" s="22">
        <v>9547</v>
      </c>
      <c r="K45" s="22"/>
      <c r="L45" s="22">
        <v>3891</v>
      </c>
      <c r="M45" s="22"/>
      <c r="N45" s="22">
        <v>3891</v>
      </c>
      <c r="O45" s="22"/>
      <c r="P45" s="22"/>
      <c r="Q45" s="22"/>
      <c r="R45" s="22"/>
      <c r="S45" s="22"/>
      <c r="T45" s="22"/>
      <c r="U45" s="22"/>
      <c r="V45" s="22"/>
      <c r="W45" s="22">
        <v>13438</v>
      </c>
      <c r="X45" s="22">
        <v>127548</v>
      </c>
      <c r="Y45" s="22">
        <v>-114110</v>
      </c>
      <c r="Z45" s="23">
        <v>-89.464358516009653</v>
      </c>
      <c r="AA45" s="20">
        <v>255096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6411926</v>
      </c>
      <c r="D48" s="29">
        <f t="shared" ref="D48:Y48" si="1">SUM(D35:D47)</f>
        <v>0</v>
      </c>
      <c r="E48" s="30">
        <f t="shared" si="1"/>
        <v>9390300</v>
      </c>
      <c r="F48" s="31">
        <f t="shared" si="1"/>
        <v>9390300</v>
      </c>
      <c r="G48" s="31">
        <f t="shared" si="1"/>
        <v>0</v>
      </c>
      <c r="H48" s="31">
        <f t="shared" si="1"/>
        <v>579718</v>
      </c>
      <c r="I48" s="31">
        <f t="shared" si="1"/>
        <v>612376</v>
      </c>
      <c r="J48" s="31">
        <f t="shared" si="1"/>
        <v>1192094</v>
      </c>
      <c r="K48" s="31">
        <f t="shared" si="1"/>
        <v>0</v>
      </c>
      <c r="L48" s="31">
        <f t="shared" si="1"/>
        <v>491327</v>
      </c>
      <c r="M48" s="31">
        <f t="shared" si="1"/>
        <v>0</v>
      </c>
      <c r="N48" s="31">
        <f t="shared" si="1"/>
        <v>491327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1683421</v>
      </c>
      <c r="X48" s="31">
        <f t="shared" si="1"/>
        <v>4695150</v>
      </c>
      <c r="Y48" s="31">
        <f t="shared" si="1"/>
        <v>-3011729</v>
      </c>
      <c r="Z48" s="32">
        <f>+IF(X48&lt;&gt;0,+(Y48/X48)*100,0)</f>
        <v>-64.145533156555175</v>
      </c>
      <c r="AA48" s="29">
        <f>SUM(AA35:AA47)</f>
        <v>9390300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2081259</v>
      </c>
      <c r="D49" s="39">
        <f t="shared" si="2"/>
        <v>0</v>
      </c>
      <c r="E49" s="40">
        <f t="shared" si="2"/>
        <v>5138400</v>
      </c>
      <c r="F49" s="41">
        <f t="shared" si="2"/>
        <v>5138400</v>
      </c>
      <c r="G49" s="41">
        <f t="shared" si="2"/>
        <v>0</v>
      </c>
      <c r="H49" s="41">
        <f t="shared" si="2"/>
        <v>204876</v>
      </c>
      <c r="I49" s="41">
        <f t="shared" si="2"/>
        <v>-612376</v>
      </c>
      <c r="J49" s="41">
        <f t="shared" si="2"/>
        <v>-407500</v>
      </c>
      <c r="K49" s="41">
        <f t="shared" si="2"/>
        <v>0</v>
      </c>
      <c r="L49" s="41">
        <f t="shared" si="2"/>
        <v>293361</v>
      </c>
      <c r="M49" s="41">
        <f t="shared" si="2"/>
        <v>0</v>
      </c>
      <c r="N49" s="41">
        <f t="shared" si="2"/>
        <v>293361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-114139</v>
      </c>
      <c r="X49" s="41">
        <f t="shared" si="2"/>
        <v>2569200</v>
      </c>
      <c r="Y49" s="41">
        <f t="shared" si="2"/>
        <v>-2683339</v>
      </c>
      <c r="Z49" s="42">
        <f>+IF(X49&lt;&gt;0,+(Y49/X49)*100,0)</f>
        <v>-104.44258913280397</v>
      </c>
      <c r="AA49" s="39">
        <f>+AA33-AA48</f>
        <v>5138400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2081259</v>
      </c>
      <c r="D52" s="48">
        <f t="shared" si="3"/>
        <v>0</v>
      </c>
      <c r="E52" s="49">
        <f t="shared" si="3"/>
        <v>5138400</v>
      </c>
      <c r="F52" s="50">
        <f t="shared" si="3"/>
        <v>5138400</v>
      </c>
      <c r="G52" s="50">
        <f t="shared" si="3"/>
        <v>0</v>
      </c>
      <c r="H52" s="50">
        <f t="shared" si="3"/>
        <v>204876</v>
      </c>
      <c r="I52" s="50">
        <f t="shared" si="3"/>
        <v>-612376</v>
      </c>
      <c r="J52" s="50">
        <f t="shared" si="3"/>
        <v>-407500</v>
      </c>
      <c r="K52" s="50">
        <f t="shared" si="3"/>
        <v>0</v>
      </c>
      <c r="L52" s="50">
        <f t="shared" si="3"/>
        <v>293361</v>
      </c>
      <c r="M52" s="50">
        <f t="shared" si="3"/>
        <v>0</v>
      </c>
      <c r="N52" s="50">
        <f t="shared" si="3"/>
        <v>293361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-114139</v>
      </c>
      <c r="X52" s="50">
        <f t="shared" si="3"/>
        <v>2569200</v>
      </c>
      <c r="Y52" s="50">
        <f t="shared" si="3"/>
        <v>-2683339</v>
      </c>
      <c r="Z52" s="51">
        <f>+IF(X52&lt;&gt;0,+(Y52/X52)*100,0)</f>
        <v>-104.44258913280397</v>
      </c>
      <c r="AA52" s="48">
        <f>SUM(AA49:AA51)</f>
        <v>5138400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2081259</v>
      </c>
      <c r="D54" s="54">
        <f>+D52-D53</f>
        <v>0</v>
      </c>
      <c r="E54" s="55">
        <f t="shared" si="4"/>
        <v>5138400</v>
      </c>
      <c r="F54" s="56">
        <f t="shared" si="4"/>
        <v>5138400</v>
      </c>
      <c r="G54" s="56">
        <f t="shared" si="4"/>
        <v>0</v>
      </c>
      <c r="H54" s="56">
        <f t="shared" si="4"/>
        <v>204876</v>
      </c>
      <c r="I54" s="56">
        <f t="shared" si="4"/>
        <v>-612376</v>
      </c>
      <c r="J54" s="56">
        <f t="shared" si="4"/>
        <v>-407500</v>
      </c>
      <c r="K54" s="56">
        <f t="shared" si="4"/>
        <v>0</v>
      </c>
      <c r="L54" s="56">
        <f t="shared" si="4"/>
        <v>293361</v>
      </c>
      <c r="M54" s="56">
        <f t="shared" si="4"/>
        <v>0</v>
      </c>
      <c r="N54" s="56">
        <f t="shared" si="4"/>
        <v>293361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-114139</v>
      </c>
      <c r="X54" s="56">
        <f t="shared" si="4"/>
        <v>2569200</v>
      </c>
      <c r="Y54" s="56">
        <f t="shared" si="4"/>
        <v>-2683339</v>
      </c>
      <c r="Z54" s="57">
        <f>+IF(X54&lt;&gt;0,+(Y54/X54)*100,0)</f>
        <v>-104.44258913280397</v>
      </c>
      <c r="AA54" s="54">
        <f>+AA52-AA53</f>
        <v>5138400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2081259</v>
      </c>
      <c r="D57" s="48">
        <f>SUM(D54:D56)</f>
        <v>0</v>
      </c>
      <c r="E57" s="49">
        <f t="shared" si="5"/>
        <v>5138400</v>
      </c>
      <c r="F57" s="50">
        <f t="shared" si="5"/>
        <v>5138400</v>
      </c>
      <c r="G57" s="50">
        <f t="shared" si="5"/>
        <v>0</v>
      </c>
      <c r="H57" s="50">
        <f t="shared" si="5"/>
        <v>204876</v>
      </c>
      <c r="I57" s="50">
        <f t="shared" si="5"/>
        <v>-612376</v>
      </c>
      <c r="J57" s="50">
        <f t="shared" si="5"/>
        <v>-407500</v>
      </c>
      <c r="K57" s="50">
        <f t="shared" si="5"/>
        <v>0</v>
      </c>
      <c r="L57" s="50">
        <f t="shared" si="5"/>
        <v>293361</v>
      </c>
      <c r="M57" s="50">
        <f t="shared" si="5"/>
        <v>0</v>
      </c>
      <c r="N57" s="50">
        <f t="shared" si="5"/>
        <v>293361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-114139</v>
      </c>
      <c r="X57" s="50">
        <f t="shared" si="5"/>
        <v>2569200</v>
      </c>
      <c r="Y57" s="50">
        <f t="shared" si="5"/>
        <v>-2683339</v>
      </c>
      <c r="Z57" s="51">
        <f>+IF(X57&lt;&gt;0,+(Y57/X57)*100,0)</f>
        <v>-104.44258913280397</v>
      </c>
      <c r="AA57" s="48">
        <f>SUM(AA54:AA56)</f>
        <v>5138400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2081259</v>
      </c>
      <c r="D60" s="65">
        <f>SUM(D57:D59)</f>
        <v>0</v>
      </c>
      <c r="E60" s="66">
        <f t="shared" si="6"/>
        <v>5138400</v>
      </c>
      <c r="F60" s="67">
        <f t="shared" si="6"/>
        <v>5138400</v>
      </c>
      <c r="G60" s="67">
        <f t="shared" si="6"/>
        <v>0</v>
      </c>
      <c r="H60" s="67">
        <f t="shared" si="6"/>
        <v>204876</v>
      </c>
      <c r="I60" s="67">
        <f t="shared" si="6"/>
        <v>-612376</v>
      </c>
      <c r="J60" s="67">
        <f t="shared" si="6"/>
        <v>-407500</v>
      </c>
      <c r="K60" s="67">
        <f t="shared" si="6"/>
        <v>0</v>
      </c>
      <c r="L60" s="67">
        <f t="shared" si="6"/>
        <v>293361</v>
      </c>
      <c r="M60" s="67">
        <f t="shared" si="6"/>
        <v>0</v>
      </c>
      <c r="N60" s="67">
        <f t="shared" si="6"/>
        <v>293361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-114139</v>
      </c>
      <c r="X60" s="67">
        <f t="shared" si="6"/>
        <v>2569200</v>
      </c>
      <c r="Y60" s="67">
        <f t="shared" si="6"/>
        <v>-2683339</v>
      </c>
      <c r="Z60" s="68">
        <f>+IF(X60&lt;&gt;0,+(Y60/X60)*100,0)</f>
        <v>-104.44258913280397</v>
      </c>
      <c r="AA60" s="65">
        <f>SUM(AA57:AA59)</f>
        <v>5138400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5736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19027133</v>
      </c>
      <c r="D9" s="20"/>
      <c r="E9" s="21">
        <v>-1793008</v>
      </c>
      <c r="F9" s="22">
        <v>-1793008</v>
      </c>
      <c r="G9" s="22">
        <v>1525912</v>
      </c>
      <c r="H9" s="22">
        <v>1518134</v>
      </c>
      <c r="I9" s="22">
        <v>1669512</v>
      </c>
      <c r="J9" s="22">
        <v>4713558</v>
      </c>
      <c r="K9" s="22">
        <v>1669123</v>
      </c>
      <c r="L9" s="22">
        <v>1641534</v>
      </c>
      <c r="M9" s="22">
        <v>1640945</v>
      </c>
      <c r="N9" s="22">
        <v>4951602</v>
      </c>
      <c r="O9" s="22"/>
      <c r="P9" s="22"/>
      <c r="Q9" s="22"/>
      <c r="R9" s="22"/>
      <c r="S9" s="22"/>
      <c r="T9" s="22"/>
      <c r="U9" s="22"/>
      <c r="V9" s="22"/>
      <c r="W9" s="22">
        <v>9665160</v>
      </c>
      <c r="X9" s="22">
        <v>-896502</v>
      </c>
      <c r="Y9" s="22">
        <v>10561662</v>
      </c>
      <c r="Z9" s="23">
        <v>-1178.0968698340885</v>
      </c>
      <c r="AA9" s="20">
        <v>-1793008</v>
      </c>
    </row>
    <row r="10" spans="1:27" x14ac:dyDescent="0.25">
      <c r="A10" s="19" t="s">
        <v>38</v>
      </c>
      <c r="B10" s="15" t="s">
        <v>32</v>
      </c>
      <c r="C10" s="20">
        <v>1830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2088000</v>
      </c>
      <c r="F13" s="22">
        <v>2088000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1044000</v>
      </c>
      <c r="Y13" s="22">
        <v>-1044000</v>
      </c>
      <c r="Z13" s="23">
        <v>-100</v>
      </c>
      <c r="AA13" s="20">
        <v>2088000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19034699</v>
      </c>
      <c r="D33" s="29">
        <f t="shared" ref="D33:Y33" si="0">SUM(D6:D32)</f>
        <v>0</v>
      </c>
      <c r="E33" s="30">
        <f t="shared" si="0"/>
        <v>294992</v>
      </c>
      <c r="F33" s="31">
        <f t="shared" si="0"/>
        <v>294992</v>
      </c>
      <c r="G33" s="31">
        <f t="shared" si="0"/>
        <v>1525912</v>
      </c>
      <c r="H33" s="31">
        <f t="shared" si="0"/>
        <v>1518134</v>
      </c>
      <c r="I33" s="31">
        <f t="shared" si="0"/>
        <v>1669512</v>
      </c>
      <c r="J33" s="31">
        <f t="shared" si="0"/>
        <v>4713558</v>
      </c>
      <c r="K33" s="31">
        <f t="shared" si="0"/>
        <v>1669123</v>
      </c>
      <c r="L33" s="31">
        <f t="shared" si="0"/>
        <v>1641534</v>
      </c>
      <c r="M33" s="31">
        <f t="shared" si="0"/>
        <v>1640945</v>
      </c>
      <c r="N33" s="31">
        <f t="shared" si="0"/>
        <v>4951602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9665160</v>
      </c>
      <c r="X33" s="31">
        <f t="shared" si="0"/>
        <v>147498</v>
      </c>
      <c r="Y33" s="31">
        <f t="shared" si="0"/>
        <v>9517662</v>
      </c>
      <c r="Z33" s="32">
        <f>+IF(X33&lt;&gt;0,+(Y33/X33)*100,0)</f>
        <v>6452.7396981653992</v>
      </c>
      <c r="AA33" s="29">
        <f>SUM(AA6:AA32)</f>
        <v>294992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32009998</v>
      </c>
      <c r="D35" s="20"/>
      <c r="E35" s="21">
        <v>10673529</v>
      </c>
      <c r="F35" s="22">
        <v>10673529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5336772</v>
      </c>
      <c r="Y35" s="22">
        <v>-5336772</v>
      </c>
      <c r="Z35" s="23">
        <v>-100</v>
      </c>
      <c r="AA35" s="20">
        <v>10673529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26068</v>
      </c>
      <c r="D38" s="20"/>
      <c r="E38" s="21">
        <v>120060</v>
      </c>
      <c r="F38" s="22">
        <v>120060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60030</v>
      </c>
      <c r="Y38" s="22">
        <v>-60030</v>
      </c>
      <c r="Z38" s="23">
        <v>-100</v>
      </c>
      <c r="AA38" s="20">
        <v>120060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179896</v>
      </c>
      <c r="D42" s="20"/>
      <c r="E42" s="21">
        <v>2544000</v>
      </c>
      <c r="F42" s="22">
        <v>2544000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1272000</v>
      </c>
      <c r="Y42" s="22">
        <v>-1272000</v>
      </c>
      <c r="Z42" s="23">
        <v>-100</v>
      </c>
      <c r="AA42" s="20">
        <v>2544000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811090</v>
      </c>
      <c r="D45" s="20"/>
      <c r="E45" s="21">
        <v>2192400</v>
      </c>
      <c r="F45" s="22">
        <v>2192400</v>
      </c>
      <c r="G45" s="22">
        <v>60627</v>
      </c>
      <c r="H45" s="22">
        <v>270559</v>
      </c>
      <c r="I45" s="22">
        <v>163124</v>
      </c>
      <c r="J45" s="22">
        <v>494310</v>
      </c>
      <c r="K45" s="22">
        <v>34214</v>
      </c>
      <c r="L45" s="22">
        <v>51313</v>
      </c>
      <c r="M45" s="22">
        <v>51345</v>
      </c>
      <c r="N45" s="22">
        <v>136872</v>
      </c>
      <c r="O45" s="22"/>
      <c r="P45" s="22"/>
      <c r="Q45" s="22"/>
      <c r="R45" s="22"/>
      <c r="S45" s="22"/>
      <c r="T45" s="22"/>
      <c r="U45" s="22"/>
      <c r="V45" s="22"/>
      <c r="W45" s="22">
        <v>631182</v>
      </c>
      <c r="X45" s="22">
        <v>1096200</v>
      </c>
      <c r="Y45" s="22">
        <v>-465018</v>
      </c>
      <c r="Z45" s="23">
        <v>-42.420908593322388</v>
      </c>
      <c r="AA45" s="20">
        <v>2192400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33027052</v>
      </c>
      <c r="D48" s="29">
        <f t="shared" ref="D48:Y48" si="1">SUM(D35:D47)</f>
        <v>0</v>
      </c>
      <c r="E48" s="30">
        <f t="shared" si="1"/>
        <v>15529989</v>
      </c>
      <c r="F48" s="31">
        <f t="shared" si="1"/>
        <v>15529989</v>
      </c>
      <c r="G48" s="31">
        <f t="shared" si="1"/>
        <v>60627</v>
      </c>
      <c r="H48" s="31">
        <f t="shared" si="1"/>
        <v>270559</v>
      </c>
      <c r="I48" s="31">
        <f t="shared" si="1"/>
        <v>163124</v>
      </c>
      <c r="J48" s="31">
        <f t="shared" si="1"/>
        <v>494310</v>
      </c>
      <c r="K48" s="31">
        <f t="shared" si="1"/>
        <v>34214</v>
      </c>
      <c r="L48" s="31">
        <f t="shared" si="1"/>
        <v>51313</v>
      </c>
      <c r="M48" s="31">
        <f t="shared" si="1"/>
        <v>51345</v>
      </c>
      <c r="N48" s="31">
        <f t="shared" si="1"/>
        <v>136872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631182</v>
      </c>
      <c r="X48" s="31">
        <f t="shared" si="1"/>
        <v>7765002</v>
      </c>
      <c r="Y48" s="31">
        <f t="shared" si="1"/>
        <v>-7133820</v>
      </c>
      <c r="Z48" s="32">
        <f>+IF(X48&lt;&gt;0,+(Y48/X48)*100,0)</f>
        <v>-91.871450902395139</v>
      </c>
      <c r="AA48" s="29">
        <f>SUM(AA35:AA47)</f>
        <v>15529989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-13992353</v>
      </c>
      <c r="D49" s="39">
        <f t="shared" si="2"/>
        <v>0</v>
      </c>
      <c r="E49" s="40">
        <f t="shared" si="2"/>
        <v>-15234997</v>
      </c>
      <c r="F49" s="41">
        <f t="shared" si="2"/>
        <v>-15234997</v>
      </c>
      <c r="G49" s="41">
        <f t="shared" si="2"/>
        <v>1465285</v>
      </c>
      <c r="H49" s="41">
        <f t="shared" si="2"/>
        <v>1247575</v>
      </c>
      <c r="I49" s="41">
        <f t="shared" si="2"/>
        <v>1506388</v>
      </c>
      <c r="J49" s="41">
        <f t="shared" si="2"/>
        <v>4219248</v>
      </c>
      <c r="K49" s="41">
        <f t="shared" si="2"/>
        <v>1634909</v>
      </c>
      <c r="L49" s="41">
        <f t="shared" si="2"/>
        <v>1590221</v>
      </c>
      <c r="M49" s="41">
        <f t="shared" si="2"/>
        <v>1589600</v>
      </c>
      <c r="N49" s="41">
        <f t="shared" si="2"/>
        <v>4814730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9033978</v>
      </c>
      <c r="X49" s="41">
        <f t="shared" si="2"/>
        <v>-7617504</v>
      </c>
      <c r="Y49" s="41">
        <f t="shared" si="2"/>
        <v>16651482</v>
      </c>
      <c r="Z49" s="42">
        <f>+IF(X49&lt;&gt;0,+(Y49/X49)*100,0)</f>
        <v>-218.59498859468926</v>
      </c>
      <c r="AA49" s="39">
        <f>+AA33-AA48</f>
        <v>-15234997</v>
      </c>
    </row>
    <row r="50" spans="1:27" x14ac:dyDescent="0.25">
      <c r="A50" s="43" t="s">
        <v>75</v>
      </c>
      <c r="B50" s="15" t="s">
        <v>32</v>
      </c>
      <c r="C50" s="20">
        <v>-10080533</v>
      </c>
      <c r="D50" s="20"/>
      <c r="E50" s="21">
        <v>20894000</v>
      </c>
      <c r="F50" s="22">
        <v>20894000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10447002</v>
      </c>
      <c r="Y50" s="22">
        <v>-10447002</v>
      </c>
      <c r="Z50" s="23">
        <v>-100</v>
      </c>
      <c r="AA50" s="20">
        <v>20894000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-24072886</v>
      </c>
      <c r="D52" s="48">
        <f t="shared" si="3"/>
        <v>0</v>
      </c>
      <c r="E52" s="49">
        <f t="shared" si="3"/>
        <v>5659003</v>
      </c>
      <c r="F52" s="50">
        <f t="shared" si="3"/>
        <v>5659003</v>
      </c>
      <c r="G52" s="50">
        <f t="shared" si="3"/>
        <v>1465285</v>
      </c>
      <c r="H52" s="50">
        <f t="shared" si="3"/>
        <v>1247575</v>
      </c>
      <c r="I52" s="50">
        <f t="shared" si="3"/>
        <v>1506388</v>
      </c>
      <c r="J52" s="50">
        <f t="shared" si="3"/>
        <v>4219248</v>
      </c>
      <c r="K52" s="50">
        <f t="shared" si="3"/>
        <v>1634909</v>
      </c>
      <c r="L52" s="50">
        <f t="shared" si="3"/>
        <v>1590221</v>
      </c>
      <c r="M52" s="50">
        <f t="shared" si="3"/>
        <v>1589600</v>
      </c>
      <c r="N52" s="50">
        <f t="shared" si="3"/>
        <v>4814730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9033978</v>
      </c>
      <c r="X52" s="50">
        <f t="shared" si="3"/>
        <v>2829498</v>
      </c>
      <c r="Y52" s="50">
        <f t="shared" si="3"/>
        <v>6204480</v>
      </c>
      <c r="Z52" s="51">
        <f>+IF(X52&lt;&gt;0,+(Y52/X52)*100,0)</f>
        <v>219.27847271848222</v>
      </c>
      <c r="AA52" s="48">
        <f>SUM(AA49:AA51)</f>
        <v>5659003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-24072886</v>
      </c>
      <c r="D54" s="54">
        <f>+D52-D53</f>
        <v>0</v>
      </c>
      <c r="E54" s="55">
        <f t="shared" si="4"/>
        <v>5659003</v>
      </c>
      <c r="F54" s="56">
        <f t="shared" si="4"/>
        <v>5659003</v>
      </c>
      <c r="G54" s="56">
        <f t="shared" si="4"/>
        <v>1465285</v>
      </c>
      <c r="H54" s="56">
        <f t="shared" si="4"/>
        <v>1247575</v>
      </c>
      <c r="I54" s="56">
        <f t="shared" si="4"/>
        <v>1506388</v>
      </c>
      <c r="J54" s="56">
        <f t="shared" si="4"/>
        <v>4219248</v>
      </c>
      <c r="K54" s="56">
        <f t="shared" si="4"/>
        <v>1634909</v>
      </c>
      <c r="L54" s="56">
        <f t="shared" si="4"/>
        <v>1590221</v>
      </c>
      <c r="M54" s="56">
        <f t="shared" si="4"/>
        <v>1589600</v>
      </c>
      <c r="N54" s="56">
        <f t="shared" si="4"/>
        <v>4814730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9033978</v>
      </c>
      <c r="X54" s="56">
        <f t="shared" si="4"/>
        <v>2829498</v>
      </c>
      <c r="Y54" s="56">
        <f t="shared" si="4"/>
        <v>6204480</v>
      </c>
      <c r="Z54" s="57">
        <f>+IF(X54&lt;&gt;0,+(Y54/X54)*100,0)</f>
        <v>219.27847271848222</v>
      </c>
      <c r="AA54" s="54">
        <f>+AA52-AA53</f>
        <v>5659003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-24072886</v>
      </c>
      <c r="D57" s="48">
        <f>SUM(D54:D56)</f>
        <v>0</v>
      </c>
      <c r="E57" s="49">
        <f t="shared" si="5"/>
        <v>5659003</v>
      </c>
      <c r="F57" s="50">
        <f t="shared" si="5"/>
        <v>5659003</v>
      </c>
      <c r="G57" s="50">
        <f t="shared" si="5"/>
        <v>1465285</v>
      </c>
      <c r="H57" s="50">
        <f t="shared" si="5"/>
        <v>1247575</v>
      </c>
      <c r="I57" s="50">
        <f t="shared" si="5"/>
        <v>1506388</v>
      </c>
      <c r="J57" s="50">
        <f t="shared" si="5"/>
        <v>4219248</v>
      </c>
      <c r="K57" s="50">
        <f t="shared" si="5"/>
        <v>1634909</v>
      </c>
      <c r="L57" s="50">
        <f t="shared" si="5"/>
        <v>1590221</v>
      </c>
      <c r="M57" s="50">
        <f t="shared" si="5"/>
        <v>1589600</v>
      </c>
      <c r="N57" s="50">
        <f t="shared" si="5"/>
        <v>4814730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9033978</v>
      </c>
      <c r="X57" s="50">
        <f t="shared" si="5"/>
        <v>2829498</v>
      </c>
      <c r="Y57" s="50">
        <f t="shared" si="5"/>
        <v>6204480</v>
      </c>
      <c r="Z57" s="51">
        <f>+IF(X57&lt;&gt;0,+(Y57/X57)*100,0)</f>
        <v>219.27847271848222</v>
      </c>
      <c r="AA57" s="48">
        <f>SUM(AA54:AA56)</f>
        <v>5659003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-24072886</v>
      </c>
      <c r="D60" s="65">
        <f>SUM(D57:D59)</f>
        <v>0</v>
      </c>
      <c r="E60" s="66">
        <f t="shared" si="6"/>
        <v>5659003</v>
      </c>
      <c r="F60" s="67">
        <f t="shared" si="6"/>
        <v>5659003</v>
      </c>
      <c r="G60" s="67">
        <f t="shared" si="6"/>
        <v>1465285</v>
      </c>
      <c r="H60" s="67">
        <f t="shared" si="6"/>
        <v>1247575</v>
      </c>
      <c r="I60" s="67">
        <f t="shared" si="6"/>
        <v>1506388</v>
      </c>
      <c r="J60" s="67">
        <f t="shared" si="6"/>
        <v>4219248</v>
      </c>
      <c r="K60" s="67">
        <f t="shared" si="6"/>
        <v>1634909</v>
      </c>
      <c r="L60" s="67">
        <f t="shared" si="6"/>
        <v>1590221</v>
      </c>
      <c r="M60" s="67">
        <f t="shared" si="6"/>
        <v>1589600</v>
      </c>
      <c r="N60" s="67">
        <f t="shared" si="6"/>
        <v>4814730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9033978</v>
      </c>
      <c r="X60" s="67">
        <f t="shared" si="6"/>
        <v>2829498</v>
      </c>
      <c r="Y60" s="67">
        <f t="shared" si="6"/>
        <v>6204480</v>
      </c>
      <c r="Z60" s="68">
        <f>+IF(X60&lt;&gt;0,+(Y60/X60)*100,0)</f>
        <v>219.27847271848222</v>
      </c>
      <c r="AA60" s="65">
        <f>SUM(AA57:AA59)</f>
        <v>5659003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13470495</v>
      </c>
      <c r="D9" s="20"/>
      <c r="E9" s="21">
        <v>29069910</v>
      </c>
      <c r="F9" s="22">
        <v>29069910</v>
      </c>
      <c r="G9" s="22">
        <v>1283165</v>
      </c>
      <c r="H9" s="22">
        <v>1287204</v>
      </c>
      <c r="I9" s="22">
        <v>1286792</v>
      </c>
      <c r="J9" s="22">
        <v>3857161</v>
      </c>
      <c r="K9" s="22">
        <v>1265372</v>
      </c>
      <c r="L9" s="22">
        <v>1276178</v>
      </c>
      <c r="M9" s="22">
        <v>1272410</v>
      </c>
      <c r="N9" s="22">
        <v>3813960</v>
      </c>
      <c r="O9" s="22"/>
      <c r="P9" s="22"/>
      <c r="Q9" s="22"/>
      <c r="R9" s="22"/>
      <c r="S9" s="22"/>
      <c r="T9" s="22"/>
      <c r="U9" s="22"/>
      <c r="V9" s="22"/>
      <c r="W9" s="22">
        <v>7671121</v>
      </c>
      <c r="X9" s="22">
        <v>14534952</v>
      </c>
      <c r="Y9" s="22">
        <v>-6863831</v>
      </c>
      <c r="Z9" s="23">
        <v>-47.222935445538447</v>
      </c>
      <c r="AA9" s="20">
        <v>29069910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15000</v>
      </c>
      <c r="F10" s="22">
        <v>15000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15000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14534750</v>
      </c>
      <c r="D13" s="20"/>
      <c r="E13" s="21">
        <v>13529885</v>
      </c>
      <c r="F13" s="22">
        <v>13529885</v>
      </c>
      <c r="G13" s="22">
        <v>1245745</v>
      </c>
      <c r="H13" s="22">
        <v>1235309</v>
      </c>
      <c r="I13" s="22">
        <v>1249478</v>
      </c>
      <c r="J13" s="22">
        <v>3730532</v>
      </c>
      <c r="K13" s="22">
        <v>1262727</v>
      </c>
      <c r="L13" s="22">
        <v>1250074</v>
      </c>
      <c r="M13" s="22">
        <v>1264476</v>
      </c>
      <c r="N13" s="22">
        <v>3777277</v>
      </c>
      <c r="O13" s="22"/>
      <c r="P13" s="22"/>
      <c r="Q13" s="22"/>
      <c r="R13" s="22"/>
      <c r="S13" s="22"/>
      <c r="T13" s="22"/>
      <c r="U13" s="22"/>
      <c r="V13" s="22"/>
      <c r="W13" s="22">
        <v>7507809</v>
      </c>
      <c r="X13" s="22">
        <v>6764940</v>
      </c>
      <c r="Y13" s="22">
        <v>742869</v>
      </c>
      <c r="Z13" s="23">
        <v>10.98116169544741</v>
      </c>
      <c r="AA13" s="20">
        <v>13529885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5248103</v>
      </c>
      <c r="F26" s="22">
        <v>5248103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2624067</v>
      </c>
      <c r="Y26" s="22">
        <v>-2624067</v>
      </c>
      <c r="Z26" s="23">
        <v>-100</v>
      </c>
      <c r="AA26" s="20">
        <v>5248103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28005245</v>
      </c>
      <c r="D33" s="29">
        <f t="shared" ref="D33:Y33" si="0">SUM(D6:D32)</f>
        <v>0</v>
      </c>
      <c r="E33" s="30">
        <f t="shared" si="0"/>
        <v>47862898</v>
      </c>
      <c r="F33" s="31">
        <f t="shared" si="0"/>
        <v>47862898</v>
      </c>
      <c r="G33" s="31">
        <f t="shared" si="0"/>
        <v>2528910</v>
      </c>
      <c r="H33" s="31">
        <f t="shared" si="0"/>
        <v>2522513</v>
      </c>
      <c r="I33" s="31">
        <f t="shared" si="0"/>
        <v>2536270</v>
      </c>
      <c r="J33" s="31">
        <f t="shared" si="0"/>
        <v>7587693</v>
      </c>
      <c r="K33" s="31">
        <f t="shared" si="0"/>
        <v>2528099</v>
      </c>
      <c r="L33" s="31">
        <f t="shared" si="0"/>
        <v>2526252</v>
      </c>
      <c r="M33" s="31">
        <f t="shared" si="0"/>
        <v>2536886</v>
      </c>
      <c r="N33" s="31">
        <f t="shared" si="0"/>
        <v>7591237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15178930</v>
      </c>
      <c r="X33" s="31">
        <f t="shared" si="0"/>
        <v>23931459</v>
      </c>
      <c r="Y33" s="31">
        <f t="shared" si="0"/>
        <v>-8752529</v>
      </c>
      <c r="Z33" s="32">
        <f>+IF(X33&lt;&gt;0,+(Y33/X33)*100,0)</f>
        <v>-36.573319662624833</v>
      </c>
      <c r="AA33" s="29">
        <f>SUM(AA6:AA32)</f>
        <v>47862898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6761426</v>
      </c>
      <c r="D35" s="20"/>
      <c r="E35" s="21">
        <v>8112188</v>
      </c>
      <c r="F35" s="22">
        <v>8112188</v>
      </c>
      <c r="G35" s="22">
        <v>569654</v>
      </c>
      <c r="H35" s="22">
        <v>555755</v>
      </c>
      <c r="I35" s="22">
        <v>611292</v>
      </c>
      <c r="J35" s="22">
        <v>1736701</v>
      </c>
      <c r="K35" s="22">
        <v>553687</v>
      </c>
      <c r="L35" s="22">
        <v>665900</v>
      </c>
      <c r="M35" s="22">
        <v>766016</v>
      </c>
      <c r="N35" s="22">
        <v>1985603</v>
      </c>
      <c r="O35" s="22"/>
      <c r="P35" s="22"/>
      <c r="Q35" s="22"/>
      <c r="R35" s="22"/>
      <c r="S35" s="22"/>
      <c r="T35" s="22"/>
      <c r="U35" s="22"/>
      <c r="V35" s="22"/>
      <c r="W35" s="22">
        <v>3722304</v>
      </c>
      <c r="X35" s="22">
        <v>4258877</v>
      </c>
      <c r="Y35" s="22">
        <v>-536573</v>
      </c>
      <c r="Z35" s="23">
        <v>-12.598931596287002</v>
      </c>
      <c r="AA35" s="20">
        <v>8112188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33962924</v>
      </c>
      <c r="D39" s="20"/>
      <c r="E39" s="21">
        <v>18874924</v>
      </c>
      <c r="F39" s="22">
        <v>18874924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9437462</v>
      </c>
      <c r="Y39" s="22">
        <v>-9437462</v>
      </c>
      <c r="Z39" s="23">
        <v>-100</v>
      </c>
      <c r="AA39" s="20">
        <v>18874924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2495872</v>
      </c>
      <c r="F40" s="22">
        <v>2495872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1247936</v>
      </c>
      <c r="Y40" s="22">
        <v>-1247936</v>
      </c>
      <c r="Z40" s="23">
        <v>-100</v>
      </c>
      <c r="AA40" s="20">
        <v>2495872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76063</v>
      </c>
      <c r="D42" s="20"/>
      <c r="E42" s="21">
        <v>50000</v>
      </c>
      <c r="F42" s="22">
        <v>50000</v>
      </c>
      <c r="G42" s="22"/>
      <c r="H42" s="22"/>
      <c r="I42" s="22">
        <v>4360</v>
      </c>
      <c r="J42" s="22">
        <v>4360</v>
      </c>
      <c r="K42" s="22">
        <v>25362</v>
      </c>
      <c r="L42" s="22"/>
      <c r="M42" s="22">
        <v>31966</v>
      </c>
      <c r="N42" s="22">
        <v>57328</v>
      </c>
      <c r="O42" s="22"/>
      <c r="P42" s="22"/>
      <c r="Q42" s="22"/>
      <c r="R42" s="22"/>
      <c r="S42" s="22"/>
      <c r="T42" s="22"/>
      <c r="U42" s="22"/>
      <c r="V42" s="22"/>
      <c r="W42" s="22">
        <v>61688</v>
      </c>
      <c r="X42" s="22">
        <v>25000</v>
      </c>
      <c r="Y42" s="22">
        <v>36688</v>
      </c>
      <c r="Z42" s="23">
        <v>146.75199999999998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560816</v>
      </c>
      <c r="D45" s="20"/>
      <c r="E45" s="21">
        <v>245746</v>
      </c>
      <c r="F45" s="22">
        <v>245746</v>
      </c>
      <c r="G45" s="22">
        <v>60025</v>
      </c>
      <c r="H45" s="22">
        <v>25883</v>
      </c>
      <c r="I45" s="22">
        <v>45343</v>
      </c>
      <c r="J45" s="22">
        <v>131251</v>
      </c>
      <c r="K45" s="22">
        <v>60046</v>
      </c>
      <c r="L45" s="22">
        <v>16462</v>
      </c>
      <c r="M45" s="22">
        <v>16117</v>
      </c>
      <c r="N45" s="22">
        <v>92625</v>
      </c>
      <c r="O45" s="22"/>
      <c r="P45" s="22"/>
      <c r="Q45" s="22"/>
      <c r="R45" s="22"/>
      <c r="S45" s="22"/>
      <c r="T45" s="22"/>
      <c r="U45" s="22"/>
      <c r="V45" s="22"/>
      <c r="W45" s="22">
        <v>223876</v>
      </c>
      <c r="X45" s="22">
        <v>122876</v>
      </c>
      <c r="Y45" s="22">
        <v>101000</v>
      </c>
      <c r="Z45" s="23">
        <v>82.196686090041993</v>
      </c>
      <c r="AA45" s="20">
        <v>245746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41361229</v>
      </c>
      <c r="D48" s="29">
        <f t="shared" ref="D48:Y48" si="1">SUM(D35:D47)</f>
        <v>0</v>
      </c>
      <c r="E48" s="30">
        <f t="shared" si="1"/>
        <v>29778730</v>
      </c>
      <c r="F48" s="31">
        <f t="shared" si="1"/>
        <v>29778730</v>
      </c>
      <c r="G48" s="31">
        <f t="shared" si="1"/>
        <v>629679</v>
      </c>
      <c r="H48" s="31">
        <f t="shared" si="1"/>
        <v>581638</v>
      </c>
      <c r="I48" s="31">
        <f t="shared" si="1"/>
        <v>660995</v>
      </c>
      <c r="J48" s="31">
        <f t="shared" si="1"/>
        <v>1872312</v>
      </c>
      <c r="K48" s="31">
        <f t="shared" si="1"/>
        <v>639095</v>
      </c>
      <c r="L48" s="31">
        <f t="shared" si="1"/>
        <v>682362</v>
      </c>
      <c r="M48" s="31">
        <f t="shared" si="1"/>
        <v>814099</v>
      </c>
      <c r="N48" s="31">
        <f t="shared" si="1"/>
        <v>2135556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4007868</v>
      </c>
      <c r="X48" s="31">
        <f t="shared" si="1"/>
        <v>15092151</v>
      </c>
      <c r="Y48" s="31">
        <f t="shared" si="1"/>
        <v>-11084283</v>
      </c>
      <c r="Z48" s="32">
        <f>+IF(X48&lt;&gt;0,+(Y48/X48)*100,0)</f>
        <v>-73.444023983062451</v>
      </c>
      <c r="AA48" s="29">
        <f>SUM(AA35:AA47)</f>
        <v>29778730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-13355984</v>
      </c>
      <c r="D49" s="39">
        <f t="shared" si="2"/>
        <v>0</v>
      </c>
      <c r="E49" s="40">
        <f t="shared" si="2"/>
        <v>18084168</v>
      </c>
      <c r="F49" s="41">
        <f t="shared" si="2"/>
        <v>18084168</v>
      </c>
      <c r="G49" s="41">
        <f t="shared" si="2"/>
        <v>1899231</v>
      </c>
      <c r="H49" s="41">
        <f t="shared" si="2"/>
        <v>1940875</v>
      </c>
      <c r="I49" s="41">
        <f t="shared" si="2"/>
        <v>1875275</v>
      </c>
      <c r="J49" s="41">
        <f t="shared" si="2"/>
        <v>5715381</v>
      </c>
      <c r="K49" s="41">
        <f t="shared" si="2"/>
        <v>1889004</v>
      </c>
      <c r="L49" s="41">
        <f t="shared" si="2"/>
        <v>1843890</v>
      </c>
      <c r="M49" s="41">
        <f t="shared" si="2"/>
        <v>1722787</v>
      </c>
      <c r="N49" s="41">
        <f t="shared" si="2"/>
        <v>5455681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11171062</v>
      </c>
      <c r="X49" s="41">
        <f t="shared" si="2"/>
        <v>8839308</v>
      </c>
      <c r="Y49" s="41">
        <f t="shared" si="2"/>
        <v>2331754</v>
      </c>
      <c r="Z49" s="42">
        <f>+IF(X49&lt;&gt;0,+(Y49/X49)*100,0)</f>
        <v>26.379372683925027</v>
      </c>
      <c r="AA49" s="39">
        <f>+AA33-AA48</f>
        <v>18084168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-13355984</v>
      </c>
      <c r="D52" s="48">
        <f t="shared" si="3"/>
        <v>0</v>
      </c>
      <c r="E52" s="49">
        <f t="shared" si="3"/>
        <v>18084168</v>
      </c>
      <c r="F52" s="50">
        <f t="shared" si="3"/>
        <v>18084168</v>
      </c>
      <c r="G52" s="50">
        <f t="shared" si="3"/>
        <v>1899231</v>
      </c>
      <c r="H52" s="50">
        <f t="shared" si="3"/>
        <v>1940875</v>
      </c>
      <c r="I52" s="50">
        <f t="shared" si="3"/>
        <v>1875275</v>
      </c>
      <c r="J52" s="50">
        <f t="shared" si="3"/>
        <v>5715381</v>
      </c>
      <c r="K52" s="50">
        <f t="shared" si="3"/>
        <v>1889004</v>
      </c>
      <c r="L52" s="50">
        <f t="shared" si="3"/>
        <v>1843890</v>
      </c>
      <c r="M52" s="50">
        <f t="shared" si="3"/>
        <v>1722787</v>
      </c>
      <c r="N52" s="50">
        <f t="shared" si="3"/>
        <v>5455681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11171062</v>
      </c>
      <c r="X52" s="50">
        <f t="shared" si="3"/>
        <v>8839308</v>
      </c>
      <c r="Y52" s="50">
        <f t="shared" si="3"/>
        <v>2331754</v>
      </c>
      <c r="Z52" s="51">
        <f>+IF(X52&lt;&gt;0,+(Y52/X52)*100,0)</f>
        <v>26.379372683925027</v>
      </c>
      <c r="AA52" s="48">
        <f>SUM(AA49:AA51)</f>
        <v>18084168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-13355984</v>
      </c>
      <c r="D54" s="54">
        <f>+D52-D53</f>
        <v>0</v>
      </c>
      <c r="E54" s="55">
        <f t="shared" si="4"/>
        <v>18084168</v>
      </c>
      <c r="F54" s="56">
        <f t="shared" si="4"/>
        <v>18084168</v>
      </c>
      <c r="G54" s="56">
        <f t="shared" si="4"/>
        <v>1899231</v>
      </c>
      <c r="H54" s="56">
        <f t="shared" si="4"/>
        <v>1940875</v>
      </c>
      <c r="I54" s="56">
        <f t="shared" si="4"/>
        <v>1875275</v>
      </c>
      <c r="J54" s="56">
        <f t="shared" si="4"/>
        <v>5715381</v>
      </c>
      <c r="K54" s="56">
        <f t="shared" si="4"/>
        <v>1889004</v>
      </c>
      <c r="L54" s="56">
        <f t="shared" si="4"/>
        <v>1843890</v>
      </c>
      <c r="M54" s="56">
        <f t="shared" si="4"/>
        <v>1722787</v>
      </c>
      <c r="N54" s="56">
        <f t="shared" si="4"/>
        <v>5455681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11171062</v>
      </c>
      <c r="X54" s="56">
        <f t="shared" si="4"/>
        <v>8839308</v>
      </c>
      <c r="Y54" s="56">
        <f t="shared" si="4"/>
        <v>2331754</v>
      </c>
      <c r="Z54" s="57">
        <f>+IF(X54&lt;&gt;0,+(Y54/X54)*100,0)</f>
        <v>26.379372683925027</v>
      </c>
      <c r="AA54" s="54">
        <f>+AA52-AA53</f>
        <v>18084168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-13355984</v>
      </c>
      <c r="D57" s="48">
        <f>SUM(D54:D56)</f>
        <v>0</v>
      </c>
      <c r="E57" s="49">
        <f t="shared" si="5"/>
        <v>18084168</v>
      </c>
      <c r="F57" s="50">
        <f t="shared" si="5"/>
        <v>18084168</v>
      </c>
      <c r="G57" s="50">
        <f t="shared" si="5"/>
        <v>1899231</v>
      </c>
      <c r="H57" s="50">
        <f t="shared" si="5"/>
        <v>1940875</v>
      </c>
      <c r="I57" s="50">
        <f t="shared" si="5"/>
        <v>1875275</v>
      </c>
      <c r="J57" s="50">
        <f t="shared" si="5"/>
        <v>5715381</v>
      </c>
      <c r="K57" s="50">
        <f t="shared" si="5"/>
        <v>1889004</v>
      </c>
      <c r="L57" s="50">
        <f t="shared" si="5"/>
        <v>1843890</v>
      </c>
      <c r="M57" s="50">
        <f t="shared" si="5"/>
        <v>1722787</v>
      </c>
      <c r="N57" s="50">
        <f t="shared" si="5"/>
        <v>5455681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11171062</v>
      </c>
      <c r="X57" s="50">
        <f t="shared" si="5"/>
        <v>8839308</v>
      </c>
      <c r="Y57" s="50">
        <f t="shared" si="5"/>
        <v>2331754</v>
      </c>
      <c r="Z57" s="51">
        <f>+IF(X57&lt;&gt;0,+(Y57/X57)*100,0)</f>
        <v>26.379372683925027</v>
      </c>
      <c r="AA57" s="48">
        <f>SUM(AA54:AA56)</f>
        <v>18084168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-13355984</v>
      </c>
      <c r="D60" s="65">
        <f>SUM(D57:D59)</f>
        <v>0</v>
      </c>
      <c r="E60" s="66">
        <f t="shared" si="6"/>
        <v>18084168</v>
      </c>
      <c r="F60" s="67">
        <f t="shared" si="6"/>
        <v>18084168</v>
      </c>
      <c r="G60" s="67">
        <f t="shared" si="6"/>
        <v>1899231</v>
      </c>
      <c r="H60" s="67">
        <f t="shared" si="6"/>
        <v>1940875</v>
      </c>
      <c r="I60" s="67">
        <f t="shared" si="6"/>
        <v>1875275</v>
      </c>
      <c r="J60" s="67">
        <f t="shared" si="6"/>
        <v>5715381</v>
      </c>
      <c r="K60" s="67">
        <f t="shared" si="6"/>
        <v>1889004</v>
      </c>
      <c r="L60" s="67">
        <f t="shared" si="6"/>
        <v>1843890</v>
      </c>
      <c r="M60" s="67">
        <f t="shared" si="6"/>
        <v>1722787</v>
      </c>
      <c r="N60" s="67">
        <f t="shared" si="6"/>
        <v>5455681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11171062</v>
      </c>
      <c r="X60" s="67">
        <f t="shared" si="6"/>
        <v>8839308</v>
      </c>
      <c r="Y60" s="67">
        <f t="shared" si="6"/>
        <v>2331754</v>
      </c>
      <c r="Z60" s="68">
        <f>+IF(X60&lt;&gt;0,+(Y60/X60)*100,0)</f>
        <v>26.379372683925027</v>
      </c>
      <c r="AA60" s="65">
        <f>SUM(AA57:AA59)</f>
        <v>18084168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5412508</v>
      </c>
      <c r="D9" s="20"/>
      <c r="E9" s="21">
        <v>7116200</v>
      </c>
      <c r="F9" s="22">
        <v>7116200</v>
      </c>
      <c r="G9" s="22">
        <v>369197</v>
      </c>
      <c r="H9" s="22">
        <v>368942</v>
      </c>
      <c r="I9" s="22">
        <v>369635</v>
      </c>
      <c r="J9" s="22">
        <v>1107774</v>
      </c>
      <c r="K9" s="22">
        <v>364668</v>
      </c>
      <c r="L9" s="22">
        <v>368111</v>
      </c>
      <c r="M9" s="22">
        <v>368239</v>
      </c>
      <c r="N9" s="22">
        <v>1101018</v>
      </c>
      <c r="O9" s="22"/>
      <c r="P9" s="22"/>
      <c r="Q9" s="22"/>
      <c r="R9" s="22"/>
      <c r="S9" s="22"/>
      <c r="T9" s="22"/>
      <c r="U9" s="22"/>
      <c r="V9" s="22"/>
      <c r="W9" s="22">
        <v>2208792</v>
      </c>
      <c r="X9" s="22">
        <v>3558102</v>
      </c>
      <c r="Y9" s="22">
        <v>-1349310</v>
      </c>
      <c r="Z9" s="23">
        <v>-37.922184355591831</v>
      </c>
      <c r="AA9" s="20">
        <v>7116200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>
        <v>1785000</v>
      </c>
      <c r="L26" s="22"/>
      <c r="M26" s="22"/>
      <c r="N26" s="22">
        <v>1785000</v>
      </c>
      <c r="O26" s="22"/>
      <c r="P26" s="22"/>
      <c r="Q26" s="22"/>
      <c r="R26" s="22"/>
      <c r="S26" s="22"/>
      <c r="T26" s="22"/>
      <c r="U26" s="22"/>
      <c r="V26" s="22"/>
      <c r="W26" s="22">
        <v>1785000</v>
      </c>
      <c r="X26" s="22">
        <v>892500</v>
      </c>
      <c r="Y26" s="22">
        <v>892500</v>
      </c>
      <c r="Z26" s="23">
        <v>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7197508</v>
      </c>
      <c r="D33" s="29">
        <f t="shared" ref="D33:Y33" si="0">SUM(D6:D32)</f>
        <v>0</v>
      </c>
      <c r="E33" s="30">
        <f t="shared" si="0"/>
        <v>8901200</v>
      </c>
      <c r="F33" s="31">
        <f t="shared" si="0"/>
        <v>8901200</v>
      </c>
      <c r="G33" s="31">
        <f t="shared" si="0"/>
        <v>369197</v>
      </c>
      <c r="H33" s="31">
        <f t="shared" si="0"/>
        <v>368942</v>
      </c>
      <c r="I33" s="31">
        <f t="shared" si="0"/>
        <v>369635</v>
      </c>
      <c r="J33" s="31">
        <f t="shared" si="0"/>
        <v>1107774</v>
      </c>
      <c r="K33" s="31">
        <f t="shared" si="0"/>
        <v>2149668</v>
      </c>
      <c r="L33" s="31">
        <f t="shared" si="0"/>
        <v>368111</v>
      </c>
      <c r="M33" s="31">
        <f t="shared" si="0"/>
        <v>368239</v>
      </c>
      <c r="N33" s="31">
        <f t="shared" si="0"/>
        <v>2886018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3993792</v>
      </c>
      <c r="X33" s="31">
        <f t="shared" si="0"/>
        <v>4450602</v>
      </c>
      <c r="Y33" s="31">
        <f t="shared" si="0"/>
        <v>-456810</v>
      </c>
      <c r="Z33" s="32">
        <f>+IF(X33&lt;&gt;0,+(Y33/X33)*100,0)</f>
        <v>-10.264004734640393</v>
      </c>
      <c r="AA33" s="29">
        <f>SUM(AA6:AA32)</f>
        <v>8901200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7987767</v>
      </c>
      <c r="D35" s="20"/>
      <c r="E35" s="21">
        <v>8883203</v>
      </c>
      <c r="F35" s="22">
        <v>8883203</v>
      </c>
      <c r="G35" s="22"/>
      <c r="H35" s="22">
        <v>1338527</v>
      </c>
      <c r="I35" s="22">
        <v>631603</v>
      </c>
      <c r="J35" s="22">
        <v>1970130</v>
      </c>
      <c r="K35" s="22">
        <v>676579</v>
      </c>
      <c r="L35" s="22">
        <v>676226</v>
      </c>
      <c r="M35" s="22">
        <v>630474</v>
      </c>
      <c r="N35" s="22">
        <v>1983279</v>
      </c>
      <c r="O35" s="22"/>
      <c r="P35" s="22"/>
      <c r="Q35" s="22"/>
      <c r="R35" s="22"/>
      <c r="S35" s="22"/>
      <c r="T35" s="22"/>
      <c r="U35" s="22"/>
      <c r="V35" s="22"/>
      <c r="W35" s="22">
        <v>3953409</v>
      </c>
      <c r="X35" s="22">
        <v>4441608</v>
      </c>
      <c r="Y35" s="22">
        <v>-488199</v>
      </c>
      <c r="Z35" s="23">
        <v>-10.991492270366948</v>
      </c>
      <c r="AA35" s="20">
        <v>8883203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380902</v>
      </c>
      <c r="D38" s="20"/>
      <c r="E38" s="21">
        <v>235000</v>
      </c>
      <c r="F38" s="22">
        <v>235000</v>
      </c>
      <c r="G38" s="22"/>
      <c r="H38" s="22"/>
      <c r="I38" s="22">
        <v>187641</v>
      </c>
      <c r="J38" s="22">
        <v>187641</v>
      </c>
      <c r="K38" s="22">
        <v>87</v>
      </c>
      <c r="L38" s="22">
        <v>174</v>
      </c>
      <c r="M38" s="22"/>
      <c r="N38" s="22">
        <v>261</v>
      </c>
      <c r="O38" s="22"/>
      <c r="P38" s="22"/>
      <c r="Q38" s="22"/>
      <c r="R38" s="22"/>
      <c r="S38" s="22"/>
      <c r="T38" s="22"/>
      <c r="U38" s="22"/>
      <c r="V38" s="22"/>
      <c r="W38" s="22">
        <v>187902</v>
      </c>
      <c r="X38" s="22">
        <v>117498</v>
      </c>
      <c r="Y38" s="22">
        <v>70404</v>
      </c>
      <c r="Z38" s="23">
        <v>59.919317775621714</v>
      </c>
      <c r="AA38" s="20">
        <v>235000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2500000</v>
      </c>
      <c r="F40" s="22">
        <v>2500000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1249998</v>
      </c>
      <c r="Y40" s="22">
        <v>-1249998</v>
      </c>
      <c r="Z40" s="23">
        <v>-100</v>
      </c>
      <c r="AA40" s="20">
        <v>2500000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384865</v>
      </c>
      <c r="D42" s="20"/>
      <c r="E42" s="21">
        <v>700000</v>
      </c>
      <c r="F42" s="22">
        <v>700000</v>
      </c>
      <c r="G42" s="22"/>
      <c r="H42" s="22"/>
      <c r="I42" s="22">
        <v>67778</v>
      </c>
      <c r="J42" s="22">
        <v>67778</v>
      </c>
      <c r="K42" s="22">
        <v>55083</v>
      </c>
      <c r="L42" s="22">
        <v>51946</v>
      </c>
      <c r="M42" s="22">
        <v>62500</v>
      </c>
      <c r="N42" s="22">
        <v>169529</v>
      </c>
      <c r="O42" s="22"/>
      <c r="P42" s="22"/>
      <c r="Q42" s="22"/>
      <c r="R42" s="22"/>
      <c r="S42" s="22"/>
      <c r="T42" s="22"/>
      <c r="U42" s="22"/>
      <c r="V42" s="22"/>
      <c r="W42" s="22">
        <v>237307</v>
      </c>
      <c r="X42" s="22">
        <v>350004</v>
      </c>
      <c r="Y42" s="22">
        <v>-112697</v>
      </c>
      <c r="Z42" s="23">
        <v>-32.19877487114433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4432355</v>
      </c>
      <c r="D44" s="20"/>
      <c r="E44" s="21"/>
      <c r="F44" s="22"/>
      <c r="G44" s="22"/>
      <c r="H44" s="22"/>
      <c r="I44" s="22"/>
      <c r="J44" s="22"/>
      <c r="K44" s="22"/>
      <c r="L44" s="22"/>
      <c r="M44" s="22">
        <v>3006479</v>
      </c>
      <c r="N44" s="22">
        <v>3006479</v>
      </c>
      <c r="O44" s="22"/>
      <c r="P44" s="22"/>
      <c r="Q44" s="22"/>
      <c r="R44" s="22"/>
      <c r="S44" s="22"/>
      <c r="T44" s="22"/>
      <c r="U44" s="22"/>
      <c r="V44" s="22"/>
      <c r="W44" s="22">
        <v>3006479</v>
      </c>
      <c r="X44" s="22"/>
      <c r="Y44" s="22">
        <v>3006479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247847</v>
      </c>
      <c r="D45" s="20"/>
      <c r="E45" s="21">
        <v>285572</v>
      </c>
      <c r="F45" s="22">
        <v>285572</v>
      </c>
      <c r="G45" s="22"/>
      <c r="H45" s="22">
        <v>13996</v>
      </c>
      <c r="I45" s="22">
        <v>5035</v>
      </c>
      <c r="J45" s="22">
        <v>19031</v>
      </c>
      <c r="K45" s="22">
        <v>23913</v>
      </c>
      <c r="L45" s="22">
        <v>15853</v>
      </c>
      <c r="M45" s="22">
        <v>5019</v>
      </c>
      <c r="N45" s="22">
        <v>44785</v>
      </c>
      <c r="O45" s="22"/>
      <c r="P45" s="22"/>
      <c r="Q45" s="22"/>
      <c r="R45" s="22"/>
      <c r="S45" s="22"/>
      <c r="T45" s="22"/>
      <c r="U45" s="22"/>
      <c r="V45" s="22"/>
      <c r="W45" s="22">
        <v>63816</v>
      </c>
      <c r="X45" s="22">
        <v>142788</v>
      </c>
      <c r="Y45" s="22">
        <v>-78972</v>
      </c>
      <c r="Z45" s="23">
        <v>-55.307168669636106</v>
      </c>
      <c r="AA45" s="20">
        <v>285572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13433736</v>
      </c>
      <c r="D48" s="29">
        <f t="shared" ref="D48:Y48" si="1">SUM(D35:D47)</f>
        <v>0</v>
      </c>
      <c r="E48" s="30">
        <f t="shared" si="1"/>
        <v>14103775</v>
      </c>
      <c r="F48" s="31">
        <f t="shared" si="1"/>
        <v>14103775</v>
      </c>
      <c r="G48" s="31">
        <f t="shared" si="1"/>
        <v>0</v>
      </c>
      <c r="H48" s="31">
        <f t="shared" si="1"/>
        <v>1352523</v>
      </c>
      <c r="I48" s="31">
        <f t="shared" si="1"/>
        <v>892057</v>
      </c>
      <c r="J48" s="31">
        <f t="shared" si="1"/>
        <v>2244580</v>
      </c>
      <c r="K48" s="31">
        <f t="shared" si="1"/>
        <v>755662</v>
      </c>
      <c r="L48" s="31">
        <f t="shared" si="1"/>
        <v>744199</v>
      </c>
      <c r="M48" s="31">
        <f t="shared" si="1"/>
        <v>3704472</v>
      </c>
      <c r="N48" s="31">
        <f t="shared" si="1"/>
        <v>5204333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7448913</v>
      </c>
      <c r="X48" s="31">
        <f t="shared" si="1"/>
        <v>7051896</v>
      </c>
      <c r="Y48" s="31">
        <f t="shared" si="1"/>
        <v>397017</v>
      </c>
      <c r="Z48" s="32">
        <f>+IF(X48&lt;&gt;0,+(Y48/X48)*100,0)</f>
        <v>5.6299327159674508</v>
      </c>
      <c r="AA48" s="29">
        <f>SUM(AA35:AA47)</f>
        <v>14103775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-6236228</v>
      </c>
      <c r="D49" s="39">
        <f t="shared" si="2"/>
        <v>0</v>
      </c>
      <c r="E49" s="40">
        <f t="shared" si="2"/>
        <v>-5202575</v>
      </c>
      <c r="F49" s="41">
        <f t="shared" si="2"/>
        <v>-5202575</v>
      </c>
      <c r="G49" s="41">
        <f t="shared" si="2"/>
        <v>369197</v>
      </c>
      <c r="H49" s="41">
        <f t="shared" si="2"/>
        <v>-983581</v>
      </c>
      <c r="I49" s="41">
        <f t="shared" si="2"/>
        <v>-522422</v>
      </c>
      <c r="J49" s="41">
        <f t="shared" si="2"/>
        <v>-1136806</v>
      </c>
      <c r="K49" s="41">
        <f t="shared" si="2"/>
        <v>1394006</v>
      </c>
      <c r="L49" s="41">
        <f t="shared" si="2"/>
        <v>-376088</v>
      </c>
      <c r="M49" s="41">
        <f t="shared" si="2"/>
        <v>-3336233</v>
      </c>
      <c r="N49" s="41">
        <f t="shared" si="2"/>
        <v>-2318315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-3455121</v>
      </c>
      <c r="X49" s="41">
        <f t="shared" si="2"/>
        <v>-2601294</v>
      </c>
      <c r="Y49" s="41">
        <f t="shared" si="2"/>
        <v>-853827</v>
      </c>
      <c r="Z49" s="42">
        <f>+IF(X49&lt;&gt;0,+(Y49/X49)*100,0)</f>
        <v>32.823164163681611</v>
      </c>
      <c r="AA49" s="39">
        <f>+AA33-AA48</f>
        <v>-5202575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-6236228</v>
      </c>
      <c r="D52" s="48">
        <f t="shared" si="3"/>
        <v>0</v>
      </c>
      <c r="E52" s="49">
        <f t="shared" si="3"/>
        <v>-5202575</v>
      </c>
      <c r="F52" s="50">
        <f t="shared" si="3"/>
        <v>-5202575</v>
      </c>
      <c r="G52" s="50">
        <f t="shared" si="3"/>
        <v>369197</v>
      </c>
      <c r="H52" s="50">
        <f t="shared" si="3"/>
        <v>-983581</v>
      </c>
      <c r="I52" s="50">
        <f t="shared" si="3"/>
        <v>-522422</v>
      </c>
      <c r="J52" s="50">
        <f t="shared" si="3"/>
        <v>-1136806</v>
      </c>
      <c r="K52" s="50">
        <f t="shared" si="3"/>
        <v>1394006</v>
      </c>
      <c r="L52" s="50">
        <f t="shared" si="3"/>
        <v>-376088</v>
      </c>
      <c r="M52" s="50">
        <f t="shared" si="3"/>
        <v>-3336233</v>
      </c>
      <c r="N52" s="50">
        <f t="shared" si="3"/>
        <v>-2318315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-3455121</v>
      </c>
      <c r="X52" s="50">
        <f t="shared" si="3"/>
        <v>-2601294</v>
      </c>
      <c r="Y52" s="50">
        <f t="shared" si="3"/>
        <v>-853827</v>
      </c>
      <c r="Z52" s="51">
        <f>+IF(X52&lt;&gt;0,+(Y52/X52)*100,0)</f>
        <v>32.823164163681611</v>
      </c>
      <c r="AA52" s="48">
        <f>SUM(AA49:AA51)</f>
        <v>-5202575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-6236228</v>
      </c>
      <c r="D54" s="54">
        <f>+D52-D53</f>
        <v>0</v>
      </c>
      <c r="E54" s="55">
        <f t="shared" si="4"/>
        <v>-5202575</v>
      </c>
      <c r="F54" s="56">
        <f t="shared" si="4"/>
        <v>-5202575</v>
      </c>
      <c r="G54" s="56">
        <f t="shared" si="4"/>
        <v>369197</v>
      </c>
      <c r="H54" s="56">
        <f t="shared" si="4"/>
        <v>-983581</v>
      </c>
      <c r="I54" s="56">
        <f t="shared" si="4"/>
        <v>-522422</v>
      </c>
      <c r="J54" s="56">
        <f t="shared" si="4"/>
        <v>-1136806</v>
      </c>
      <c r="K54" s="56">
        <f t="shared" si="4"/>
        <v>1394006</v>
      </c>
      <c r="L54" s="56">
        <f t="shared" si="4"/>
        <v>-376088</v>
      </c>
      <c r="M54" s="56">
        <f t="shared" si="4"/>
        <v>-3336233</v>
      </c>
      <c r="N54" s="56">
        <f t="shared" si="4"/>
        <v>-2318315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-3455121</v>
      </c>
      <c r="X54" s="56">
        <f t="shared" si="4"/>
        <v>-2601294</v>
      </c>
      <c r="Y54" s="56">
        <f t="shared" si="4"/>
        <v>-853827</v>
      </c>
      <c r="Z54" s="57">
        <f>+IF(X54&lt;&gt;0,+(Y54/X54)*100,0)</f>
        <v>32.823164163681611</v>
      </c>
      <c r="AA54" s="54">
        <f>+AA52-AA53</f>
        <v>-5202575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-6236228</v>
      </c>
      <c r="D57" s="48">
        <f>SUM(D54:D56)</f>
        <v>0</v>
      </c>
      <c r="E57" s="49">
        <f t="shared" si="5"/>
        <v>-5202575</v>
      </c>
      <c r="F57" s="50">
        <f t="shared" si="5"/>
        <v>-5202575</v>
      </c>
      <c r="G57" s="50">
        <f t="shared" si="5"/>
        <v>369197</v>
      </c>
      <c r="H57" s="50">
        <f t="shared" si="5"/>
        <v>-983581</v>
      </c>
      <c r="I57" s="50">
        <f t="shared" si="5"/>
        <v>-522422</v>
      </c>
      <c r="J57" s="50">
        <f t="shared" si="5"/>
        <v>-1136806</v>
      </c>
      <c r="K57" s="50">
        <f t="shared" si="5"/>
        <v>1394006</v>
      </c>
      <c r="L57" s="50">
        <f t="shared" si="5"/>
        <v>-376088</v>
      </c>
      <c r="M57" s="50">
        <f t="shared" si="5"/>
        <v>-3336233</v>
      </c>
      <c r="N57" s="50">
        <f t="shared" si="5"/>
        <v>-2318315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-3455121</v>
      </c>
      <c r="X57" s="50">
        <f t="shared" si="5"/>
        <v>-2601294</v>
      </c>
      <c r="Y57" s="50">
        <f t="shared" si="5"/>
        <v>-853827</v>
      </c>
      <c r="Z57" s="51">
        <f>+IF(X57&lt;&gt;0,+(Y57/X57)*100,0)</f>
        <v>32.823164163681611</v>
      </c>
      <c r="AA57" s="48">
        <f>SUM(AA54:AA56)</f>
        <v>-5202575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-6236228</v>
      </c>
      <c r="D60" s="65">
        <f>SUM(D57:D59)</f>
        <v>0</v>
      </c>
      <c r="E60" s="66">
        <f t="shared" si="6"/>
        <v>-5202575</v>
      </c>
      <c r="F60" s="67">
        <f t="shared" si="6"/>
        <v>-5202575</v>
      </c>
      <c r="G60" s="67">
        <f t="shared" si="6"/>
        <v>369197</v>
      </c>
      <c r="H60" s="67">
        <f t="shared" si="6"/>
        <v>-983581</v>
      </c>
      <c r="I60" s="67">
        <f t="shared" si="6"/>
        <v>-522422</v>
      </c>
      <c r="J60" s="67">
        <f t="shared" si="6"/>
        <v>-1136806</v>
      </c>
      <c r="K60" s="67">
        <f t="shared" si="6"/>
        <v>1394006</v>
      </c>
      <c r="L60" s="67">
        <f t="shared" si="6"/>
        <v>-376088</v>
      </c>
      <c r="M60" s="67">
        <f t="shared" si="6"/>
        <v>-3336233</v>
      </c>
      <c r="N60" s="67">
        <f t="shared" si="6"/>
        <v>-2318315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-3455121</v>
      </c>
      <c r="X60" s="67">
        <f t="shared" si="6"/>
        <v>-2601294</v>
      </c>
      <c r="Y60" s="67">
        <f t="shared" si="6"/>
        <v>-853827</v>
      </c>
      <c r="Z60" s="68">
        <f>+IF(X60&lt;&gt;0,+(Y60/X60)*100,0)</f>
        <v>32.823164163681611</v>
      </c>
      <c r="AA60" s="65">
        <f>SUM(AA57:AA59)</f>
        <v>-5202575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142105398</v>
      </c>
      <c r="D9" s="20"/>
      <c r="E9" s="21">
        <v>162414218</v>
      </c>
      <c r="F9" s="22">
        <v>162414218</v>
      </c>
      <c r="G9" s="22">
        <v>14273192</v>
      </c>
      <c r="H9" s="22">
        <v>14238005</v>
      </c>
      <c r="I9" s="22">
        <v>14183229</v>
      </c>
      <c r="J9" s="22">
        <v>42694426</v>
      </c>
      <c r="K9" s="22">
        <v>13085259</v>
      </c>
      <c r="L9" s="22">
        <v>13055060</v>
      </c>
      <c r="M9" s="22">
        <v>12988453</v>
      </c>
      <c r="N9" s="22">
        <v>39128772</v>
      </c>
      <c r="O9" s="22"/>
      <c r="P9" s="22"/>
      <c r="Q9" s="22"/>
      <c r="R9" s="22"/>
      <c r="S9" s="22"/>
      <c r="T9" s="22"/>
      <c r="U9" s="22"/>
      <c r="V9" s="22"/>
      <c r="W9" s="22">
        <v>81823198</v>
      </c>
      <c r="X9" s="22">
        <v>81207102</v>
      </c>
      <c r="Y9" s="22">
        <v>616096</v>
      </c>
      <c r="Z9" s="23">
        <v>0.75867256043689379</v>
      </c>
      <c r="AA9" s="20">
        <v>162414218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82846116</v>
      </c>
      <c r="D13" s="20"/>
      <c r="E13" s="21">
        <v>42879666</v>
      </c>
      <c r="F13" s="22">
        <v>42879666</v>
      </c>
      <c r="G13" s="22">
        <v>5752717</v>
      </c>
      <c r="H13" s="22">
        <v>5693353</v>
      </c>
      <c r="I13" s="22">
        <v>5766912</v>
      </c>
      <c r="J13" s="22">
        <v>17212982</v>
      </c>
      <c r="K13" s="22">
        <v>5872419</v>
      </c>
      <c r="L13" s="22">
        <v>6115219</v>
      </c>
      <c r="M13" s="22">
        <v>6221198</v>
      </c>
      <c r="N13" s="22">
        <v>18208836</v>
      </c>
      <c r="O13" s="22"/>
      <c r="P13" s="22"/>
      <c r="Q13" s="22"/>
      <c r="R13" s="22"/>
      <c r="S13" s="22"/>
      <c r="T13" s="22"/>
      <c r="U13" s="22"/>
      <c r="V13" s="22"/>
      <c r="W13" s="22">
        <v>35421818</v>
      </c>
      <c r="X13" s="22">
        <v>21439830</v>
      </c>
      <c r="Y13" s="22">
        <v>13981988</v>
      </c>
      <c r="Z13" s="23">
        <v>65.215013365311208</v>
      </c>
      <c r="AA13" s="20">
        <v>42879666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224951514</v>
      </c>
      <c r="D33" s="29">
        <f t="shared" ref="D33:Y33" si="0">SUM(D6:D32)</f>
        <v>0</v>
      </c>
      <c r="E33" s="30">
        <f t="shared" si="0"/>
        <v>205293884</v>
      </c>
      <c r="F33" s="31">
        <f t="shared" si="0"/>
        <v>205293884</v>
      </c>
      <c r="G33" s="31">
        <f t="shared" si="0"/>
        <v>20025909</v>
      </c>
      <c r="H33" s="31">
        <f t="shared" si="0"/>
        <v>19931358</v>
      </c>
      <c r="I33" s="31">
        <f t="shared" si="0"/>
        <v>19950141</v>
      </c>
      <c r="J33" s="31">
        <f t="shared" si="0"/>
        <v>59907408</v>
      </c>
      <c r="K33" s="31">
        <f t="shared" si="0"/>
        <v>18957678</v>
      </c>
      <c r="L33" s="31">
        <f t="shared" si="0"/>
        <v>19170279</v>
      </c>
      <c r="M33" s="31">
        <f t="shared" si="0"/>
        <v>19209651</v>
      </c>
      <c r="N33" s="31">
        <f t="shared" si="0"/>
        <v>57337608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117245016</v>
      </c>
      <c r="X33" s="31">
        <f t="shared" si="0"/>
        <v>102646932</v>
      </c>
      <c r="Y33" s="31">
        <f t="shared" si="0"/>
        <v>14598084</v>
      </c>
      <c r="Z33" s="32">
        <f>+IF(X33&lt;&gt;0,+(Y33/X33)*100,0)</f>
        <v>14.2216466830202</v>
      </c>
      <c r="AA33" s="29">
        <f>SUM(AA6:AA32)</f>
        <v>205293884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91993354</v>
      </c>
      <c r="D35" s="20"/>
      <c r="E35" s="21">
        <v>97168653</v>
      </c>
      <c r="F35" s="22">
        <v>97168653</v>
      </c>
      <c r="G35" s="22">
        <v>9049678</v>
      </c>
      <c r="H35" s="22">
        <v>7816128</v>
      </c>
      <c r="I35" s="22">
        <v>6741999</v>
      </c>
      <c r="J35" s="22">
        <v>23607805</v>
      </c>
      <c r="K35" s="22">
        <v>7259365</v>
      </c>
      <c r="L35" s="22">
        <v>7118841</v>
      </c>
      <c r="M35" s="22">
        <v>7217914</v>
      </c>
      <c r="N35" s="22">
        <v>21596120</v>
      </c>
      <c r="O35" s="22"/>
      <c r="P35" s="22"/>
      <c r="Q35" s="22"/>
      <c r="R35" s="22"/>
      <c r="S35" s="22"/>
      <c r="T35" s="22"/>
      <c r="U35" s="22"/>
      <c r="V35" s="22"/>
      <c r="W35" s="22">
        <v>45203925</v>
      </c>
      <c r="X35" s="22">
        <v>48584412</v>
      </c>
      <c r="Y35" s="22">
        <v>-3380487</v>
      </c>
      <c r="Z35" s="23">
        <v>-6.957966271157094</v>
      </c>
      <c r="AA35" s="20">
        <v>97168653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289240</v>
      </c>
      <c r="D38" s="20"/>
      <c r="E38" s="21">
        <v>6741600</v>
      </c>
      <c r="F38" s="22">
        <v>6741600</v>
      </c>
      <c r="G38" s="22"/>
      <c r="H38" s="22"/>
      <c r="I38" s="22">
        <v>30435</v>
      </c>
      <c r="J38" s="22">
        <v>30435</v>
      </c>
      <c r="K38" s="22">
        <v>244222</v>
      </c>
      <c r="L38" s="22"/>
      <c r="M38" s="22">
        <v>260000</v>
      </c>
      <c r="N38" s="22">
        <v>504222</v>
      </c>
      <c r="O38" s="22"/>
      <c r="P38" s="22"/>
      <c r="Q38" s="22"/>
      <c r="R38" s="22"/>
      <c r="S38" s="22"/>
      <c r="T38" s="22"/>
      <c r="U38" s="22"/>
      <c r="V38" s="22"/>
      <c r="W38" s="22">
        <v>534657</v>
      </c>
      <c r="X38" s="22">
        <v>3370806</v>
      </c>
      <c r="Y38" s="22">
        <v>-2836149</v>
      </c>
      <c r="Z38" s="23">
        <v>-84.138600678888082</v>
      </c>
      <c r="AA38" s="20">
        <v>6741600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4985991</v>
      </c>
      <c r="D40" s="20"/>
      <c r="E40" s="21">
        <v>54660668</v>
      </c>
      <c r="F40" s="22">
        <v>54660668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27330336</v>
      </c>
      <c r="Y40" s="22">
        <v>-27330336</v>
      </c>
      <c r="Z40" s="23">
        <v>-100</v>
      </c>
      <c r="AA40" s="20">
        <v>54660668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9060</v>
      </c>
      <c r="J42" s="22">
        <v>9060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9060</v>
      </c>
      <c r="X42" s="22"/>
      <c r="Y42" s="22">
        <v>9060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170919545</v>
      </c>
      <c r="D44" s="20"/>
      <c r="E44" s="21">
        <v>2698496</v>
      </c>
      <c r="F44" s="22">
        <v>2698496</v>
      </c>
      <c r="G44" s="22">
        <v>51291</v>
      </c>
      <c r="H44" s="22">
        <v>-22793067</v>
      </c>
      <c r="I44" s="22">
        <v>140531</v>
      </c>
      <c r="J44" s="22">
        <v>-22601245</v>
      </c>
      <c r="K44" s="22">
        <v>52623</v>
      </c>
      <c r="L44" s="22">
        <v>33759</v>
      </c>
      <c r="M44" s="22">
        <v>24594</v>
      </c>
      <c r="N44" s="22">
        <v>110976</v>
      </c>
      <c r="O44" s="22"/>
      <c r="P44" s="22"/>
      <c r="Q44" s="22"/>
      <c r="R44" s="22"/>
      <c r="S44" s="22"/>
      <c r="T44" s="22"/>
      <c r="U44" s="22"/>
      <c r="V44" s="22"/>
      <c r="W44" s="22">
        <v>-22490269</v>
      </c>
      <c r="X44" s="22">
        <v>1349250</v>
      </c>
      <c r="Y44" s="22">
        <v>-23839519</v>
      </c>
      <c r="Z44" s="23">
        <v>-1766.8718917917361</v>
      </c>
      <c r="AA44" s="20">
        <v>2698496</v>
      </c>
    </row>
    <row r="45" spans="1:27" x14ac:dyDescent="0.25">
      <c r="A45" s="19" t="s">
        <v>70</v>
      </c>
      <c r="B45" s="15" t="s">
        <v>32</v>
      </c>
      <c r="C45" s="20">
        <v>16715438</v>
      </c>
      <c r="D45" s="20"/>
      <c r="E45" s="21">
        <v>35281051</v>
      </c>
      <c r="F45" s="22">
        <v>35281051</v>
      </c>
      <c r="G45" s="22">
        <v>1013620</v>
      </c>
      <c r="H45" s="22">
        <v>67923</v>
      </c>
      <c r="I45" s="22">
        <v>213336</v>
      </c>
      <c r="J45" s="22">
        <v>1294879</v>
      </c>
      <c r="K45" s="22">
        <v>5053546</v>
      </c>
      <c r="L45" s="22">
        <v>317974</v>
      </c>
      <c r="M45" s="22">
        <v>121675</v>
      </c>
      <c r="N45" s="22">
        <v>5493195</v>
      </c>
      <c r="O45" s="22"/>
      <c r="P45" s="22"/>
      <c r="Q45" s="22"/>
      <c r="R45" s="22"/>
      <c r="S45" s="22"/>
      <c r="T45" s="22"/>
      <c r="U45" s="22"/>
      <c r="V45" s="22"/>
      <c r="W45" s="22">
        <v>6788074</v>
      </c>
      <c r="X45" s="22">
        <v>17640540</v>
      </c>
      <c r="Y45" s="22">
        <v>-10852466</v>
      </c>
      <c r="Z45" s="23">
        <v>-61.520032833462011</v>
      </c>
      <c r="AA45" s="20">
        <v>35281051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284903568</v>
      </c>
      <c r="D48" s="29">
        <f t="shared" ref="D48:Y48" si="1">SUM(D35:D47)</f>
        <v>0</v>
      </c>
      <c r="E48" s="30">
        <f t="shared" si="1"/>
        <v>246550468</v>
      </c>
      <c r="F48" s="31">
        <f t="shared" si="1"/>
        <v>246550468</v>
      </c>
      <c r="G48" s="31">
        <f t="shared" si="1"/>
        <v>10114589</v>
      </c>
      <c r="H48" s="31">
        <f t="shared" si="1"/>
        <v>-14909016</v>
      </c>
      <c r="I48" s="31">
        <f t="shared" si="1"/>
        <v>7135361</v>
      </c>
      <c r="J48" s="31">
        <f t="shared" si="1"/>
        <v>2340934</v>
      </c>
      <c r="K48" s="31">
        <f t="shared" si="1"/>
        <v>12609756</v>
      </c>
      <c r="L48" s="31">
        <f t="shared" si="1"/>
        <v>7470574</v>
      </c>
      <c r="M48" s="31">
        <f t="shared" si="1"/>
        <v>7624183</v>
      </c>
      <c r="N48" s="31">
        <f t="shared" si="1"/>
        <v>27704513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30045447</v>
      </c>
      <c r="X48" s="31">
        <f t="shared" si="1"/>
        <v>123275346</v>
      </c>
      <c r="Y48" s="31">
        <f t="shared" si="1"/>
        <v>-93229899</v>
      </c>
      <c r="Z48" s="32">
        <f>+IF(X48&lt;&gt;0,+(Y48/X48)*100,0)</f>
        <v>-75.627367535435681</v>
      </c>
      <c r="AA48" s="29">
        <f>SUM(AA35:AA47)</f>
        <v>246550468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-59952054</v>
      </c>
      <c r="D49" s="39">
        <f t="shared" si="2"/>
        <v>0</v>
      </c>
      <c r="E49" s="40">
        <f t="shared" si="2"/>
        <v>-41256584</v>
      </c>
      <c r="F49" s="41">
        <f t="shared" si="2"/>
        <v>-41256584</v>
      </c>
      <c r="G49" s="41">
        <f t="shared" si="2"/>
        <v>9911320</v>
      </c>
      <c r="H49" s="41">
        <f t="shared" si="2"/>
        <v>34840374</v>
      </c>
      <c r="I49" s="41">
        <f t="shared" si="2"/>
        <v>12814780</v>
      </c>
      <c r="J49" s="41">
        <f t="shared" si="2"/>
        <v>57566474</v>
      </c>
      <c r="K49" s="41">
        <f t="shared" si="2"/>
        <v>6347922</v>
      </c>
      <c r="L49" s="41">
        <f t="shared" si="2"/>
        <v>11699705</v>
      </c>
      <c r="M49" s="41">
        <f t="shared" si="2"/>
        <v>11585468</v>
      </c>
      <c r="N49" s="41">
        <f t="shared" si="2"/>
        <v>29633095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87199569</v>
      </c>
      <c r="X49" s="41">
        <f t="shared" si="2"/>
        <v>-20628414</v>
      </c>
      <c r="Y49" s="41">
        <f t="shared" si="2"/>
        <v>107827983</v>
      </c>
      <c r="Z49" s="42">
        <f>+IF(X49&lt;&gt;0,+(Y49/X49)*100,0)</f>
        <v>-522.71581809440124</v>
      </c>
      <c r="AA49" s="39">
        <f>+AA33-AA48</f>
        <v>-41256584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-59952054</v>
      </c>
      <c r="D52" s="48">
        <f t="shared" si="3"/>
        <v>0</v>
      </c>
      <c r="E52" s="49">
        <f t="shared" si="3"/>
        <v>-41256584</v>
      </c>
      <c r="F52" s="50">
        <f t="shared" si="3"/>
        <v>-41256584</v>
      </c>
      <c r="G52" s="50">
        <f t="shared" si="3"/>
        <v>9911320</v>
      </c>
      <c r="H52" s="50">
        <f t="shared" si="3"/>
        <v>34840374</v>
      </c>
      <c r="I52" s="50">
        <f t="shared" si="3"/>
        <v>12814780</v>
      </c>
      <c r="J52" s="50">
        <f t="shared" si="3"/>
        <v>57566474</v>
      </c>
      <c r="K52" s="50">
        <f t="shared" si="3"/>
        <v>6347922</v>
      </c>
      <c r="L52" s="50">
        <f t="shared" si="3"/>
        <v>11699705</v>
      </c>
      <c r="M52" s="50">
        <f t="shared" si="3"/>
        <v>11585468</v>
      </c>
      <c r="N52" s="50">
        <f t="shared" si="3"/>
        <v>29633095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87199569</v>
      </c>
      <c r="X52" s="50">
        <f t="shared" si="3"/>
        <v>-20628414</v>
      </c>
      <c r="Y52" s="50">
        <f t="shared" si="3"/>
        <v>107827983</v>
      </c>
      <c r="Z52" s="51">
        <f>+IF(X52&lt;&gt;0,+(Y52/X52)*100,0)</f>
        <v>-522.71581809440124</v>
      </c>
      <c r="AA52" s="48">
        <f>SUM(AA49:AA51)</f>
        <v>-41256584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-59952054</v>
      </c>
      <c r="D54" s="54">
        <f>+D52-D53</f>
        <v>0</v>
      </c>
      <c r="E54" s="55">
        <f t="shared" si="4"/>
        <v>-41256584</v>
      </c>
      <c r="F54" s="56">
        <f t="shared" si="4"/>
        <v>-41256584</v>
      </c>
      <c r="G54" s="56">
        <f t="shared" si="4"/>
        <v>9911320</v>
      </c>
      <c r="H54" s="56">
        <f t="shared" si="4"/>
        <v>34840374</v>
      </c>
      <c r="I54" s="56">
        <f t="shared" si="4"/>
        <v>12814780</v>
      </c>
      <c r="J54" s="56">
        <f t="shared" si="4"/>
        <v>57566474</v>
      </c>
      <c r="K54" s="56">
        <f t="shared" si="4"/>
        <v>6347922</v>
      </c>
      <c r="L54" s="56">
        <f t="shared" si="4"/>
        <v>11699705</v>
      </c>
      <c r="M54" s="56">
        <f t="shared" si="4"/>
        <v>11585468</v>
      </c>
      <c r="N54" s="56">
        <f t="shared" si="4"/>
        <v>29633095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87199569</v>
      </c>
      <c r="X54" s="56">
        <f t="shared" si="4"/>
        <v>-20628414</v>
      </c>
      <c r="Y54" s="56">
        <f t="shared" si="4"/>
        <v>107827983</v>
      </c>
      <c r="Z54" s="57">
        <f>+IF(X54&lt;&gt;0,+(Y54/X54)*100,0)</f>
        <v>-522.71581809440124</v>
      </c>
      <c r="AA54" s="54">
        <f>+AA52-AA53</f>
        <v>-41256584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-59952054</v>
      </c>
      <c r="D57" s="48">
        <f>SUM(D54:D56)</f>
        <v>0</v>
      </c>
      <c r="E57" s="49">
        <f t="shared" si="5"/>
        <v>-41256584</v>
      </c>
      <c r="F57" s="50">
        <f t="shared" si="5"/>
        <v>-41256584</v>
      </c>
      <c r="G57" s="50">
        <f t="shared" si="5"/>
        <v>9911320</v>
      </c>
      <c r="H57" s="50">
        <f t="shared" si="5"/>
        <v>34840374</v>
      </c>
      <c r="I57" s="50">
        <f t="shared" si="5"/>
        <v>12814780</v>
      </c>
      <c r="J57" s="50">
        <f t="shared" si="5"/>
        <v>57566474</v>
      </c>
      <c r="K57" s="50">
        <f t="shared" si="5"/>
        <v>6347922</v>
      </c>
      <c r="L57" s="50">
        <f t="shared" si="5"/>
        <v>11699705</v>
      </c>
      <c r="M57" s="50">
        <f t="shared" si="5"/>
        <v>11585468</v>
      </c>
      <c r="N57" s="50">
        <f t="shared" si="5"/>
        <v>29633095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87199569</v>
      </c>
      <c r="X57" s="50">
        <f t="shared" si="5"/>
        <v>-20628414</v>
      </c>
      <c r="Y57" s="50">
        <f t="shared" si="5"/>
        <v>107827983</v>
      </c>
      <c r="Z57" s="51">
        <f>+IF(X57&lt;&gt;0,+(Y57/X57)*100,0)</f>
        <v>-522.71581809440124</v>
      </c>
      <c r="AA57" s="48">
        <f>SUM(AA54:AA56)</f>
        <v>-41256584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-59952054</v>
      </c>
      <c r="D60" s="65">
        <f>SUM(D57:D59)</f>
        <v>0</v>
      </c>
      <c r="E60" s="66">
        <f t="shared" si="6"/>
        <v>-41256584</v>
      </c>
      <c r="F60" s="67">
        <f t="shared" si="6"/>
        <v>-41256584</v>
      </c>
      <c r="G60" s="67">
        <f t="shared" si="6"/>
        <v>9911320</v>
      </c>
      <c r="H60" s="67">
        <f t="shared" si="6"/>
        <v>34840374</v>
      </c>
      <c r="I60" s="67">
        <f t="shared" si="6"/>
        <v>12814780</v>
      </c>
      <c r="J60" s="67">
        <f t="shared" si="6"/>
        <v>57566474</v>
      </c>
      <c r="K60" s="67">
        <f t="shared" si="6"/>
        <v>6347922</v>
      </c>
      <c r="L60" s="67">
        <f t="shared" si="6"/>
        <v>11699705</v>
      </c>
      <c r="M60" s="67">
        <f t="shared" si="6"/>
        <v>11585468</v>
      </c>
      <c r="N60" s="67">
        <f t="shared" si="6"/>
        <v>29633095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87199569</v>
      </c>
      <c r="X60" s="67">
        <f t="shared" si="6"/>
        <v>-20628414</v>
      </c>
      <c r="Y60" s="67">
        <f t="shared" si="6"/>
        <v>107827983</v>
      </c>
      <c r="Z60" s="68">
        <f>+IF(X60&lt;&gt;0,+(Y60/X60)*100,0)</f>
        <v>-522.71581809440124</v>
      </c>
      <c r="AA60" s="65">
        <f>SUM(AA57:AA59)</f>
        <v>-41256584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19566675</v>
      </c>
      <c r="D9" s="20"/>
      <c r="E9" s="21">
        <v>24425744</v>
      </c>
      <c r="F9" s="22">
        <v>24425744</v>
      </c>
      <c r="G9" s="22">
        <v>2672002</v>
      </c>
      <c r="H9" s="22">
        <v>2697818</v>
      </c>
      <c r="I9" s="22">
        <v>2698144</v>
      </c>
      <c r="J9" s="22">
        <v>8067964</v>
      </c>
      <c r="K9" s="22">
        <v>2700592</v>
      </c>
      <c r="L9" s="22">
        <v>2697757</v>
      </c>
      <c r="M9" s="22">
        <v>2705161</v>
      </c>
      <c r="N9" s="22">
        <v>8103510</v>
      </c>
      <c r="O9" s="22"/>
      <c r="P9" s="22"/>
      <c r="Q9" s="22"/>
      <c r="R9" s="22"/>
      <c r="S9" s="22"/>
      <c r="T9" s="22"/>
      <c r="U9" s="22"/>
      <c r="V9" s="22"/>
      <c r="W9" s="22">
        <v>16171474</v>
      </c>
      <c r="X9" s="22">
        <v>12212876</v>
      </c>
      <c r="Y9" s="22">
        <v>3958598</v>
      </c>
      <c r="Z9" s="23">
        <v>32.413315258420702</v>
      </c>
      <c r="AA9" s="20">
        <v>24425744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3071765</v>
      </c>
      <c r="F13" s="22">
        <v>3071765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1535885</v>
      </c>
      <c r="Y13" s="22">
        <v>-1535885</v>
      </c>
      <c r="Z13" s="23">
        <v>-100</v>
      </c>
      <c r="AA13" s="20">
        <v>3071765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19598132</v>
      </c>
      <c r="D26" s="20"/>
      <c r="E26" s="21">
        <v>20265960</v>
      </c>
      <c r="F26" s="22">
        <v>20265960</v>
      </c>
      <c r="G26" s="22"/>
      <c r="H26" s="22"/>
      <c r="I26" s="22"/>
      <c r="J26" s="22"/>
      <c r="K26" s="22"/>
      <c r="L26" s="22"/>
      <c r="M26" s="22">
        <v>14148360</v>
      </c>
      <c r="N26" s="22">
        <v>14148360</v>
      </c>
      <c r="O26" s="22"/>
      <c r="P26" s="22"/>
      <c r="Q26" s="22"/>
      <c r="R26" s="22"/>
      <c r="S26" s="22"/>
      <c r="T26" s="22"/>
      <c r="U26" s="22"/>
      <c r="V26" s="22"/>
      <c r="W26" s="22">
        <v>14148360</v>
      </c>
      <c r="X26" s="22">
        <v>16212768</v>
      </c>
      <c r="Y26" s="22">
        <v>-2064408</v>
      </c>
      <c r="Z26" s="23">
        <v>-12.733223592664745</v>
      </c>
      <c r="AA26" s="20">
        <v>20265960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39164807</v>
      </c>
      <c r="D33" s="29">
        <f t="shared" ref="D33:Y33" si="0">SUM(D6:D32)</f>
        <v>0</v>
      </c>
      <c r="E33" s="30">
        <f t="shared" si="0"/>
        <v>47763469</v>
      </c>
      <c r="F33" s="31">
        <f t="shared" si="0"/>
        <v>47763469</v>
      </c>
      <c r="G33" s="31">
        <f t="shared" si="0"/>
        <v>2672002</v>
      </c>
      <c r="H33" s="31">
        <f t="shared" si="0"/>
        <v>2697818</v>
      </c>
      <c r="I33" s="31">
        <f t="shared" si="0"/>
        <v>2698144</v>
      </c>
      <c r="J33" s="31">
        <f t="shared" si="0"/>
        <v>8067964</v>
      </c>
      <c r="K33" s="31">
        <f t="shared" si="0"/>
        <v>2700592</v>
      </c>
      <c r="L33" s="31">
        <f t="shared" si="0"/>
        <v>2697757</v>
      </c>
      <c r="M33" s="31">
        <f t="shared" si="0"/>
        <v>16853521</v>
      </c>
      <c r="N33" s="31">
        <f t="shared" si="0"/>
        <v>22251870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30319834</v>
      </c>
      <c r="X33" s="31">
        <f t="shared" si="0"/>
        <v>29961529</v>
      </c>
      <c r="Y33" s="31">
        <f t="shared" si="0"/>
        <v>358305</v>
      </c>
      <c r="Z33" s="32">
        <f>+IF(X33&lt;&gt;0,+(Y33/X33)*100,0)</f>
        <v>1.1958835612161183</v>
      </c>
      <c r="AA33" s="29">
        <f>SUM(AA6:AA32)</f>
        <v>47763469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20712019</v>
      </c>
      <c r="D35" s="20"/>
      <c r="E35" s="21">
        <v>20657668</v>
      </c>
      <c r="F35" s="22">
        <v>20657668</v>
      </c>
      <c r="G35" s="22">
        <v>2005743</v>
      </c>
      <c r="H35" s="22">
        <v>1580092</v>
      </c>
      <c r="I35" s="22">
        <v>1526303</v>
      </c>
      <c r="J35" s="22">
        <v>5112138</v>
      </c>
      <c r="K35" s="22">
        <v>1663193</v>
      </c>
      <c r="L35" s="22">
        <v>1619040</v>
      </c>
      <c r="M35" s="22">
        <v>1889412</v>
      </c>
      <c r="N35" s="22">
        <v>5171645</v>
      </c>
      <c r="O35" s="22"/>
      <c r="P35" s="22"/>
      <c r="Q35" s="22"/>
      <c r="R35" s="22"/>
      <c r="S35" s="22"/>
      <c r="T35" s="22"/>
      <c r="U35" s="22"/>
      <c r="V35" s="22"/>
      <c r="W35" s="22">
        <v>10283783</v>
      </c>
      <c r="X35" s="22">
        <v>10328848</v>
      </c>
      <c r="Y35" s="22">
        <v>-45065</v>
      </c>
      <c r="Z35" s="23">
        <v>-0.43630228656671105</v>
      </c>
      <c r="AA35" s="20">
        <v>20657668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524126</v>
      </c>
      <c r="D38" s="20"/>
      <c r="E38" s="21">
        <v>125045</v>
      </c>
      <c r="F38" s="22">
        <v>125045</v>
      </c>
      <c r="G38" s="22">
        <v>32849</v>
      </c>
      <c r="H38" s="22">
        <v>17860</v>
      </c>
      <c r="I38" s="22"/>
      <c r="J38" s="22">
        <v>50709</v>
      </c>
      <c r="K38" s="22">
        <v>105584</v>
      </c>
      <c r="L38" s="22"/>
      <c r="M38" s="22"/>
      <c r="N38" s="22">
        <v>105584</v>
      </c>
      <c r="O38" s="22"/>
      <c r="P38" s="22"/>
      <c r="Q38" s="22"/>
      <c r="R38" s="22"/>
      <c r="S38" s="22"/>
      <c r="T38" s="22"/>
      <c r="U38" s="22"/>
      <c r="V38" s="22"/>
      <c r="W38" s="22">
        <v>156293</v>
      </c>
      <c r="X38" s="22">
        <v>62519</v>
      </c>
      <c r="Y38" s="22">
        <v>93774</v>
      </c>
      <c r="Z38" s="23">
        <v>149.99280218813479</v>
      </c>
      <c r="AA38" s="20">
        <v>125045</v>
      </c>
    </row>
    <row r="39" spans="1:27" x14ac:dyDescent="0.25">
      <c r="A39" s="19" t="s">
        <v>65</v>
      </c>
      <c r="B39" s="15" t="s">
        <v>32</v>
      </c>
      <c r="C39" s="20">
        <v>17741717</v>
      </c>
      <c r="D39" s="20"/>
      <c r="E39" s="21">
        <v>11328974</v>
      </c>
      <c r="F39" s="22">
        <v>11328974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5664488</v>
      </c>
      <c r="Y39" s="22">
        <v>-5664488</v>
      </c>
      <c r="Z39" s="23">
        <v>-100</v>
      </c>
      <c r="AA39" s="20">
        <v>11328974</v>
      </c>
    </row>
    <row r="40" spans="1:27" x14ac:dyDescent="0.25">
      <c r="A40" s="19" t="s">
        <v>66</v>
      </c>
      <c r="B40" s="15" t="s">
        <v>32</v>
      </c>
      <c r="C40" s="20">
        <v>903378</v>
      </c>
      <c r="D40" s="20"/>
      <c r="E40" s="21">
        <v>1915300</v>
      </c>
      <c r="F40" s="22">
        <v>1915300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957646</v>
      </c>
      <c r="Y40" s="22">
        <v>-957646</v>
      </c>
      <c r="Z40" s="23">
        <v>-100</v>
      </c>
      <c r="AA40" s="20">
        <v>1915300</v>
      </c>
    </row>
    <row r="41" spans="1:27" x14ac:dyDescent="0.25">
      <c r="A41" s="19" t="s">
        <v>40</v>
      </c>
      <c r="B41" s="15" t="s">
        <v>32</v>
      </c>
      <c r="C41" s="20">
        <v>4323315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98238</v>
      </c>
      <c r="L44" s="22">
        <v>14601</v>
      </c>
      <c r="M44" s="22"/>
      <c r="N44" s="22">
        <v>112839</v>
      </c>
      <c r="O44" s="22"/>
      <c r="P44" s="22"/>
      <c r="Q44" s="22"/>
      <c r="R44" s="22"/>
      <c r="S44" s="22"/>
      <c r="T44" s="22"/>
      <c r="U44" s="22"/>
      <c r="V44" s="22"/>
      <c r="W44" s="22">
        <v>112839</v>
      </c>
      <c r="X44" s="22"/>
      <c r="Y44" s="22">
        <v>112839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393255</v>
      </c>
      <c r="D45" s="20"/>
      <c r="E45" s="21">
        <v>497602</v>
      </c>
      <c r="F45" s="22">
        <v>497602</v>
      </c>
      <c r="G45" s="22">
        <v>33200</v>
      </c>
      <c r="H45" s="22">
        <v>38693</v>
      </c>
      <c r="I45" s="22">
        <v>35598</v>
      </c>
      <c r="J45" s="22">
        <v>107491</v>
      </c>
      <c r="K45" s="22">
        <v>60983</v>
      </c>
      <c r="L45" s="22">
        <v>34895</v>
      </c>
      <c r="M45" s="22">
        <v>24549</v>
      </c>
      <c r="N45" s="22">
        <v>120427</v>
      </c>
      <c r="O45" s="22"/>
      <c r="P45" s="22"/>
      <c r="Q45" s="22"/>
      <c r="R45" s="22"/>
      <c r="S45" s="22"/>
      <c r="T45" s="22"/>
      <c r="U45" s="22"/>
      <c r="V45" s="22"/>
      <c r="W45" s="22">
        <v>227918</v>
      </c>
      <c r="X45" s="22">
        <v>248800</v>
      </c>
      <c r="Y45" s="22">
        <v>-20882</v>
      </c>
      <c r="Z45" s="23">
        <v>-8.3930868167202579</v>
      </c>
      <c r="AA45" s="20">
        <v>497602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44597810</v>
      </c>
      <c r="D48" s="29">
        <f t="shared" ref="D48:Y48" si="1">SUM(D35:D47)</f>
        <v>0</v>
      </c>
      <c r="E48" s="30">
        <f t="shared" si="1"/>
        <v>34524589</v>
      </c>
      <c r="F48" s="31">
        <f t="shared" si="1"/>
        <v>34524589</v>
      </c>
      <c r="G48" s="31">
        <f t="shared" si="1"/>
        <v>2071792</v>
      </c>
      <c r="H48" s="31">
        <f t="shared" si="1"/>
        <v>1636645</v>
      </c>
      <c r="I48" s="31">
        <f t="shared" si="1"/>
        <v>1561901</v>
      </c>
      <c r="J48" s="31">
        <f t="shared" si="1"/>
        <v>5270338</v>
      </c>
      <c r="K48" s="31">
        <f t="shared" si="1"/>
        <v>1927998</v>
      </c>
      <c r="L48" s="31">
        <f t="shared" si="1"/>
        <v>1668536</v>
      </c>
      <c r="M48" s="31">
        <f t="shared" si="1"/>
        <v>1913961</v>
      </c>
      <c r="N48" s="31">
        <f t="shared" si="1"/>
        <v>5510495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10780833</v>
      </c>
      <c r="X48" s="31">
        <f t="shared" si="1"/>
        <v>17262301</v>
      </c>
      <c r="Y48" s="31">
        <f t="shared" si="1"/>
        <v>-6481468</v>
      </c>
      <c r="Z48" s="32">
        <f>+IF(X48&lt;&gt;0,+(Y48/X48)*100,0)</f>
        <v>-37.546952749810117</v>
      </c>
      <c r="AA48" s="29">
        <f>SUM(AA35:AA47)</f>
        <v>34524589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-5433003</v>
      </c>
      <c r="D49" s="39">
        <f t="shared" si="2"/>
        <v>0</v>
      </c>
      <c r="E49" s="40">
        <f t="shared" si="2"/>
        <v>13238880</v>
      </c>
      <c r="F49" s="41">
        <f t="shared" si="2"/>
        <v>13238880</v>
      </c>
      <c r="G49" s="41">
        <f t="shared" si="2"/>
        <v>600210</v>
      </c>
      <c r="H49" s="41">
        <f t="shared" si="2"/>
        <v>1061173</v>
      </c>
      <c r="I49" s="41">
        <f t="shared" si="2"/>
        <v>1136243</v>
      </c>
      <c r="J49" s="41">
        <f t="shared" si="2"/>
        <v>2797626</v>
      </c>
      <c r="K49" s="41">
        <f t="shared" si="2"/>
        <v>772594</v>
      </c>
      <c r="L49" s="41">
        <f t="shared" si="2"/>
        <v>1029221</v>
      </c>
      <c r="M49" s="41">
        <f t="shared" si="2"/>
        <v>14939560</v>
      </c>
      <c r="N49" s="41">
        <f t="shared" si="2"/>
        <v>16741375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19539001</v>
      </c>
      <c r="X49" s="41">
        <f t="shared" si="2"/>
        <v>12699228</v>
      </c>
      <c r="Y49" s="41">
        <f t="shared" si="2"/>
        <v>6839773</v>
      </c>
      <c r="Z49" s="42">
        <f>+IF(X49&lt;&gt;0,+(Y49/X49)*100,0)</f>
        <v>53.85975430947456</v>
      </c>
      <c r="AA49" s="39">
        <f>+AA33-AA48</f>
        <v>13238880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-5433003</v>
      </c>
      <c r="D52" s="48">
        <f t="shared" si="3"/>
        <v>0</v>
      </c>
      <c r="E52" s="49">
        <f t="shared" si="3"/>
        <v>13238880</v>
      </c>
      <c r="F52" s="50">
        <f t="shared" si="3"/>
        <v>13238880</v>
      </c>
      <c r="G52" s="50">
        <f t="shared" si="3"/>
        <v>600210</v>
      </c>
      <c r="H52" s="50">
        <f t="shared" si="3"/>
        <v>1061173</v>
      </c>
      <c r="I52" s="50">
        <f t="shared" si="3"/>
        <v>1136243</v>
      </c>
      <c r="J52" s="50">
        <f t="shared" si="3"/>
        <v>2797626</v>
      </c>
      <c r="K52" s="50">
        <f t="shared" si="3"/>
        <v>772594</v>
      </c>
      <c r="L52" s="50">
        <f t="shared" si="3"/>
        <v>1029221</v>
      </c>
      <c r="M52" s="50">
        <f t="shared" si="3"/>
        <v>14939560</v>
      </c>
      <c r="N52" s="50">
        <f t="shared" si="3"/>
        <v>16741375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19539001</v>
      </c>
      <c r="X52" s="50">
        <f t="shared" si="3"/>
        <v>12699228</v>
      </c>
      <c r="Y52" s="50">
        <f t="shared" si="3"/>
        <v>6839773</v>
      </c>
      <c r="Z52" s="51">
        <f>+IF(X52&lt;&gt;0,+(Y52/X52)*100,0)</f>
        <v>53.85975430947456</v>
      </c>
      <c r="AA52" s="48">
        <f>SUM(AA49:AA51)</f>
        <v>13238880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-5433003</v>
      </c>
      <c r="D54" s="54">
        <f>+D52-D53</f>
        <v>0</v>
      </c>
      <c r="E54" s="55">
        <f t="shared" si="4"/>
        <v>13238880</v>
      </c>
      <c r="F54" s="56">
        <f t="shared" si="4"/>
        <v>13238880</v>
      </c>
      <c r="G54" s="56">
        <f t="shared" si="4"/>
        <v>600210</v>
      </c>
      <c r="H54" s="56">
        <f t="shared" si="4"/>
        <v>1061173</v>
      </c>
      <c r="I54" s="56">
        <f t="shared" si="4"/>
        <v>1136243</v>
      </c>
      <c r="J54" s="56">
        <f t="shared" si="4"/>
        <v>2797626</v>
      </c>
      <c r="K54" s="56">
        <f t="shared" si="4"/>
        <v>772594</v>
      </c>
      <c r="L54" s="56">
        <f t="shared" si="4"/>
        <v>1029221</v>
      </c>
      <c r="M54" s="56">
        <f t="shared" si="4"/>
        <v>14939560</v>
      </c>
      <c r="N54" s="56">
        <f t="shared" si="4"/>
        <v>16741375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19539001</v>
      </c>
      <c r="X54" s="56">
        <f t="shared" si="4"/>
        <v>12699228</v>
      </c>
      <c r="Y54" s="56">
        <f t="shared" si="4"/>
        <v>6839773</v>
      </c>
      <c r="Z54" s="57">
        <f>+IF(X54&lt;&gt;0,+(Y54/X54)*100,0)</f>
        <v>53.85975430947456</v>
      </c>
      <c r="AA54" s="54">
        <f>+AA52-AA53</f>
        <v>13238880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-5433003</v>
      </c>
      <c r="D57" s="48">
        <f>SUM(D54:D56)</f>
        <v>0</v>
      </c>
      <c r="E57" s="49">
        <f t="shared" si="5"/>
        <v>13238880</v>
      </c>
      <c r="F57" s="50">
        <f t="shared" si="5"/>
        <v>13238880</v>
      </c>
      <c r="G57" s="50">
        <f t="shared" si="5"/>
        <v>600210</v>
      </c>
      <c r="H57" s="50">
        <f t="shared" si="5"/>
        <v>1061173</v>
      </c>
      <c r="I57" s="50">
        <f t="shared" si="5"/>
        <v>1136243</v>
      </c>
      <c r="J57" s="50">
        <f t="shared" si="5"/>
        <v>2797626</v>
      </c>
      <c r="K57" s="50">
        <f t="shared" si="5"/>
        <v>772594</v>
      </c>
      <c r="L57" s="50">
        <f t="shared" si="5"/>
        <v>1029221</v>
      </c>
      <c r="M57" s="50">
        <f t="shared" si="5"/>
        <v>14939560</v>
      </c>
      <c r="N57" s="50">
        <f t="shared" si="5"/>
        <v>16741375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19539001</v>
      </c>
      <c r="X57" s="50">
        <f t="shared" si="5"/>
        <v>12699228</v>
      </c>
      <c r="Y57" s="50">
        <f t="shared" si="5"/>
        <v>6839773</v>
      </c>
      <c r="Z57" s="51">
        <f>+IF(X57&lt;&gt;0,+(Y57/X57)*100,0)</f>
        <v>53.85975430947456</v>
      </c>
      <c r="AA57" s="48">
        <f>SUM(AA54:AA56)</f>
        <v>13238880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-5433003</v>
      </c>
      <c r="D60" s="65">
        <f>SUM(D57:D59)</f>
        <v>0</v>
      </c>
      <c r="E60" s="66">
        <f t="shared" si="6"/>
        <v>13238880</v>
      </c>
      <c r="F60" s="67">
        <f t="shared" si="6"/>
        <v>13238880</v>
      </c>
      <c r="G60" s="67">
        <f t="shared" si="6"/>
        <v>600210</v>
      </c>
      <c r="H60" s="67">
        <f t="shared" si="6"/>
        <v>1061173</v>
      </c>
      <c r="I60" s="67">
        <f t="shared" si="6"/>
        <v>1136243</v>
      </c>
      <c r="J60" s="67">
        <f t="shared" si="6"/>
        <v>2797626</v>
      </c>
      <c r="K60" s="67">
        <f t="shared" si="6"/>
        <v>772594</v>
      </c>
      <c r="L60" s="67">
        <f t="shared" si="6"/>
        <v>1029221</v>
      </c>
      <c r="M60" s="67">
        <f t="shared" si="6"/>
        <v>14939560</v>
      </c>
      <c r="N60" s="67">
        <f t="shared" si="6"/>
        <v>16741375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19539001</v>
      </c>
      <c r="X60" s="67">
        <f t="shared" si="6"/>
        <v>12699228</v>
      </c>
      <c r="Y60" s="67">
        <f t="shared" si="6"/>
        <v>6839773</v>
      </c>
      <c r="Z60" s="68">
        <f>+IF(X60&lt;&gt;0,+(Y60/X60)*100,0)</f>
        <v>53.85975430947456</v>
      </c>
      <c r="AA60" s="65">
        <f>SUM(AA57:AA59)</f>
        <v>13238880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57144192</v>
      </c>
      <c r="D9" s="20"/>
      <c r="E9" s="21">
        <v>48229692</v>
      </c>
      <c r="F9" s="22">
        <v>48229692</v>
      </c>
      <c r="G9" s="22">
        <v>5173649</v>
      </c>
      <c r="H9" s="22">
        <v>5198350</v>
      </c>
      <c r="I9" s="22">
        <v>5188945</v>
      </c>
      <c r="J9" s="22">
        <v>15560944</v>
      </c>
      <c r="K9" s="22">
        <v>5186366</v>
      </c>
      <c r="L9" s="22">
        <v>5204413</v>
      </c>
      <c r="M9" s="22">
        <v>5172270</v>
      </c>
      <c r="N9" s="22">
        <v>15563049</v>
      </c>
      <c r="O9" s="22"/>
      <c r="P9" s="22"/>
      <c r="Q9" s="22"/>
      <c r="R9" s="22"/>
      <c r="S9" s="22"/>
      <c r="T9" s="22"/>
      <c r="U9" s="22"/>
      <c r="V9" s="22"/>
      <c r="W9" s="22">
        <v>31123993</v>
      </c>
      <c r="X9" s="22">
        <v>24114846</v>
      </c>
      <c r="Y9" s="22">
        <v>7009147</v>
      </c>
      <c r="Z9" s="23">
        <v>29.065692561337524</v>
      </c>
      <c r="AA9" s="20">
        <v>48229692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13370351</v>
      </c>
      <c r="D13" s="20"/>
      <c r="E13" s="21">
        <v>8017680</v>
      </c>
      <c r="F13" s="22">
        <v>8017680</v>
      </c>
      <c r="G13" s="22">
        <v>1067326</v>
      </c>
      <c r="H13" s="22">
        <v>1060312</v>
      </c>
      <c r="I13" s="22">
        <v>1073086</v>
      </c>
      <c r="J13" s="22">
        <v>3200724</v>
      </c>
      <c r="K13" s="22">
        <v>1082789</v>
      </c>
      <c r="L13" s="22">
        <v>1069658</v>
      </c>
      <c r="M13" s="22">
        <v>1092486</v>
      </c>
      <c r="N13" s="22">
        <v>3244933</v>
      </c>
      <c r="O13" s="22"/>
      <c r="P13" s="22"/>
      <c r="Q13" s="22"/>
      <c r="R13" s="22"/>
      <c r="S13" s="22"/>
      <c r="T13" s="22"/>
      <c r="U13" s="22"/>
      <c r="V13" s="22"/>
      <c r="W13" s="22">
        <v>6445657</v>
      </c>
      <c r="X13" s="22">
        <v>4008840</v>
      </c>
      <c r="Y13" s="22">
        <v>2436817</v>
      </c>
      <c r="Z13" s="23">
        <v>60.786087746081165</v>
      </c>
      <c r="AA13" s="20">
        <v>8017680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29694000</v>
      </c>
      <c r="F26" s="22">
        <v>29694000</v>
      </c>
      <c r="G26" s="22">
        <v>12372473</v>
      </c>
      <c r="H26" s="22"/>
      <c r="I26" s="22"/>
      <c r="J26" s="22">
        <v>12372473</v>
      </c>
      <c r="K26" s="22"/>
      <c r="L26" s="22"/>
      <c r="M26" s="22">
        <v>9898000</v>
      </c>
      <c r="N26" s="22">
        <v>9898000</v>
      </c>
      <c r="O26" s="22"/>
      <c r="P26" s="22"/>
      <c r="Q26" s="22"/>
      <c r="R26" s="22"/>
      <c r="S26" s="22"/>
      <c r="T26" s="22"/>
      <c r="U26" s="22"/>
      <c r="V26" s="22"/>
      <c r="W26" s="22">
        <v>22270473</v>
      </c>
      <c r="X26" s="22">
        <v>22271000</v>
      </c>
      <c r="Y26" s="22">
        <v>-527</v>
      </c>
      <c r="Z26" s="23"/>
      <c r="AA26" s="20">
        <v>29694000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108314543</v>
      </c>
      <c r="D33" s="29">
        <f t="shared" ref="D33:Y33" si="0">SUM(D6:D32)</f>
        <v>0</v>
      </c>
      <c r="E33" s="30">
        <f t="shared" si="0"/>
        <v>85941372</v>
      </c>
      <c r="F33" s="31">
        <f t="shared" si="0"/>
        <v>85941372</v>
      </c>
      <c r="G33" s="31">
        <f t="shared" si="0"/>
        <v>18613448</v>
      </c>
      <c r="H33" s="31">
        <f t="shared" si="0"/>
        <v>6258662</v>
      </c>
      <c r="I33" s="31">
        <f t="shared" si="0"/>
        <v>6262031</v>
      </c>
      <c r="J33" s="31">
        <f t="shared" si="0"/>
        <v>31134141</v>
      </c>
      <c r="K33" s="31">
        <f t="shared" si="0"/>
        <v>6269155</v>
      </c>
      <c r="L33" s="31">
        <f t="shared" si="0"/>
        <v>6274071</v>
      </c>
      <c r="M33" s="31">
        <f t="shared" si="0"/>
        <v>16162756</v>
      </c>
      <c r="N33" s="31">
        <f t="shared" si="0"/>
        <v>28705982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59840123</v>
      </c>
      <c r="X33" s="31">
        <f t="shared" si="0"/>
        <v>50394686</v>
      </c>
      <c r="Y33" s="31">
        <f t="shared" si="0"/>
        <v>9445437</v>
      </c>
      <c r="Z33" s="32">
        <f>+IF(X33&lt;&gt;0,+(Y33/X33)*100,0)</f>
        <v>18.742922616880676</v>
      </c>
      <c r="AA33" s="29">
        <f>SUM(AA6:AA32)</f>
        <v>85941372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30553572</v>
      </c>
      <c r="D35" s="20"/>
      <c r="E35" s="21">
        <v>32759556</v>
      </c>
      <c r="F35" s="22">
        <v>32759556</v>
      </c>
      <c r="G35" s="22">
        <v>1954617</v>
      </c>
      <c r="H35" s="22">
        <v>2469715</v>
      </c>
      <c r="I35" s="22">
        <v>2238648</v>
      </c>
      <c r="J35" s="22">
        <v>6662980</v>
      </c>
      <c r="K35" s="22">
        <v>2267410</v>
      </c>
      <c r="L35" s="22">
        <v>2239637</v>
      </c>
      <c r="M35" s="22">
        <v>2593559</v>
      </c>
      <c r="N35" s="22">
        <v>7100606</v>
      </c>
      <c r="O35" s="22"/>
      <c r="P35" s="22"/>
      <c r="Q35" s="22"/>
      <c r="R35" s="22"/>
      <c r="S35" s="22"/>
      <c r="T35" s="22"/>
      <c r="U35" s="22"/>
      <c r="V35" s="22"/>
      <c r="W35" s="22">
        <v>13763586</v>
      </c>
      <c r="X35" s="22">
        <v>16379778</v>
      </c>
      <c r="Y35" s="22">
        <v>-2616192</v>
      </c>
      <c r="Z35" s="23">
        <v>-15.972084603344442</v>
      </c>
      <c r="AA35" s="20">
        <v>32759556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333257</v>
      </c>
      <c r="D38" s="20"/>
      <c r="E38" s="21">
        <v>259992</v>
      </c>
      <c r="F38" s="22">
        <v>259992</v>
      </c>
      <c r="G38" s="22"/>
      <c r="H38" s="22">
        <v>25740</v>
      </c>
      <c r="I38" s="22">
        <v>28800</v>
      </c>
      <c r="J38" s="22">
        <v>54540</v>
      </c>
      <c r="K38" s="22">
        <v>31190</v>
      </c>
      <c r="L38" s="22">
        <v>8644</v>
      </c>
      <c r="M38" s="22">
        <v>9704</v>
      </c>
      <c r="N38" s="22">
        <v>49538</v>
      </c>
      <c r="O38" s="22"/>
      <c r="P38" s="22"/>
      <c r="Q38" s="22"/>
      <c r="R38" s="22"/>
      <c r="S38" s="22"/>
      <c r="T38" s="22"/>
      <c r="U38" s="22"/>
      <c r="V38" s="22"/>
      <c r="W38" s="22">
        <v>104078</v>
      </c>
      <c r="X38" s="22">
        <v>129996</v>
      </c>
      <c r="Y38" s="22">
        <v>-25918</v>
      </c>
      <c r="Z38" s="23">
        <v>-19.937536539585835</v>
      </c>
      <c r="AA38" s="20">
        <v>259992</v>
      </c>
    </row>
    <row r="39" spans="1:27" x14ac:dyDescent="0.25">
      <c r="A39" s="19" t="s">
        <v>65</v>
      </c>
      <c r="B39" s="15" t="s">
        <v>32</v>
      </c>
      <c r="C39" s="20">
        <v>23599831</v>
      </c>
      <c r="D39" s="20"/>
      <c r="E39" s="21">
        <v>39728088</v>
      </c>
      <c r="F39" s="22">
        <v>39728088</v>
      </c>
      <c r="G39" s="22"/>
      <c r="H39" s="22"/>
      <c r="I39" s="22">
        <v>9932022</v>
      </c>
      <c r="J39" s="22">
        <v>9932022</v>
      </c>
      <c r="K39" s="22"/>
      <c r="L39" s="22"/>
      <c r="M39" s="22">
        <v>6648169</v>
      </c>
      <c r="N39" s="22">
        <v>6648169</v>
      </c>
      <c r="O39" s="22"/>
      <c r="P39" s="22"/>
      <c r="Q39" s="22"/>
      <c r="R39" s="22"/>
      <c r="S39" s="22"/>
      <c r="T39" s="22"/>
      <c r="U39" s="22"/>
      <c r="V39" s="22"/>
      <c r="W39" s="22">
        <v>16580191</v>
      </c>
      <c r="X39" s="22">
        <v>19864044</v>
      </c>
      <c r="Y39" s="22">
        <v>-3283853</v>
      </c>
      <c r="Z39" s="23">
        <v>-16.531643808279924</v>
      </c>
      <c r="AA39" s="20">
        <v>39728088</v>
      </c>
    </row>
    <row r="40" spans="1:27" x14ac:dyDescent="0.25">
      <c r="A40" s="19" t="s">
        <v>66</v>
      </c>
      <c r="B40" s="15" t="s">
        <v>32</v>
      </c>
      <c r="C40" s="20">
        <v>1255881</v>
      </c>
      <c r="D40" s="20"/>
      <c r="E40" s="21">
        <v>1761900</v>
      </c>
      <c r="F40" s="22">
        <v>1761900</v>
      </c>
      <c r="G40" s="22">
        <v>126428</v>
      </c>
      <c r="H40" s="22">
        <v>126428</v>
      </c>
      <c r="I40" s="22">
        <v>122350</v>
      </c>
      <c r="J40" s="22">
        <v>375206</v>
      </c>
      <c r="K40" s="22">
        <v>126428</v>
      </c>
      <c r="L40" s="22">
        <v>122350</v>
      </c>
      <c r="M40" s="22">
        <v>126428</v>
      </c>
      <c r="N40" s="22">
        <v>375206</v>
      </c>
      <c r="O40" s="22"/>
      <c r="P40" s="22"/>
      <c r="Q40" s="22"/>
      <c r="R40" s="22"/>
      <c r="S40" s="22"/>
      <c r="T40" s="22"/>
      <c r="U40" s="22"/>
      <c r="V40" s="22"/>
      <c r="W40" s="22">
        <v>750412</v>
      </c>
      <c r="X40" s="22">
        <v>880950</v>
      </c>
      <c r="Y40" s="22">
        <v>-130538</v>
      </c>
      <c r="Z40" s="23">
        <v>-14.817867075316421</v>
      </c>
      <c r="AA40" s="20">
        <v>1761900</v>
      </c>
    </row>
    <row r="41" spans="1:27" x14ac:dyDescent="0.25">
      <c r="A41" s="19" t="s">
        <v>40</v>
      </c>
      <c r="B41" s="15" t="s">
        <v>32</v>
      </c>
      <c r="C41" s="20">
        <v>2742921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1220052</v>
      </c>
      <c r="D42" s="20"/>
      <c r="E42" s="21">
        <v>2199996</v>
      </c>
      <c r="F42" s="22">
        <v>2199996</v>
      </c>
      <c r="G42" s="22"/>
      <c r="H42" s="22">
        <v>102306</v>
      </c>
      <c r="I42" s="22">
        <v>173018</v>
      </c>
      <c r="J42" s="22">
        <v>275324</v>
      </c>
      <c r="K42" s="22">
        <v>281498</v>
      </c>
      <c r="L42" s="22">
        <v>129053</v>
      </c>
      <c r="M42" s="22">
        <v>197586</v>
      </c>
      <c r="N42" s="22">
        <v>608137</v>
      </c>
      <c r="O42" s="22"/>
      <c r="P42" s="22"/>
      <c r="Q42" s="22"/>
      <c r="R42" s="22"/>
      <c r="S42" s="22"/>
      <c r="T42" s="22"/>
      <c r="U42" s="22"/>
      <c r="V42" s="22"/>
      <c r="W42" s="22">
        <v>883461</v>
      </c>
      <c r="X42" s="22">
        <v>1099998</v>
      </c>
      <c r="Y42" s="22">
        <v>-216537</v>
      </c>
      <c r="Z42" s="23">
        <v>-19.685217609486564</v>
      </c>
      <c r="AA42" s="20">
        <v>2199996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30139387</v>
      </c>
      <c r="D44" s="20"/>
      <c r="E44" s="21">
        <v>10712916</v>
      </c>
      <c r="F44" s="22">
        <v>10712916</v>
      </c>
      <c r="G44" s="22">
        <v>2971917</v>
      </c>
      <c r="H44" s="22">
        <v>3439708</v>
      </c>
      <c r="I44" s="22">
        <v>2667383</v>
      </c>
      <c r="J44" s="22">
        <v>9079008</v>
      </c>
      <c r="K44" s="22">
        <v>3461793</v>
      </c>
      <c r="L44" s="22">
        <v>3286556</v>
      </c>
      <c r="M44" s="22">
        <v>917306</v>
      </c>
      <c r="N44" s="22">
        <v>7665655</v>
      </c>
      <c r="O44" s="22"/>
      <c r="P44" s="22"/>
      <c r="Q44" s="22"/>
      <c r="R44" s="22"/>
      <c r="S44" s="22"/>
      <c r="T44" s="22"/>
      <c r="U44" s="22"/>
      <c r="V44" s="22"/>
      <c r="W44" s="22">
        <v>16744663</v>
      </c>
      <c r="X44" s="22">
        <v>5356458</v>
      </c>
      <c r="Y44" s="22">
        <v>11388205</v>
      </c>
      <c r="Z44" s="23">
        <v>212.60700634635796</v>
      </c>
      <c r="AA44" s="20">
        <v>10712916</v>
      </c>
    </row>
    <row r="45" spans="1:27" x14ac:dyDescent="0.25">
      <c r="A45" s="19" t="s">
        <v>70</v>
      </c>
      <c r="B45" s="15" t="s">
        <v>32</v>
      </c>
      <c r="C45" s="20">
        <v>1621894</v>
      </c>
      <c r="D45" s="20"/>
      <c r="E45" s="21">
        <v>5080584</v>
      </c>
      <c r="F45" s="22">
        <v>5080584</v>
      </c>
      <c r="G45" s="22">
        <v>37630</v>
      </c>
      <c r="H45" s="22">
        <v>104767</v>
      </c>
      <c r="I45" s="22">
        <v>198832</v>
      </c>
      <c r="J45" s="22">
        <v>341229</v>
      </c>
      <c r="K45" s="22">
        <v>201968</v>
      </c>
      <c r="L45" s="22">
        <v>168324</v>
      </c>
      <c r="M45" s="22">
        <v>141663</v>
      </c>
      <c r="N45" s="22">
        <v>511955</v>
      </c>
      <c r="O45" s="22"/>
      <c r="P45" s="22"/>
      <c r="Q45" s="22"/>
      <c r="R45" s="22"/>
      <c r="S45" s="22"/>
      <c r="T45" s="22"/>
      <c r="U45" s="22"/>
      <c r="V45" s="22"/>
      <c r="W45" s="22">
        <v>853184</v>
      </c>
      <c r="X45" s="22">
        <v>2540292</v>
      </c>
      <c r="Y45" s="22">
        <v>-1687108</v>
      </c>
      <c r="Z45" s="23">
        <v>-66.41393981479294</v>
      </c>
      <c r="AA45" s="20">
        <v>5080584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91466795</v>
      </c>
      <c r="D48" s="29">
        <f t="shared" ref="D48:Y48" si="1">SUM(D35:D47)</f>
        <v>0</v>
      </c>
      <c r="E48" s="30">
        <f t="shared" si="1"/>
        <v>92503032</v>
      </c>
      <c r="F48" s="31">
        <f t="shared" si="1"/>
        <v>92503032</v>
      </c>
      <c r="G48" s="31">
        <f t="shared" si="1"/>
        <v>5090592</v>
      </c>
      <c r="H48" s="31">
        <f t="shared" si="1"/>
        <v>6268664</v>
      </c>
      <c r="I48" s="31">
        <f t="shared" si="1"/>
        <v>15361053</v>
      </c>
      <c r="J48" s="31">
        <f t="shared" si="1"/>
        <v>26720309</v>
      </c>
      <c r="K48" s="31">
        <f t="shared" si="1"/>
        <v>6370287</v>
      </c>
      <c r="L48" s="31">
        <f t="shared" si="1"/>
        <v>5954564</v>
      </c>
      <c r="M48" s="31">
        <f t="shared" si="1"/>
        <v>10634415</v>
      </c>
      <c r="N48" s="31">
        <f t="shared" si="1"/>
        <v>22959266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49679575</v>
      </c>
      <c r="X48" s="31">
        <f t="shared" si="1"/>
        <v>46251516</v>
      </c>
      <c r="Y48" s="31">
        <f t="shared" si="1"/>
        <v>3428059</v>
      </c>
      <c r="Z48" s="32">
        <f>+IF(X48&lt;&gt;0,+(Y48/X48)*100,0)</f>
        <v>7.4117765134444458</v>
      </c>
      <c r="AA48" s="29">
        <f>SUM(AA35:AA47)</f>
        <v>92503032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16847748</v>
      </c>
      <c r="D49" s="39">
        <f t="shared" si="2"/>
        <v>0</v>
      </c>
      <c r="E49" s="40">
        <f t="shared" si="2"/>
        <v>-6561660</v>
      </c>
      <c r="F49" s="41">
        <f t="shared" si="2"/>
        <v>-6561660</v>
      </c>
      <c r="G49" s="41">
        <f t="shared" si="2"/>
        <v>13522856</v>
      </c>
      <c r="H49" s="41">
        <f t="shared" si="2"/>
        <v>-10002</v>
      </c>
      <c r="I49" s="41">
        <f t="shared" si="2"/>
        <v>-9099022</v>
      </c>
      <c r="J49" s="41">
        <f t="shared" si="2"/>
        <v>4413832</v>
      </c>
      <c r="K49" s="41">
        <f t="shared" si="2"/>
        <v>-101132</v>
      </c>
      <c r="L49" s="41">
        <f t="shared" si="2"/>
        <v>319507</v>
      </c>
      <c r="M49" s="41">
        <f t="shared" si="2"/>
        <v>5528341</v>
      </c>
      <c r="N49" s="41">
        <f t="shared" si="2"/>
        <v>5746716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10160548</v>
      </c>
      <c r="X49" s="41">
        <f t="shared" si="2"/>
        <v>4143170</v>
      </c>
      <c r="Y49" s="41">
        <f t="shared" si="2"/>
        <v>6017378</v>
      </c>
      <c r="Z49" s="42">
        <f>+IF(X49&lt;&gt;0,+(Y49/X49)*100,0)</f>
        <v>145.23608734374886</v>
      </c>
      <c r="AA49" s="39">
        <f>+AA33-AA48</f>
        <v>-6561660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16847748</v>
      </c>
      <c r="D52" s="48">
        <f t="shared" si="3"/>
        <v>0</v>
      </c>
      <c r="E52" s="49">
        <f t="shared" si="3"/>
        <v>-6561660</v>
      </c>
      <c r="F52" s="50">
        <f t="shared" si="3"/>
        <v>-6561660</v>
      </c>
      <c r="G52" s="50">
        <f t="shared" si="3"/>
        <v>13522856</v>
      </c>
      <c r="H52" s="50">
        <f t="shared" si="3"/>
        <v>-10002</v>
      </c>
      <c r="I52" s="50">
        <f t="shared" si="3"/>
        <v>-9099022</v>
      </c>
      <c r="J52" s="50">
        <f t="shared" si="3"/>
        <v>4413832</v>
      </c>
      <c r="K52" s="50">
        <f t="shared" si="3"/>
        <v>-101132</v>
      </c>
      <c r="L52" s="50">
        <f t="shared" si="3"/>
        <v>319507</v>
      </c>
      <c r="M52" s="50">
        <f t="shared" si="3"/>
        <v>5528341</v>
      </c>
      <c r="N52" s="50">
        <f t="shared" si="3"/>
        <v>5746716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10160548</v>
      </c>
      <c r="X52" s="50">
        <f t="shared" si="3"/>
        <v>4143170</v>
      </c>
      <c r="Y52" s="50">
        <f t="shared" si="3"/>
        <v>6017378</v>
      </c>
      <c r="Z52" s="51">
        <f>+IF(X52&lt;&gt;0,+(Y52/X52)*100,0)</f>
        <v>145.23608734374886</v>
      </c>
      <c r="AA52" s="48">
        <f>SUM(AA49:AA51)</f>
        <v>-6561660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16847748</v>
      </c>
      <c r="D54" s="54">
        <f>+D52-D53</f>
        <v>0</v>
      </c>
      <c r="E54" s="55">
        <f t="shared" si="4"/>
        <v>-6561660</v>
      </c>
      <c r="F54" s="56">
        <f t="shared" si="4"/>
        <v>-6561660</v>
      </c>
      <c r="G54" s="56">
        <f t="shared" si="4"/>
        <v>13522856</v>
      </c>
      <c r="H54" s="56">
        <f t="shared" si="4"/>
        <v>-10002</v>
      </c>
      <c r="I54" s="56">
        <f t="shared" si="4"/>
        <v>-9099022</v>
      </c>
      <c r="J54" s="56">
        <f t="shared" si="4"/>
        <v>4413832</v>
      </c>
      <c r="K54" s="56">
        <f t="shared" si="4"/>
        <v>-101132</v>
      </c>
      <c r="L54" s="56">
        <f t="shared" si="4"/>
        <v>319507</v>
      </c>
      <c r="M54" s="56">
        <f t="shared" si="4"/>
        <v>5528341</v>
      </c>
      <c r="N54" s="56">
        <f t="shared" si="4"/>
        <v>5746716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10160548</v>
      </c>
      <c r="X54" s="56">
        <f t="shared" si="4"/>
        <v>4143170</v>
      </c>
      <c r="Y54" s="56">
        <f t="shared" si="4"/>
        <v>6017378</v>
      </c>
      <c r="Z54" s="57">
        <f>+IF(X54&lt;&gt;0,+(Y54/X54)*100,0)</f>
        <v>145.23608734374886</v>
      </c>
      <c r="AA54" s="54">
        <f>+AA52-AA53</f>
        <v>-6561660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16847748</v>
      </c>
      <c r="D57" s="48">
        <f>SUM(D54:D56)</f>
        <v>0</v>
      </c>
      <c r="E57" s="49">
        <f t="shared" si="5"/>
        <v>-6561660</v>
      </c>
      <c r="F57" s="50">
        <f t="shared" si="5"/>
        <v>-6561660</v>
      </c>
      <c r="G57" s="50">
        <f t="shared" si="5"/>
        <v>13522856</v>
      </c>
      <c r="H57" s="50">
        <f t="shared" si="5"/>
        <v>-10002</v>
      </c>
      <c r="I57" s="50">
        <f t="shared" si="5"/>
        <v>-9099022</v>
      </c>
      <c r="J57" s="50">
        <f t="shared" si="5"/>
        <v>4413832</v>
      </c>
      <c r="K57" s="50">
        <f t="shared" si="5"/>
        <v>-101132</v>
      </c>
      <c r="L57" s="50">
        <f t="shared" si="5"/>
        <v>319507</v>
      </c>
      <c r="M57" s="50">
        <f t="shared" si="5"/>
        <v>5528341</v>
      </c>
      <c r="N57" s="50">
        <f t="shared" si="5"/>
        <v>5746716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10160548</v>
      </c>
      <c r="X57" s="50">
        <f t="shared" si="5"/>
        <v>4143170</v>
      </c>
      <c r="Y57" s="50">
        <f t="shared" si="5"/>
        <v>6017378</v>
      </c>
      <c r="Z57" s="51">
        <f>+IF(X57&lt;&gt;0,+(Y57/X57)*100,0)</f>
        <v>145.23608734374886</v>
      </c>
      <c r="AA57" s="48">
        <f>SUM(AA54:AA56)</f>
        <v>-6561660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16847748</v>
      </c>
      <c r="D60" s="65">
        <f>SUM(D57:D59)</f>
        <v>0</v>
      </c>
      <c r="E60" s="66">
        <f t="shared" si="6"/>
        <v>-6561660</v>
      </c>
      <c r="F60" s="67">
        <f t="shared" si="6"/>
        <v>-6561660</v>
      </c>
      <c r="G60" s="67">
        <f t="shared" si="6"/>
        <v>13522856</v>
      </c>
      <c r="H60" s="67">
        <f t="shared" si="6"/>
        <v>-10002</v>
      </c>
      <c r="I60" s="67">
        <f t="shared" si="6"/>
        <v>-9099022</v>
      </c>
      <c r="J60" s="67">
        <f t="shared" si="6"/>
        <v>4413832</v>
      </c>
      <c r="K60" s="67">
        <f t="shared" si="6"/>
        <v>-101132</v>
      </c>
      <c r="L60" s="67">
        <f t="shared" si="6"/>
        <v>319507</v>
      </c>
      <c r="M60" s="67">
        <f t="shared" si="6"/>
        <v>5528341</v>
      </c>
      <c r="N60" s="67">
        <f t="shared" si="6"/>
        <v>5746716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10160548</v>
      </c>
      <c r="X60" s="67">
        <f t="shared" si="6"/>
        <v>4143170</v>
      </c>
      <c r="Y60" s="67">
        <f t="shared" si="6"/>
        <v>6017378</v>
      </c>
      <c r="Z60" s="68">
        <f>+IF(X60&lt;&gt;0,+(Y60/X60)*100,0)</f>
        <v>145.23608734374886</v>
      </c>
      <c r="AA60" s="65">
        <f>SUM(AA57:AA59)</f>
        <v>-6561660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65275503</v>
      </c>
      <c r="D9" s="20"/>
      <c r="E9" s="21">
        <v>71030113</v>
      </c>
      <c r="F9" s="22">
        <v>71030113</v>
      </c>
      <c r="G9" s="22">
        <v>5881527</v>
      </c>
      <c r="H9" s="22">
        <v>5676658</v>
      </c>
      <c r="I9" s="22">
        <v>5738507</v>
      </c>
      <c r="J9" s="22">
        <v>17296692</v>
      </c>
      <c r="K9" s="22">
        <v>5699798</v>
      </c>
      <c r="L9" s="22">
        <v>5537984</v>
      </c>
      <c r="M9" s="22">
        <v>5605492</v>
      </c>
      <c r="N9" s="22">
        <v>16843274</v>
      </c>
      <c r="O9" s="22"/>
      <c r="P9" s="22"/>
      <c r="Q9" s="22"/>
      <c r="R9" s="22"/>
      <c r="S9" s="22"/>
      <c r="T9" s="22"/>
      <c r="U9" s="22"/>
      <c r="V9" s="22"/>
      <c r="W9" s="22">
        <v>34139966</v>
      </c>
      <c r="X9" s="22">
        <v>35515050</v>
      </c>
      <c r="Y9" s="22">
        <v>-1375084</v>
      </c>
      <c r="Z9" s="23">
        <v>-3.8718346165921207</v>
      </c>
      <c r="AA9" s="20">
        <v>71030113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32914105</v>
      </c>
      <c r="D13" s="20"/>
      <c r="E13" s="21">
        <v>34619323</v>
      </c>
      <c r="F13" s="22">
        <v>34619323</v>
      </c>
      <c r="G13" s="22">
        <v>2802303</v>
      </c>
      <c r="H13" s="22">
        <v>2771951</v>
      </c>
      <c r="I13" s="22">
        <v>2573443</v>
      </c>
      <c r="J13" s="22">
        <v>8147697</v>
      </c>
      <c r="K13" s="22">
        <v>2608119</v>
      </c>
      <c r="L13" s="22">
        <v>2641237</v>
      </c>
      <c r="M13" s="22">
        <v>2616584</v>
      </c>
      <c r="N13" s="22">
        <v>7865940</v>
      </c>
      <c r="O13" s="22"/>
      <c r="P13" s="22"/>
      <c r="Q13" s="22"/>
      <c r="R13" s="22"/>
      <c r="S13" s="22"/>
      <c r="T13" s="22"/>
      <c r="U13" s="22"/>
      <c r="V13" s="22"/>
      <c r="W13" s="22">
        <v>16013637</v>
      </c>
      <c r="X13" s="22">
        <v>17309658</v>
      </c>
      <c r="Y13" s="22">
        <v>-1296021</v>
      </c>
      <c r="Z13" s="23">
        <v>-7.4872709790106766</v>
      </c>
      <c r="AA13" s="20">
        <v>34619323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7068600</v>
      </c>
      <c r="D26" s="20"/>
      <c r="E26" s="21">
        <v>7398600</v>
      </c>
      <c r="F26" s="22">
        <v>7398600</v>
      </c>
      <c r="G26" s="22">
        <v>7398600</v>
      </c>
      <c r="H26" s="22"/>
      <c r="I26" s="22"/>
      <c r="J26" s="22">
        <v>7398600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7398600</v>
      </c>
      <c r="X26" s="22">
        <v>3699300</v>
      </c>
      <c r="Y26" s="22">
        <v>3699300</v>
      </c>
      <c r="Z26" s="23">
        <v>100</v>
      </c>
      <c r="AA26" s="20">
        <v>7398600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105258208</v>
      </c>
      <c r="D33" s="29">
        <f t="shared" ref="D33:Y33" si="0">SUM(D6:D32)</f>
        <v>0</v>
      </c>
      <c r="E33" s="30">
        <f t="shared" si="0"/>
        <v>113048036</v>
      </c>
      <c r="F33" s="31">
        <f t="shared" si="0"/>
        <v>113048036</v>
      </c>
      <c r="G33" s="31">
        <f t="shared" si="0"/>
        <v>16082430</v>
      </c>
      <c r="H33" s="31">
        <f t="shared" si="0"/>
        <v>8448609</v>
      </c>
      <c r="I33" s="31">
        <f t="shared" si="0"/>
        <v>8311950</v>
      </c>
      <c r="J33" s="31">
        <f t="shared" si="0"/>
        <v>32842989</v>
      </c>
      <c r="K33" s="31">
        <f t="shared" si="0"/>
        <v>8307917</v>
      </c>
      <c r="L33" s="31">
        <f t="shared" si="0"/>
        <v>8179221</v>
      </c>
      <c r="M33" s="31">
        <f t="shared" si="0"/>
        <v>8222076</v>
      </c>
      <c r="N33" s="31">
        <f t="shared" si="0"/>
        <v>24709214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57552203</v>
      </c>
      <c r="X33" s="31">
        <f t="shared" si="0"/>
        <v>56524008</v>
      </c>
      <c r="Y33" s="31">
        <f t="shared" si="0"/>
        <v>1028195</v>
      </c>
      <c r="Z33" s="32">
        <f>+IF(X33&lt;&gt;0,+(Y33/X33)*100,0)</f>
        <v>1.8190412116564698</v>
      </c>
      <c r="AA33" s="29">
        <f>SUM(AA6:AA32)</f>
        <v>113048036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21166146</v>
      </c>
      <c r="D35" s="20"/>
      <c r="E35" s="21">
        <v>22185684</v>
      </c>
      <c r="F35" s="22">
        <v>22185684</v>
      </c>
      <c r="G35" s="22">
        <v>1910998</v>
      </c>
      <c r="H35" s="22">
        <v>1921293</v>
      </c>
      <c r="I35" s="22">
        <v>1490583</v>
      </c>
      <c r="J35" s="22">
        <v>5322874</v>
      </c>
      <c r="K35" s="22">
        <v>1572340</v>
      </c>
      <c r="L35" s="22">
        <v>1639838</v>
      </c>
      <c r="M35" s="22">
        <v>1506990</v>
      </c>
      <c r="N35" s="22">
        <v>4719168</v>
      </c>
      <c r="O35" s="22"/>
      <c r="P35" s="22"/>
      <c r="Q35" s="22"/>
      <c r="R35" s="22"/>
      <c r="S35" s="22"/>
      <c r="T35" s="22"/>
      <c r="U35" s="22"/>
      <c r="V35" s="22"/>
      <c r="W35" s="22">
        <v>10042042</v>
      </c>
      <c r="X35" s="22">
        <v>11092884</v>
      </c>
      <c r="Y35" s="22">
        <v>-1050842</v>
      </c>
      <c r="Z35" s="23">
        <v>-9.4731180818261507</v>
      </c>
      <c r="AA35" s="20">
        <v>22185684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310249</v>
      </c>
      <c r="D38" s="20"/>
      <c r="E38" s="21">
        <v>127582</v>
      </c>
      <c r="F38" s="22">
        <v>127582</v>
      </c>
      <c r="G38" s="22"/>
      <c r="H38" s="22">
        <v>2000</v>
      </c>
      <c r="I38" s="22"/>
      <c r="J38" s="22">
        <v>2000</v>
      </c>
      <c r="K38" s="22">
        <v>20679</v>
      </c>
      <c r="L38" s="22"/>
      <c r="M38" s="22">
        <v>18400</v>
      </c>
      <c r="N38" s="22">
        <v>39079</v>
      </c>
      <c r="O38" s="22"/>
      <c r="P38" s="22"/>
      <c r="Q38" s="22"/>
      <c r="R38" s="22"/>
      <c r="S38" s="22"/>
      <c r="T38" s="22"/>
      <c r="U38" s="22"/>
      <c r="V38" s="22"/>
      <c r="W38" s="22">
        <v>41079</v>
      </c>
      <c r="X38" s="22">
        <v>63798</v>
      </c>
      <c r="Y38" s="22">
        <v>-22719</v>
      </c>
      <c r="Z38" s="23">
        <v>-35.610834195429327</v>
      </c>
      <c r="AA38" s="20">
        <v>127582</v>
      </c>
    </row>
    <row r="39" spans="1:27" x14ac:dyDescent="0.25">
      <c r="A39" s="19" t="s">
        <v>65</v>
      </c>
      <c r="B39" s="15" t="s">
        <v>32</v>
      </c>
      <c r="C39" s="20">
        <v>87772163</v>
      </c>
      <c r="D39" s="20"/>
      <c r="E39" s="21">
        <v>21802661</v>
      </c>
      <c r="F39" s="22">
        <v>21802661</v>
      </c>
      <c r="G39" s="22">
        <v>5479635</v>
      </c>
      <c r="H39" s="22">
        <v>5479635</v>
      </c>
      <c r="I39" s="22">
        <v>5479635</v>
      </c>
      <c r="J39" s="22">
        <v>16438905</v>
      </c>
      <c r="K39" s="22">
        <v>5479635</v>
      </c>
      <c r="L39" s="22"/>
      <c r="M39" s="22">
        <v>10959270</v>
      </c>
      <c r="N39" s="22">
        <v>16438905</v>
      </c>
      <c r="O39" s="22"/>
      <c r="P39" s="22"/>
      <c r="Q39" s="22"/>
      <c r="R39" s="22"/>
      <c r="S39" s="22"/>
      <c r="T39" s="22"/>
      <c r="U39" s="22"/>
      <c r="V39" s="22"/>
      <c r="W39" s="22">
        <v>32877810</v>
      </c>
      <c r="X39" s="22">
        <v>10901334</v>
      </c>
      <c r="Y39" s="22">
        <v>21976476</v>
      </c>
      <c r="Z39" s="23">
        <v>201.59437367940475</v>
      </c>
      <c r="AA39" s="20">
        <v>21802661</v>
      </c>
    </row>
    <row r="40" spans="1:27" x14ac:dyDescent="0.25">
      <c r="A40" s="19" t="s">
        <v>66</v>
      </c>
      <c r="B40" s="15" t="s">
        <v>32</v>
      </c>
      <c r="C40" s="20">
        <v>1022024</v>
      </c>
      <c r="D40" s="20"/>
      <c r="E40" s="21">
        <v>91078</v>
      </c>
      <c r="F40" s="22">
        <v>91078</v>
      </c>
      <c r="G40" s="22">
        <v>8724</v>
      </c>
      <c r="H40" s="22">
        <v>8724</v>
      </c>
      <c r="I40" s="22">
        <v>8724</v>
      </c>
      <c r="J40" s="22">
        <v>26172</v>
      </c>
      <c r="K40" s="22">
        <v>8724</v>
      </c>
      <c r="L40" s="22"/>
      <c r="M40" s="22"/>
      <c r="N40" s="22">
        <v>8724</v>
      </c>
      <c r="O40" s="22"/>
      <c r="P40" s="22"/>
      <c r="Q40" s="22"/>
      <c r="R40" s="22"/>
      <c r="S40" s="22"/>
      <c r="T40" s="22"/>
      <c r="U40" s="22"/>
      <c r="V40" s="22"/>
      <c r="W40" s="22">
        <v>34896</v>
      </c>
      <c r="X40" s="22">
        <v>45546</v>
      </c>
      <c r="Y40" s="22">
        <v>-10650</v>
      </c>
      <c r="Z40" s="23">
        <v>-23.382953497562902</v>
      </c>
      <c r="AA40" s="20">
        <v>91078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6472220</v>
      </c>
      <c r="D42" s="20"/>
      <c r="E42" s="21">
        <v>7900000</v>
      </c>
      <c r="F42" s="22">
        <v>7900000</v>
      </c>
      <c r="G42" s="22">
        <v>129600</v>
      </c>
      <c r="H42" s="22">
        <v>576605</v>
      </c>
      <c r="I42" s="22">
        <v>576605</v>
      </c>
      <c r="J42" s="22">
        <v>1282810</v>
      </c>
      <c r="K42" s="22">
        <v>576605</v>
      </c>
      <c r="L42" s="22">
        <v>709605</v>
      </c>
      <c r="M42" s="22">
        <v>602605</v>
      </c>
      <c r="N42" s="22">
        <v>1888815</v>
      </c>
      <c r="O42" s="22"/>
      <c r="P42" s="22"/>
      <c r="Q42" s="22"/>
      <c r="R42" s="22"/>
      <c r="S42" s="22"/>
      <c r="T42" s="22"/>
      <c r="U42" s="22"/>
      <c r="V42" s="22"/>
      <c r="W42" s="22">
        <v>3171625</v>
      </c>
      <c r="X42" s="22">
        <v>3950004</v>
      </c>
      <c r="Y42" s="22">
        <v>-778379</v>
      </c>
      <c r="Z42" s="23">
        <v>-19.705777513136695</v>
      </c>
      <c r="AA42" s="20">
        <v>7900000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73448</v>
      </c>
      <c r="D44" s="20"/>
      <c r="E44" s="21">
        <v>145358</v>
      </c>
      <c r="F44" s="22">
        <v>145358</v>
      </c>
      <c r="G44" s="22">
        <v>24918</v>
      </c>
      <c r="H44" s="22">
        <v>19314</v>
      </c>
      <c r="I44" s="22">
        <v>35668705</v>
      </c>
      <c r="J44" s="22">
        <v>35712937</v>
      </c>
      <c r="K44" s="22">
        <v>33363</v>
      </c>
      <c r="L44" s="22">
        <v>5071</v>
      </c>
      <c r="M44" s="22">
        <v>14649</v>
      </c>
      <c r="N44" s="22">
        <v>53083</v>
      </c>
      <c r="O44" s="22"/>
      <c r="P44" s="22"/>
      <c r="Q44" s="22"/>
      <c r="R44" s="22"/>
      <c r="S44" s="22"/>
      <c r="T44" s="22"/>
      <c r="U44" s="22"/>
      <c r="V44" s="22"/>
      <c r="W44" s="22">
        <v>35766020</v>
      </c>
      <c r="X44" s="22">
        <v>72684</v>
      </c>
      <c r="Y44" s="22">
        <v>35693336</v>
      </c>
      <c r="Z44" s="23">
        <v>49107.555995817514</v>
      </c>
      <c r="AA44" s="20">
        <v>145358</v>
      </c>
    </row>
    <row r="45" spans="1:27" x14ac:dyDescent="0.25">
      <c r="A45" s="19" t="s">
        <v>70</v>
      </c>
      <c r="B45" s="15" t="s">
        <v>32</v>
      </c>
      <c r="C45" s="20">
        <v>177362</v>
      </c>
      <c r="D45" s="20"/>
      <c r="E45" s="21">
        <v>164081</v>
      </c>
      <c r="F45" s="22">
        <v>164081</v>
      </c>
      <c r="G45" s="22">
        <v>16380</v>
      </c>
      <c r="H45" s="22">
        <v>14770</v>
      </c>
      <c r="I45" s="22">
        <v>12288</v>
      </c>
      <c r="J45" s="22">
        <v>43438</v>
      </c>
      <c r="K45" s="22">
        <v>13136</v>
      </c>
      <c r="L45" s="22">
        <v>13809</v>
      </c>
      <c r="M45" s="22">
        <v>12484</v>
      </c>
      <c r="N45" s="22">
        <v>39429</v>
      </c>
      <c r="O45" s="22"/>
      <c r="P45" s="22"/>
      <c r="Q45" s="22"/>
      <c r="R45" s="22"/>
      <c r="S45" s="22"/>
      <c r="T45" s="22"/>
      <c r="U45" s="22"/>
      <c r="V45" s="22"/>
      <c r="W45" s="22">
        <v>82867</v>
      </c>
      <c r="X45" s="22">
        <v>82044</v>
      </c>
      <c r="Y45" s="22">
        <v>823</v>
      </c>
      <c r="Z45" s="23">
        <v>1.0031202769245771</v>
      </c>
      <c r="AA45" s="20">
        <v>164081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116993612</v>
      </c>
      <c r="D48" s="29">
        <f t="shared" ref="D48:Y48" si="1">SUM(D35:D47)</f>
        <v>0</v>
      </c>
      <c r="E48" s="30">
        <f t="shared" si="1"/>
        <v>52416444</v>
      </c>
      <c r="F48" s="31">
        <f t="shared" si="1"/>
        <v>52416444</v>
      </c>
      <c r="G48" s="31">
        <f t="shared" si="1"/>
        <v>7570255</v>
      </c>
      <c r="H48" s="31">
        <f t="shared" si="1"/>
        <v>8022341</v>
      </c>
      <c r="I48" s="31">
        <f t="shared" si="1"/>
        <v>43236540</v>
      </c>
      <c r="J48" s="31">
        <f t="shared" si="1"/>
        <v>58829136</v>
      </c>
      <c r="K48" s="31">
        <f t="shared" si="1"/>
        <v>7704482</v>
      </c>
      <c r="L48" s="31">
        <f t="shared" si="1"/>
        <v>2368323</v>
      </c>
      <c r="M48" s="31">
        <f t="shared" si="1"/>
        <v>13114398</v>
      </c>
      <c r="N48" s="31">
        <f t="shared" si="1"/>
        <v>23187203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82016339</v>
      </c>
      <c r="X48" s="31">
        <f t="shared" si="1"/>
        <v>26208294</v>
      </c>
      <c r="Y48" s="31">
        <f t="shared" si="1"/>
        <v>55808045</v>
      </c>
      <c r="Z48" s="32">
        <f>+IF(X48&lt;&gt;0,+(Y48/X48)*100,0)</f>
        <v>212.94039589146854</v>
      </c>
      <c r="AA48" s="29">
        <f>SUM(AA35:AA47)</f>
        <v>52416444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-11735404</v>
      </c>
      <c r="D49" s="39">
        <f t="shared" si="2"/>
        <v>0</v>
      </c>
      <c r="E49" s="40">
        <f t="shared" si="2"/>
        <v>60631592</v>
      </c>
      <c r="F49" s="41">
        <f t="shared" si="2"/>
        <v>60631592</v>
      </c>
      <c r="G49" s="41">
        <f t="shared" si="2"/>
        <v>8512175</v>
      </c>
      <c r="H49" s="41">
        <f t="shared" si="2"/>
        <v>426268</v>
      </c>
      <c r="I49" s="41">
        <f t="shared" si="2"/>
        <v>-34924590</v>
      </c>
      <c r="J49" s="41">
        <f t="shared" si="2"/>
        <v>-25986147</v>
      </c>
      <c r="K49" s="41">
        <f t="shared" si="2"/>
        <v>603435</v>
      </c>
      <c r="L49" s="41">
        <f t="shared" si="2"/>
        <v>5810898</v>
      </c>
      <c r="M49" s="41">
        <f t="shared" si="2"/>
        <v>-4892322</v>
      </c>
      <c r="N49" s="41">
        <f t="shared" si="2"/>
        <v>1522011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-24464136</v>
      </c>
      <c r="X49" s="41">
        <f t="shared" si="2"/>
        <v>30315714</v>
      </c>
      <c r="Y49" s="41">
        <f t="shared" si="2"/>
        <v>-54779850</v>
      </c>
      <c r="Z49" s="42">
        <f>+IF(X49&lt;&gt;0,+(Y49/X49)*100,0)</f>
        <v>-180.69787173740986</v>
      </c>
      <c r="AA49" s="39">
        <f>+AA33-AA48</f>
        <v>60631592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-11735404</v>
      </c>
      <c r="D52" s="48">
        <f t="shared" si="3"/>
        <v>0</v>
      </c>
      <c r="E52" s="49">
        <f t="shared" si="3"/>
        <v>60631592</v>
      </c>
      <c r="F52" s="50">
        <f t="shared" si="3"/>
        <v>60631592</v>
      </c>
      <c r="G52" s="50">
        <f t="shared" si="3"/>
        <v>8512175</v>
      </c>
      <c r="H52" s="50">
        <f t="shared" si="3"/>
        <v>426268</v>
      </c>
      <c r="I52" s="50">
        <f t="shared" si="3"/>
        <v>-34924590</v>
      </c>
      <c r="J52" s="50">
        <f t="shared" si="3"/>
        <v>-25986147</v>
      </c>
      <c r="K52" s="50">
        <f t="shared" si="3"/>
        <v>603435</v>
      </c>
      <c r="L52" s="50">
        <f t="shared" si="3"/>
        <v>5810898</v>
      </c>
      <c r="M52" s="50">
        <f t="shared" si="3"/>
        <v>-4892322</v>
      </c>
      <c r="N52" s="50">
        <f t="shared" si="3"/>
        <v>1522011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-24464136</v>
      </c>
      <c r="X52" s="50">
        <f t="shared" si="3"/>
        <v>30315714</v>
      </c>
      <c r="Y52" s="50">
        <f t="shared" si="3"/>
        <v>-54779850</v>
      </c>
      <c r="Z52" s="51">
        <f>+IF(X52&lt;&gt;0,+(Y52/X52)*100,0)</f>
        <v>-180.69787173740986</v>
      </c>
      <c r="AA52" s="48">
        <f>SUM(AA49:AA51)</f>
        <v>60631592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-11735404</v>
      </c>
      <c r="D54" s="54">
        <f>+D52-D53</f>
        <v>0</v>
      </c>
      <c r="E54" s="55">
        <f t="shared" si="4"/>
        <v>60631592</v>
      </c>
      <c r="F54" s="56">
        <f t="shared" si="4"/>
        <v>60631592</v>
      </c>
      <c r="G54" s="56">
        <f t="shared" si="4"/>
        <v>8512175</v>
      </c>
      <c r="H54" s="56">
        <f t="shared" si="4"/>
        <v>426268</v>
      </c>
      <c r="I54" s="56">
        <f t="shared" si="4"/>
        <v>-34924590</v>
      </c>
      <c r="J54" s="56">
        <f t="shared" si="4"/>
        <v>-25986147</v>
      </c>
      <c r="K54" s="56">
        <f t="shared" si="4"/>
        <v>603435</v>
      </c>
      <c r="L54" s="56">
        <f t="shared" si="4"/>
        <v>5810898</v>
      </c>
      <c r="M54" s="56">
        <f t="shared" si="4"/>
        <v>-4892322</v>
      </c>
      <c r="N54" s="56">
        <f t="shared" si="4"/>
        <v>1522011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-24464136</v>
      </c>
      <c r="X54" s="56">
        <f t="shared" si="4"/>
        <v>30315714</v>
      </c>
      <c r="Y54" s="56">
        <f t="shared" si="4"/>
        <v>-54779850</v>
      </c>
      <c r="Z54" s="57">
        <f>+IF(X54&lt;&gt;0,+(Y54/X54)*100,0)</f>
        <v>-180.69787173740986</v>
      </c>
      <c r="AA54" s="54">
        <f>+AA52-AA53</f>
        <v>60631592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-11735404</v>
      </c>
      <c r="D57" s="48">
        <f>SUM(D54:D56)</f>
        <v>0</v>
      </c>
      <c r="E57" s="49">
        <f t="shared" si="5"/>
        <v>60631592</v>
      </c>
      <c r="F57" s="50">
        <f t="shared" si="5"/>
        <v>60631592</v>
      </c>
      <c r="G57" s="50">
        <f t="shared" si="5"/>
        <v>8512175</v>
      </c>
      <c r="H57" s="50">
        <f t="shared" si="5"/>
        <v>426268</v>
      </c>
      <c r="I57" s="50">
        <f t="shared" si="5"/>
        <v>-34924590</v>
      </c>
      <c r="J57" s="50">
        <f t="shared" si="5"/>
        <v>-25986147</v>
      </c>
      <c r="K57" s="50">
        <f t="shared" si="5"/>
        <v>603435</v>
      </c>
      <c r="L57" s="50">
        <f t="shared" si="5"/>
        <v>5810898</v>
      </c>
      <c r="M57" s="50">
        <f t="shared" si="5"/>
        <v>-4892322</v>
      </c>
      <c r="N57" s="50">
        <f t="shared" si="5"/>
        <v>1522011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-24464136</v>
      </c>
      <c r="X57" s="50">
        <f t="shared" si="5"/>
        <v>30315714</v>
      </c>
      <c r="Y57" s="50">
        <f t="shared" si="5"/>
        <v>-54779850</v>
      </c>
      <c r="Z57" s="51">
        <f>+IF(X57&lt;&gt;0,+(Y57/X57)*100,0)</f>
        <v>-180.69787173740986</v>
      </c>
      <c r="AA57" s="48">
        <f>SUM(AA54:AA56)</f>
        <v>60631592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-11735404</v>
      </c>
      <c r="D60" s="65">
        <f>SUM(D57:D59)</f>
        <v>0</v>
      </c>
      <c r="E60" s="66">
        <f t="shared" si="6"/>
        <v>60631592</v>
      </c>
      <c r="F60" s="67">
        <f t="shared" si="6"/>
        <v>60631592</v>
      </c>
      <c r="G60" s="67">
        <f t="shared" si="6"/>
        <v>8512175</v>
      </c>
      <c r="H60" s="67">
        <f t="shared" si="6"/>
        <v>426268</v>
      </c>
      <c r="I60" s="67">
        <f t="shared" si="6"/>
        <v>-34924590</v>
      </c>
      <c r="J60" s="67">
        <f t="shared" si="6"/>
        <v>-25986147</v>
      </c>
      <c r="K60" s="67">
        <f t="shared" si="6"/>
        <v>603435</v>
      </c>
      <c r="L60" s="67">
        <f t="shared" si="6"/>
        <v>5810898</v>
      </c>
      <c r="M60" s="67">
        <f t="shared" si="6"/>
        <v>-4892322</v>
      </c>
      <c r="N60" s="67">
        <f t="shared" si="6"/>
        <v>1522011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-24464136</v>
      </c>
      <c r="X60" s="67">
        <f t="shared" si="6"/>
        <v>30315714</v>
      </c>
      <c r="Y60" s="67">
        <f t="shared" si="6"/>
        <v>-54779850</v>
      </c>
      <c r="Z60" s="68">
        <f>+IF(X60&lt;&gt;0,+(Y60/X60)*100,0)</f>
        <v>-180.69787173740986</v>
      </c>
      <c r="AA60" s="65">
        <f>SUM(AA57:AA59)</f>
        <v>60631592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32375958</v>
      </c>
      <c r="D9" s="20"/>
      <c r="E9" s="21">
        <v>30189036</v>
      </c>
      <c r="F9" s="22">
        <v>30189036</v>
      </c>
      <c r="G9" s="22">
        <v>2590537</v>
      </c>
      <c r="H9" s="22">
        <v>2574853</v>
      </c>
      <c r="I9" s="22">
        <v>2557469</v>
      </c>
      <c r="J9" s="22">
        <v>7722859</v>
      </c>
      <c r="K9" s="22">
        <v>2554837</v>
      </c>
      <c r="L9" s="22">
        <v>2503546</v>
      </c>
      <c r="M9" s="22">
        <v>2504215</v>
      </c>
      <c r="N9" s="22">
        <v>7562598</v>
      </c>
      <c r="O9" s="22"/>
      <c r="P9" s="22"/>
      <c r="Q9" s="22"/>
      <c r="R9" s="22"/>
      <c r="S9" s="22"/>
      <c r="T9" s="22"/>
      <c r="U9" s="22"/>
      <c r="V9" s="22"/>
      <c r="W9" s="22">
        <v>15285457</v>
      </c>
      <c r="X9" s="22">
        <v>15094518</v>
      </c>
      <c r="Y9" s="22">
        <v>190939</v>
      </c>
      <c r="Z9" s="23">
        <v>1.2649559263833399</v>
      </c>
      <c r="AA9" s="20">
        <v>30189036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5223804</v>
      </c>
      <c r="D13" s="20"/>
      <c r="E13" s="21">
        <v>21552084</v>
      </c>
      <c r="F13" s="22">
        <v>21552084</v>
      </c>
      <c r="G13" s="22">
        <v>1767674</v>
      </c>
      <c r="H13" s="22">
        <v>1756673</v>
      </c>
      <c r="I13" s="22">
        <v>1773790</v>
      </c>
      <c r="J13" s="22">
        <v>5298137</v>
      </c>
      <c r="K13" s="22">
        <v>1789667</v>
      </c>
      <c r="L13" s="22">
        <v>1807757</v>
      </c>
      <c r="M13" s="22">
        <v>1803363</v>
      </c>
      <c r="N13" s="22">
        <v>5400787</v>
      </c>
      <c r="O13" s="22"/>
      <c r="P13" s="22"/>
      <c r="Q13" s="22"/>
      <c r="R13" s="22"/>
      <c r="S13" s="22"/>
      <c r="T13" s="22"/>
      <c r="U13" s="22"/>
      <c r="V13" s="22"/>
      <c r="W13" s="22">
        <v>10698924</v>
      </c>
      <c r="X13" s="22">
        <v>10776042</v>
      </c>
      <c r="Y13" s="22">
        <v>-77118</v>
      </c>
      <c r="Z13" s="23">
        <v>-0.7156430904779324</v>
      </c>
      <c r="AA13" s="20">
        <v>21552084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11057686</v>
      </c>
      <c r="D26" s="20"/>
      <c r="E26" s="21">
        <v>11046558</v>
      </c>
      <c r="F26" s="22">
        <v>11046558</v>
      </c>
      <c r="G26" s="22">
        <v>4002772</v>
      </c>
      <c r="H26" s="22"/>
      <c r="I26" s="22">
        <v>324456</v>
      </c>
      <c r="J26" s="22">
        <v>4327228</v>
      </c>
      <c r="K26" s="22"/>
      <c r="L26" s="22">
        <v>490816</v>
      </c>
      <c r="M26" s="22"/>
      <c r="N26" s="22">
        <v>490816</v>
      </c>
      <c r="O26" s="22"/>
      <c r="P26" s="22"/>
      <c r="Q26" s="22"/>
      <c r="R26" s="22"/>
      <c r="S26" s="22"/>
      <c r="T26" s="22"/>
      <c r="U26" s="22"/>
      <c r="V26" s="22"/>
      <c r="W26" s="22">
        <v>4818044</v>
      </c>
      <c r="X26" s="22">
        <v>7364372</v>
      </c>
      <c r="Y26" s="22">
        <v>-2546328</v>
      </c>
      <c r="Z26" s="23">
        <v>-34.576308747032336</v>
      </c>
      <c r="AA26" s="20">
        <v>11046558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48657448</v>
      </c>
      <c r="D33" s="29">
        <f t="shared" ref="D33:Y33" si="0">SUM(D6:D32)</f>
        <v>0</v>
      </c>
      <c r="E33" s="30">
        <f t="shared" si="0"/>
        <v>62787678</v>
      </c>
      <c r="F33" s="31">
        <f t="shared" si="0"/>
        <v>62787678</v>
      </c>
      <c r="G33" s="31">
        <f t="shared" si="0"/>
        <v>8360983</v>
      </c>
      <c r="H33" s="31">
        <f t="shared" si="0"/>
        <v>4331526</v>
      </c>
      <c r="I33" s="31">
        <f t="shared" si="0"/>
        <v>4655715</v>
      </c>
      <c r="J33" s="31">
        <f t="shared" si="0"/>
        <v>17348224</v>
      </c>
      <c r="K33" s="31">
        <f t="shared" si="0"/>
        <v>4344504</v>
      </c>
      <c r="L33" s="31">
        <f t="shared" si="0"/>
        <v>4802119</v>
      </c>
      <c r="M33" s="31">
        <f t="shared" si="0"/>
        <v>4307578</v>
      </c>
      <c r="N33" s="31">
        <f t="shared" si="0"/>
        <v>13454201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30802425</v>
      </c>
      <c r="X33" s="31">
        <f t="shared" si="0"/>
        <v>33234932</v>
      </c>
      <c r="Y33" s="31">
        <f t="shared" si="0"/>
        <v>-2432507</v>
      </c>
      <c r="Z33" s="32">
        <f>+IF(X33&lt;&gt;0,+(Y33/X33)*100,0)</f>
        <v>-7.319127356722138</v>
      </c>
      <c r="AA33" s="29">
        <f>SUM(AA6:AA32)</f>
        <v>62787678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16769626</v>
      </c>
      <c r="D35" s="20"/>
      <c r="E35" s="21">
        <v>12789012</v>
      </c>
      <c r="F35" s="22">
        <v>12789012</v>
      </c>
      <c r="G35" s="22"/>
      <c r="H35" s="22">
        <v>3846788</v>
      </c>
      <c r="I35" s="22">
        <v>1513186</v>
      </c>
      <c r="J35" s="22">
        <v>5359974</v>
      </c>
      <c r="K35" s="22">
        <v>1388999</v>
      </c>
      <c r="L35" s="22">
        <v>1883761</v>
      </c>
      <c r="M35" s="22">
        <v>1950548</v>
      </c>
      <c r="N35" s="22">
        <v>5223308</v>
      </c>
      <c r="O35" s="22"/>
      <c r="P35" s="22"/>
      <c r="Q35" s="22"/>
      <c r="R35" s="22"/>
      <c r="S35" s="22"/>
      <c r="T35" s="22"/>
      <c r="U35" s="22"/>
      <c r="V35" s="22"/>
      <c r="W35" s="22">
        <v>10583282</v>
      </c>
      <c r="X35" s="22">
        <v>6394506</v>
      </c>
      <c r="Y35" s="22">
        <v>4188776</v>
      </c>
      <c r="Z35" s="23">
        <v>65.505857684706214</v>
      </c>
      <c r="AA35" s="20">
        <v>12789012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87524</v>
      </c>
      <c r="D38" s="20"/>
      <c r="E38" s="21">
        <v>420000</v>
      </c>
      <c r="F38" s="22">
        <v>420000</v>
      </c>
      <c r="G38" s="22"/>
      <c r="H38" s="22"/>
      <c r="I38" s="22">
        <v>99820</v>
      </c>
      <c r="J38" s="22">
        <v>99820</v>
      </c>
      <c r="K38" s="22">
        <v>40148</v>
      </c>
      <c r="L38" s="22"/>
      <c r="M38" s="22"/>
      <c r="N38" s="22">
        <v>40148</v>
      </c>
      <c r="O38" s="22"/>
      <c r="P38" s="22"/>
      <c r="Q38" s="22"/>
      <c r="R38" s="22"/>
      <c r="S38" s="22"/>
      <c r="T38" s="22"/>
      <c r="U38" s="22"/>
      <c r="V38" s="22"/>
      <c r="W38" s="22">
        <v>139968</v>
      </c>
      <c r="X38" s="22">
        <v>210000</v>
      </c>
      <c r="Y38" s="22">
        <v>-70032</v>
      </c>
      <c r="Z38" s="23">
        <v>-33.348571428571425</v>
      </c>
      <c r="AA38" s="20">
        <v>420000</v>
      </c>
    </row>
    <row r="39" spans="1:27" x14ac:dyDescent="0.25">
      <c r="A39" s="19" t="s">
        <v>65</v>
      </c>
      <c r="B39" s="15" t="s">
        <v>32</v>
      </c>
      <c r="C39" s="20">
        <v>2850562</v>
      </c>
      <c r="D39" s="20"/>
      <c r="E39" s="21">
        <v>13466484</v>
      </c>
      <c r="F39" s="22">
        <v>13466484</v>
      </c>
      <c r="G39" s="22"/>
      <c r="H39" s="22"/>
      <c r="I39" s="22">
        <v>712640</v>
      </c>
      <c r="J39" s="22">
        <v>712640</v>
      </c>
      <c r="K39" s="22"/>
      <c r="L39" s="22">
        <v>237547</v>
      </c>
      <c r="M39" s="22">
        <v>475094</v>
      </c>
      <c r="N39" s="22">
        <v>712641</v>
      </c>
      <c r="O39" s="22"/>
      <c r="P39" s="22"/>
      <c r="Q39" s="22"/>
      <c r="R39" s="22"/>
      <c r="S39" s="22"/>
      <c r="T39" s="22"/>
      <c r="U39" s="22"/>
      <c r="V39" s="22"/>
      <c r="W39" s="22">
        <v>1425281</v>
      </c>
      <c r="X39" s="22">
        <v>6733242</v>
      </c>
      <c r="Y39" s="22">
        <v>-5307961</v>
      </c>
      <c r="Z39" s="23">
        <v>-78.832173268092845</v>
      </c>
      <c r="AA39" s="20">
        <v>13466484</v>
      </c>
    </row>
    <row r="40" spans="1:27" x14ac:dyDescent="0.25">
      <c r="A40" s="19" t="s">
        <v>66</v>
      </c>
      <c r="B40" s="15" t="s">
        <v>32</v>
      </c>
      <c r="C40" s="20">
        <v>10780399</v>
      </c>
      <c r="D40" s="20"/>
      <c r="E40" s="21">
        <v>17127156</v>
      </c>
      <c r="F40" s="22">
        <v>17127156</v>
      </c>
      <c r="G40" s="22"/>
      <c r="H40" s="22">
        <v>1799828</v>
      </c>
      <c r="I40" s="22">
        <v>899914</v>
      </c>
      <c r="J40" s="22">
        <v>2699742</v>
      </c>
      <c r="K40" s="22">
        <v>899914</v>
      </c>
      <c r="L40" s="22">
        <v>899914</v>
      </c>
      <c r="M40" s="22">
        <v>899914</v>
      </c>
      <c r="N40" s="22">
        <v>2699742</v>
      </c>
      <c r="O40" s="22"/>
      <c r="P40" s="22"/>
      <c r="Q40" s="22"/>
      <c r="R40" s="22"/>
      <c r="S40" s="22"/>
      <c r="T40" s="22"/>
      <c r="U40" s="22"/>
      <c r="V40" s="22"/>
      <c r="W40" s="22">
        <v>5399484</v>
      </c>
      <c r="X40" s="22">
        <v>8563578</v>
      </c>
      <c r="Y40" s="22">
        <v>-3164094</v>
      </c>
      <c r="Z40" s="23">
        <v>-36.948270921336849</v>
      </c>
      <c r="AA40" s="20">
        <v>17127156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267582</v>
      </c>
      <c r="D42" s="20"/>
      <c r="E42" s="21">
        <v>1100700</v>
      </c>
      <c r="F42" s="22">
        <v>1100700</v>
      </c>
      <c r="G42" s="22">
        <v>381</v>
      </c>
      <c r="H42" s="22">
        <v>25306</v>
      </c>
      <c r="I42" s="22"/>
      <c r="J42" s="22">
        <v>25687</v>
      </c>
      <c r="K42" s="22"/>
      <c r="L42" s="22">
        <v>47308</v>
      </c>
      <c r="M42" s="22"/>
      <c r="N42" s="22">
        <v>47308</v>
      </c>
      <c r="O42" s="22"/>
      <c r="P42" s="22"/>
      <c r="Q42" s="22"/>
      <c r="R42" s="22"/>
      <c r="S42" s="22"/>
      <c r="T42" s="22"/>
      <c r="U42" s="22"/>
      <c r="V42" s="22"/>
      <c r="W42" s="22">
        <v>72995</v>
      </c>
      <c r="X42" s="22">
        <v>550350</v>
      </c>
      <c r="Y42" s="22">
        <v>-477355</v>
      </c>
      <c r="Z42" s="23">
        <v>-86.736622149541205</v>
      </c>
      <c r="AA42" s="20">
        <v>1100700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21756648</v>
      </c>
      <c r="D44" s="20"/>
      <c r="E44" s="21">
        <v>12584544</v>
      </c>
      <c r="F44" s="22">
        <v>12584544</v>
      </c>
      <c r="G44" s="22"/>
      <c r="H44" s="22">
        <v>947110</v>
      </c>
      <c r="I44" s="22">
        <v>681082</v>
      </c>
      <c r="J44" s="22">
        <v>1628192</v>
      </c>
      <c r="K44" s="22"/>
      <c r="L44" s="22">
        <v>2969911</v>
      </c>
      <c r="M44" s="22">
        <v>-21492</v>
      </c>
      <c r="N44" s="22">
        <v>2948419</v>
      </c>
      <c r="O44" s="22"/>
      <c r="P44" s="22"/>
      <c r="Q44" s="22"/>
      <c r="R44" s="22"/>
      <c r="S44" s="22"/>
      <c r="T44" s="22"/>
      <c r="U44" s="22"/>
      <c r="V44" s="22"/>
      <c r="W44" s="22">
        <v>4576611</v>
      </c>
      <c r="X44" s="22">
        <v>6292272</v>
      </c>
      <c r="Y44" s="22">
        <v>-1715661</v>
      </c>
      <c r="Z44" s="23">
        <v>-27.266160776266506</v>
      </c>
      <c r="AA44" s="20">
        <v>12584544</v>
      </c>
    </row>
    <row r="45" spans="1:27" x14ac:dyDescent="0.25">
      <c r="A45" s="19" t="s">
        <v>70</v>
      </c>
      <c r="B45" s="15" t="s">
        <v>32</v>
      </c>
      <c r="C45" s="20">
        <v>1083291</v>
      </c>
      <c r="D45" s="20"/>
      <c r="E45" s="21">
        <v>2043276</v>
      </c>
      <c r="F45" s="22">
        <v>2043276</v>
      </c>
      <c r="G45" s="22">
        <v>40571</v>
      </c>
      <c r="H45" s="22">
        <v>99476</v>
      </c>
      <c r="I45" s="22">
        <v>65677</v>
      </c>
      <c r="J45" s="22">
        <v>205724</v>
      </c>
      <c r="K45" s="22">
        <v>72306</v>
      </c>
      <c r="L45" s="22">
        <v>78999</v>
      </c>
      <c r="M45" s="22">
        <v>35900</v>
      </c>
      <c r="N45" s="22">
        <v>187205</v>
      </c>
      <c r="O45" s="22"/>
      <c r="P45" s="22"/>
      <c r="Q45" s="22"/>
      <c r="R45" s="22"/>
      <c r="S45" s="22"/>
      <c r="T45" s="22"/>
      <c r="U45" s="22"/>
      <c r="V45" s="22"/>
      <c r="W45" s="22">
        <v>392929</v>
      </c>
      <c r="X45" s="22">
        <v>1021638</v>
      </c>
      <c r="Y45" s="22">
        <v>-628709</v>
      </c>
      <c r="Z45" s="23">
        <v>-61.539312359172229</v>
      </c>
      <c r="AA45" s="20">
        <v>2043276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53595632</v>
      </c>
      <c r="D48" s="29">
        <f t="shared" ref="D48:Y48" si="1">SUM(D35:D47)</f>
        <v>0</v>
      </c>
      <c r="E48" s="30">
        <f t="shared" si="1"/>
        <v>59531172</v>
      </c>
      <c r="F48" s="31">
        <f t="shared" si="1"/>
        <v>59531172</v>
      </c>
      <c r="G48" s="31">
        <f t="shared" si="1"/>
        <v>40952</v>
      </c>
      <c r="H48" s="31">
        <f t="shared" si="1"/>
        <v>6718508</v>
      </c>
      <c r="I48" s="31">
        <f t="shared" si="1"/>
        <v>3972319</v>
      </c>
      <c r="J48" s="31">
        <f t="shared" si="1"/>
        <v>10731779</v>
      </c>
      <c r="K48" s="31">
        <f t="shared" si="1"/>
        <v>2401367</v>
      </c>
      <c r="L48" s="31">
        <f t="shared" si="1"/>
        <v>6117440</v>
      </c>
      <c r="M48" s="31">
        <f t="shared" si="1"/>
        <v>3339964</v>
      </c>
      <c r="N48" s="31">
        <f t="shared" si="1"/>
        <v>11858771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22590550</v>
      </c>
      <c r="X48" s="31">
        <f t="shared" si="1"/>
        <v>29765586</v>
      </c>
      <c r="Y48" s="31">
        <f t="shared" si="1"/>
        <v>-7175036</v>
      </c>
      <c r="Z48" s="32">
        <f>+IF(X48&lt;&gt;0,+(Y48/X48)*100,0)</f>
        <v>-24.105139404949057</v>
      </c>
      <c r="AA48" s="29">
        <f>SUM(AA35:AA47)</f>
        <v>59531172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-4938184</v>
      </c>
      <c r="D49" s="39">
        <f t="shared" si="2"/>
        <v>0</v>
      </c>
      <c r="E49" s="40">
        <f t="shared" si="2"/>
        <v>3256506</v>
      </c>
      <c r="F49" s="41">
        <f t="shared" si="2"/>
        <v>3256506</v>
      </c>
      <c r="G49" s="41">
        <f t="shared" si="2"/>
        <v>8320031</v>
      </c>
      <c r="H49" s="41">
        <f t="shared" si="2"/>
        <v>-2386982</v>
      </c>
      <c r="I49" s="41">
        <f t="shared" si="2"/>
        <v>683396</v>
      </c>
      <c r="J49" s="41">
        <f t="shared" si="2"/>
        <v>6616445</v>
      </c>
      <c r="K49" s="41">
        <f t="shared" si="2"/>
        <v>1943137</v>
      </c>
      <c r="L49" s="41">
        <f t="shared" si="2"/>
        <v>-1315321</v>
      </c>
      <c r="M49" s="41">
        <f t="shared" si="2"/>
        <v>967614</v>
      </c>
      <c r="N49" s="41">
        <f t="shared" si="2"/>
        <v>1595430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8211875</v>
      </c>
      <c r="X49" s="41">
        <f t="shared" si="2"/>
        <v>3469346</v>
      </c>
      <c r="Y49" s="41">
        <f t="shared" si="2"/>
        <v>4742529</v>
      </c>
      <c r="Z49" s="42">
        <f>+IF(X49&lt;&gt;0,+(Y49/X49)*100,0)</f>
        <v>136.69806931911663</v>
      </c>
      <c r="AA49" s="39">
        <f>+AA33-AA48</f>
        <v>3256506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-4938184</v>
      </c>
      <c r="D52" s="48">
        <f t="shared" si="3"/>
        <v>0</v>
      </c>
      <c r="E52" s="49">
        <f t="shared" si="3"/>
        <v>3256506</v>
      </c>
      <c r="F52" s="50">
        <f t="shared" si="3"/>
        <v>3256506</v>
      </c>
      <c r="G52" s="50">
        <f t="shared" si="3"/>
        <v>8320031</v>
      </c>
      <c r="H52" s="50">
        <f t="shared" si="3"/>
        <v>-2386982</v>
      </c>
      <c r="I52" s="50">
        <f t="shared" si="3"/>
        <v>683396</v>
      </c>
      <c r="J52" s="50">
        <f t="shared" si="3"/>
        <v>6616445</v>
      </c>
      <c r="K52" s="50">
        <f t="shared" si="3"/>
        <v>1943137</v>
      </c>
      <c r="L52" s="50">
        <f t="shared" si="3"/>
        <v>-1315321</v>
      </c>
      <c r="M52" s="50">
        <f t="shared" si="3"/>
        <v>967614</v>
      </c>
      <c r="N52" s="50">
        <f t="shared" si="3"/>
        <v>1595430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8211875</v>
      </c>
      <c r="X52" s="50">
        <f t="shared" si="3"/>
        <v>3469346</v>
      </c>
      <c r="Y52" s="50">
        <f t="shared" si="3"/>
        <v>4742529</v>
      </c>
      <c r="Z52" s="51">
        <f>+IF(X52&lt;&gt;0,+(Y52/X52)*100,0)</f>
        <v>136.69806931911663</v>
      </c>
      <c r="AA52" s="48">
        <f>SUM(AA49:AA51)</f>
        <v>3256506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-4938184</v>
      </c>
      <c r="D54" s="54">
        <f>+D52-D53</f>
        <v>0</v>
      </c>
      <c r="E54" s="55">
        <f t="shared" si="4"/>
        <v>3256506</v>
      </c>
      <c r="F54" s="56">
        <f t="shared" si="4"/>
        <v>3256506</v>
      </c>
      <c r="G54" s="56">
        <f t="shared" si="4"/>
        <v>8320031</v>
      </c>
      <c r="H54" s="56">
        <f t="shared" si="4"/>
        <v>-2386982</v>
      </c>
      <c r="I54" s="56">
        <f t="shared" si="4"/>
        <v>683396</v>
      </c>
      <c r="J54" s="56">
        <f t="shared" si="4"/>
        <v>6616445</v>
      </c>
      <c r="K54" s="56">
        <f t="shared" si="4"/>
        <v>1943137</v>
      </c>
      <c r="L54" s="56">
        <f t="shared" si="4"/>
        <v>-1315321</v>
      </c>
      <c r="M54" s="56">
        <f t="shared" si="4"/>
        <v>967614</v>
      </c>
      <c r="N54" s="56">
        <f t="shared" si="4"/>
        <v>1595430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8211875</v>
      </c>
      <c r="X54" s="56">
        <f t="shared" si="4"/>
        <v>3469346</v>
      </c>
      <c r="Y54" s="56">
        <f t="shared" si="4"/>
        <v>4742529</v>
      </c>
      <c r="Z54" s="57">
        <f>+IF(X54&lt;&gt;0,+(Y54/X54)*100,0)</f>
        <v>136.69806931911663</v>
      </c>
      <c r="AA54" s="54">
        <f>+AA52-AA53</f>
        <v>3256506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-4938184</v>
      </c>
      <c r="D57" s="48">
        <f>SUM(D54:D56)</f>
        <v>0</v>
      </c>
      <c r="E57" s="49">
        <f t="shared" si="5"/>
        <v>3256506</v>
      </c>
      <c r="F57" s="50">
        <f t="shared" si="5"/>
        <v>3256506</v>
      </c>
      <c r="G57" s="50">
        <f t="shared" si="5"/>
        <v>8320031</v>
      </c>
      <c r="H57" s="50">
        <f t="shared" si="5"/>
        <v>-2386982</v>
      </c>
      <c r="I57" s="50">
        <f t="shared" si="5"/>
        <v>683396</v>
      </c>
      <c r="J57" s="50">
        <f t="shared" si="5"/>
        <v>6616445</v>
      </c>
      <c r="K57" s="50">
        <f t="shared" si="5"/>
        <v>1943137</v>
      </c>
      <c r="L57" s="50">
        <f t="shared" si="5"/>
        <v>-1315321</v>
      </c>
      <c r="M57" s="50">
        <f t="shared" si="5"/>
        <v>967614</v>
      </c>
      <c r="N57" s="50">
        <f t="shared" si="5"/>
        <v>1595430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8211875</v>
      </c>
      <c r="X57" s="50">
        <f t="shared" si="5"/>
        <v>3469346</v>
      </c>
      <c r="Y57" s="50">
        <f t="shared" si="5"/>
        <v>4742529</v>
      </c>
      <c r="Z57" s="51">
        <f>+IF(X57&lt;&gt;0,+(Y57/X57)*100,0)</f>
        <v>136.69806931911663</v>
      </c>
      <c r="AA57" s="48">
        <f>SUM(AA54:AA56)</f>
        <v>3256506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-4938184</v>
      </c>
      <c r="D60" s="65">
        <f>SUM(D57:D59)</f>
        <v>0</v>
      </c>
      <c r="E60" s="66">
        <f t="shared" si="6"/>
        <v>3256506</v>
      </c>
      <c r="F60" s="67">
        <f t="shared" si="6"/>
        <v>3256506</v>
      </c>
      <c r="G60" s="67">
        <f t="shared" si="6"/>
        <v>8320031</v>
      </c>
      <c r="H60" s="67">
        <f t="shared" si="6"/>
        <v>-2386982</v>
      </c>
      <c r="I60" s="67">
        <f t="shared" si="6"/>
        <v>683396</v>
      </c>
      <c r="J60" s="67">
        <f t="shared" si="6"/>
        <v>6616445</v>
      </c>
      <c r="K60" s="67">
        <f t="shared" si="6"/>
        <v>1943137</v>
      </c>
      <c r="L60" s="67">
        <f t="shared" si="6"/>
        <v>-1315321</v>
      </c>
      <c r="M60" s="67">
        <f t="shared" si="6"/>
        <v>967614</v>
      </c>
      <c r="N60" s="67">
        <f t="shared" si="6"/>
        <v>1595430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8211875</v>
      </c>
      <c r="X60" s="67">
        <f t="shared" si="6"/>
        <v>3469346</v>
      </c>
      <c r="Y60" s="67">
        <f t="shared" si="6"/>
        <v>4742529</v>
      </c>
      <c r="Z60" s="68">
        <f>+IF(X60&lt;&gt;0,+(Y60/X60)*100,0)</f>
        <v>136.69806931911663</v>
      </c>
      <c r="AA60" s="65">
        <f>SUM(AA57:AA59)</f>
        <v>3256506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48662199</v>
      </c>
      <c r="D9" s="20"/>
      <c r="E9" s="21">
        <v>51183653</v>
      </c>
      <c r="F9" s="22">
        <v>51183653</v>
      </c>
      <c r="G9" s="22">
        <v>4565541</v>
      </c>
      <c r="H9" s="22">
        <v>4584908</v>
      </c>
      <c r="I9" s="22">
        <v>4571441</v>
      </c>
      <c r="J9" s="22">
        <v>13721890</v>
      </c>
      <c r="K9" s="22">
        <v>4556115</v>
      </c>
      <c r="L9" s="22">
        <v>4291141</v>
      </c>
      <c r="M9" s="22">
        <v>4247913</v>
      </c>
      <c r="N9" s="22">
        <v>13095169</v>
      </c>
      <c r="O9" s="22"/>
      <c r="P9" s="22"/>
      <c r="Q9" s="22"/>
      <c r="R9" s="22"/>
      <c r="S9" s="22"/>
      <c r="T9" s="22"/>
      <c r="U9" s="22"/>
      <c r="V9" s="22"/>
      <c r="W9" s="22">
        <v>26817059</v>
      </c>
      <c r="X9" s="22">
        <v>25591830</v>
      </c>
      <c r="Y9" s="22">
        <v>1225229</v>
      </c>
      <c r="Z9" s="23">
        <v>4.7875786921060355</v>
      </c>
      <c r="AA9" s="20">
        <v>51183653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18425240</v>
      </c>
      <c r="D13" s="20"/>
      <c r="E13" s="21">
        <v>18862577</v>
      </c>
      <c r="F13" s="22">
        <v>18862577</v>
      </c>
      <c r="G13" s="22">
        <v>1542688</v>
      </c>
      <c r="H13" s="22">
        <v>1562234</v>
      </c>
      <c r="I13" s="22"/>
      <c r="J13" s="22">
        <v>3104922</v>
      </c>
      <c r="K13" s="22">
        <v>1610956</v>
      </c>
      <c r="L13" s="22">
        <v>3170074</v>
      </c>
      <c r="M13" s="22">
        <v>1574953</v>
      </c>
      <c r="N13" s="22">
        <v>6355983</v>
      </c>
      <c r="O13" s="22"/>
      <c r="P13" s="22"/>
      <c r="Q13" s="22"/>
      <c r="R13" s="22"/>
      <c r="S13" s="22"/>
      <c r="T13" s="22"/>
      <c r="U13" s="22"/>
      <c r="V13" s="22"/>
      <c r="W13" s="22">
        <v>9460905</v>
      </c>
      <c r="X13" s="22">
        <v>9431286</v>
      </c>
      <c r="Y13" s="22">
        <v>29619</v>
      </c>
      <c r="Z13" s="23">
        <v>0.3140504910995171</v>
      </c>
      <c r="AA13" s="20">
        <v>18862577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2655000</v>
      </c>
      <c r="D26" s="20"/>
      <c r="E26" s="21">
        <v>5613683</v>
      </c>
      <c r="F26" s="22">
        <v>5613683</v>
      </c>
      <c r="G26" s="22"/>
      <c r="H26" s="22"/>
      <c r="I26" s="22"/>
      <c r="J26" s="22"/>
      <c r="K26" s="22">
        <v>183254</v>
      </c>
      <c r="L26" s="22"/>
      <c r="M26" s="22"/>
      <c r="N26" s="22">
        <v>183254</v>
      </c>
      <c r="O26" s="22"/>
      <c r="P26" s="22"/>
      <c r="Q26" s="22"/>
      <c r="R26" s="22"/>
      <c r="S26" s="22"/>
      <c r="T26" s="22"/>
      <c r="U26" s="22"/>
      <c r="V26" s="22"/>
      <c r="W26" s="22">
        <v>183254</v>
      </c>
      <c r="X26" s="22">
        <v>2806842</v>
      </c>
      <c r="Y26" s="22">
        <v>-2623588</v>
      </c>
      <c r="Z26" s="23">
        <v>-93.471167953165875</v>
      </c>
      <c r="AA26" s="20">
        <v>5613683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4013114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73755553</v>
      </c>
      <c r="D33" s="29">
        <f t="shared" ref="D33:Y33" si="0">SUM(D6:D32)</f>
        <v>0</v>
      </c>
      <c r="E33" s="30">
        <f t="shared" si="0"/>
        <v>75659913</v>
      </c>
      <c r="F33" s="31">
        <f t="shared" si="0"/>
        <v>75659913</v>
      </c>
      <c r="G33" s="31">
        <f t="shared" si="0"/>
        <v>6108229</v>
      </c>
      <c r="H33" s="31">
        <f t="shared" si="0"/>
        <v>6147142</v>
      </c>
      <c r="I33" s="31">
        <f t="shared" si="0"/>
        <v>4571441</v>
      </c>
      <c r="J33" s="31">
        <f t="shared" si="0"/>
        <v>16826812</v>
      </c>
      <c r="K33" s="31">
        <f t="shared" si="0"/>
        <v>6350325</v>
      </c>
      <c r="L33" s="31">
        <f t="shared" si="0"/>
        <v>7461215</v>
      </c>
      <c r="M33" s="31">
        <f t="shared" si="0"/>
        <v>5822866</v>
      </c>
      <c r="N33" s="31">
        <f t="shared" si="0"/>
        <v>19634406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36461218</v>
      </c>
      <c r="X33" s="31">
        <f t="shared" si="0"/>
        <v>37829958</v>
      </c>
      <c r="Y33" s="31">
        <f t="shared" si="0"/>
        <v>-1368740</v>
      </c>
      <c r="Z33" s="32">
        <f>+IF(X33&lt;&gt;0,+(Y33/X33)*100,0)</f>
        <v>-3.6181377732430997</v>
      </c>
      <c r="AA33" s="29">
        <f>SUM(AA6:AA32)</f>
        <v>75659913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90368009</v>
      </c>
      <c r="D35" s="20"/>
      <c r="E35" s="21">
        <v>88014849</v>
      </c>
      <c r="F35" s="22">
        <v>88014849</v>
      </c>
      <c r="G35" s="22">
        <v>7981898</v>
      </c>
      <c r="H35" s="22">
        <v>7583493</v>
      </c>
      <c r="I35" s="22">
        <v>7504280</v>
      </c>
      <c r="J35" s="22">
        <v>23069671</v>
      </c>
      <c r="K35" s="22">
        <v>7464420</v>
      </c>
      <c r="L35" s="22">
        <v>11784959</v>
      </c>
      <c r="M35" s="22">
        <v>9195289</v>
      </c>
      <c r="N35" s="22">
        <v>28444668</v>
      </c>
      <c r="O35" s="22"/>
      <c r="P35" s="22"/>
      <c r="Q35" s="22"/>
      <c r="R35" s="22"/>
      <c r="S35" s="22"/>
      <c r="T35" s="22"/>
      <c r="U35" s="22"/>
      <c r="V35" s="22"/>
      <c r="W35" s="22">
        <v>51514339</v>
      </c>
      <c r="X35" s="22">
        <v>44007426</v>
      </c>
      <c r="Y35" s="22">
        <v>7506913</v>
      </c>
      <c r="Z35" s="23">
        <v>17.058286935482204</v>
      </c>
      <c r="AA35" s="20">
        <v>88014849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187500</v>
      </c>
      <c r="D38" s="20"/>
      <c r="E38" s="21">
        <v>636000</v>
      </c>
      <c r="F38" s="22">
        <v>636000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318000</v>
      </c>
      <c r="Y38" s="22">
        <v>-318000</v>
      </c>
      <c r="Z38" s="23">
        <v>-100</v>
      </c>
      <c r="AA38" s="20">
        <v>636000</v>
      </c>
    </row>
    <row r="39" spans="1:27" x14ac:dyDescent="0.25">
      <c r="A39" s="19" t="s">
        <v>65</v>
      </c>
      <c r="B39" s="15" t="s">
        <v>32</v>
      </c>
      <c r="C39" s="20">
        <v>70418686</v>
      </c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1039998</v>
      </c>
      <c r="Y39" s="22">
        <v>-1039998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>
        <v>100603</v>
      </c>
      <c r="D40" s="20"/>
      <c r="E40" s="21">
        <v>21947851</v>
      </c>
      <c r="F40" s="22">
        <v>21947851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10973922</v>
      </c>
      <c r="Y40" s="22">
        <v>-10973922</v>
      </c>
      <c r="Z40" s="23">
        <v>-100</v>
      </c>
      <c r="AA40" s="20">
        <v>21947851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20068947</v>
      </c>
      <c r="D42" s="20"/>
      <c r="E42" s="21">
        <v>23177280</v>
      </c>
      <c r="F42" s="22">
        <v>23177280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11588640</v>
      </c>
      <c r="Y42" s="22">
        <v>-11588640</v>
      </c>
      <c r="Z42" s="23">
        <v>-100</v>
      </c>
      <c r="AA42" s="20">
        <v>23177280</v>
      </c>
    </row>
    <row r="43" spans="1:27" x14ac:dyDescent="0.25">
      <c r="A43" s="19" t="s">
        <v>68</v>
      </c>
      <c r="B43" s="15" t="s">
        <v>32</v>
      </c>
      <c r="C43" s="20">
        <v>9199308</v>
      </c>
      <c r="D43" s="20"/>
      <c r="E43" s="21">
        <v>11127000</v>
      </c>
      <c r="F43" s="22">
        <v>11127000</v>
      </c>
      <c r="G43" s="22"/>
      <c r="H43" s="22"/>
      <c r="I43" s="22">
        <v>183254</v>
      </c>
      <c r="J43" s="22">
        <v>183254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183254</v>
      </c>
      <c r="X43" s="22">
        <v>5563500</v>
      </c>
      <c r="Y43" s="22">
        <v>-5380246</v>
      </c>
      <c r="Z43" s="23">
        <v>-96.706138222342048</v>
      </c>
      <c r="AA43" s="20">
        <v>11127000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2941</v>
      </c>
      <c r="J44" s="22">
        <v>2941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2941</v>
      </c>
      <c r="X44" s="22">
        <v>1560000</v>
      </c>
      <c r="Y44" s="22">
        <v>-1557059</v>
      </c>
      <c r="Z44" s="23">
        <v>-99.811474358974365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>
        <v>547993</v>
      </c>
      <c r="D45" s="20"/>
      <c r="E45" s="21">
        <v>609764</v>
      </c>
      <c r="F45" s="22">
        <v>609764</v>
      </c>
      <c r="G45" s="22">
        <v>58550</v>
      </c>
      <c r="H45" s="22">
        <v>47451</v>
      </c>
      <c r="I45" s="22">
        <v>52503</v>
      </c>
      <c r="J45" s="22">
        <v>158504</v>
      </c>
      <c r="K45" s="22">
        <v>68139</v>
      </c>
      <c r="L45" s="22">
        <v>58184</v>
      </c>
      <c r="M45" s="22">
        <v>64640</v>
      </c>
      <c r="N45" s="22">
        <v>190963</v>
      </c>
      <c r="O45" s="22"/>
      <c r="P45" s="22"/>
      <c r="Q45" s="22"/>
      <c r="R45" s="22"/>
      <c r="S45" s="22"/>
      <c r="T45" s="22"/>
      <c r="U45" s="22"/>
      <c r="V45" s="22"/>
      <c r="W45" s="22">
        <v>349467</v>
      </c>
      <c r="X45" s="22">
        <v>304884</v>
      </c>
      <c r="Y45" s="22">
        <v>44583</v>
      </c>
      <c r="Z45" s="23">
        <v>14.622938560239303</v>
      </c>
      <c r="AA45" s="20">
        <v>609764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-12054150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178836896</v>
      </c>
      <c r="D48" s="29">
        <f t="shared" ref="D48:Y48" si="1">SUM(D35:D47)</f>
        <v>0</v>
      </c>
      <c r="E48" s="30">
        <f t="shared" si="1"/>
        <v>150712744</v>
      </c>
      <c r="F48" s="31">
        <f t="shared" si="1"/>
        <v>150712744</v>
      </c>
      <c r="G48" s="31">
        <f t="shared" si="1"/>
        <v>8040448</v>
      </c>
      <c r="H48" s="31">
        <f t="shared" si="1"/>
        <v>7630944</v>
      </c>
      <c r="I48" s="31">
        <f t="shared" si="1"/>
        <v>7742978</v>
      </c>
      <c r="J48" s="31">
        <f t="shared" si="1"/>
        <v>23414370</v>
      </c>
      <c r="K48" s="31">
        <f t="shared" si="1"/>
        <v>7532559</v>
      </c>
      <c r="L48" s="31">
        <f t="shared" si="1"/>
        <v>11843143</v>
      </c>
      <c r="M48" s="31">
        <f t="shared" si="1"/>
        <v>9259929</v>
      </c>
      <c r="N48" s="31">
        <f t="shared" si="1"/>
        <v>28635631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52050001</v>
      </c>
      <c r="X48" s="31">
        <f t="shared" si="1"/>
        <v>75356370</v>
      </c>
      <c r="Y48" s="31">
        <f t="shared" si="1"/>
        <v>-23306369</v>
      </c>
      <c r="Z48" s="32">
        <f>+IF(X48&lt;&gt;0,+(Y48/X48)*100,0)</f>
        <v>-30.928200230451651</v>
      </c>
      <c r="AA48" s="29">
        <f>SUM(AA35:AA47)</f>
        <v>150712744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-105081343</v>
      </c>
      <c r="D49" s="39">
        <f t="shared" si="2"/>
        <v>0</v>
      </c>
      <c r="E49" s="40">
        <f t="shared" si="2"/>
        <v>-75052831</v>
      </c>
      <c r="F49" s="41">
        <f t="shared" si="2"/>
        <v>-75052831</v>
      </c>
      <c r="G49" s="41">
        <f t="shared" si="2"/>
        <v>-1932219</v>
      </c>
      <c r="H49" s="41">
        <f t="shared" si="2"/>
        <v>-1483802</v>
      </c>
      <c r="I49" s="41">
        <f t="shared" si="2"/>
        <v>-3171537</v>
      </c>
      <c r="J49" s="41">
        <f t="shared" si="2"/>
        <v>-6587558</v>
      </c>
      <c r="K49" s="41">
        <f t="shared" si="2"/>
        <v>-1182234</v>
      </c>
      <c r="L49" s="41">
        <f t="shared" si="2"/>
        <v>-4381928</v>
      </c>
      <c r="M49" s="41">
        <f t="shared" si="2"/>
        <v>-3437063</v>
      </c>
      <c r="N49" s="41">
        <f t="shared" si="2"/>
        <v>-9001225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-15588783</v>
      </c>
      <c r="X49" s="41">
        <f t="shared" si="2"/>
        <v>-37526412</v>
      </c>
      <c r="Y49" s="41">
        <f t="shared" si="2"/>
        <v>21937629</v>
      </c>
      <c r="Z49" s="42">
        <f>+IF(X49&lt;&gt;0,+(Y49/X49)*100,0)</f>
        <v>-58.459170037359286</v>
      </c>
      <c r="AA49" s="39">
        <f>+AA33-AA48</f>
        <v>-75052831</v>
      </c>
    </row>
    <row r="50" spans="1:27" x14ac:dyDescent="0.25">
      <c r="A50" s="43" t="s">
        <v>75</v>
      </c>
      <c r="B50" s="15" t="s">
        <v>32</v>
      </c>
      <c r="C50" s="20">
        <v>15367375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-89713968</v>
      </c>
      <c r="D52" s="48">
        <f t="shared" si="3"/>
        <v>0</v>
      </c>
      <c r="E52" s="49">
        <f t="shared" si="3"/>
        <v>-75052831</v>
      </c>
      <c r="F52" s="50">
        <f t="shared" si="3"/>
        <v>-75052831</v>
      </c>
      <c r="G52" s="50">
        <f t="shared" si="3"/>
        <v>-1932219</v>
      </c>
      <c r="H52" s="50">
        <f t="shared" si="3"/>
        <v>-1483802</v>
      </c>
      <c r="I52" s="50">
        <f t="shared" si="3"/>
        <v>-3171537</v>
      </c>
      <c r="J52" s="50">
        <f t="shared" si="3"/>
        <v>-6587558</v>
      </c>
      <c r="K52" s="50">
        <f t="shared" si="3"/>
        <v>-1182234</v>
      </c>
      <c r="L52" s="50">
        <f t="shared" si="3"/>
        <v>-4381928</v>
      </c>
      <c r="M52" s="50">
        <f t="shared" si="3"/>
        <v>-3437063</v>
      </c>
      <c r="N52" s="50">
        <f t="shared" si="3"/>
        <v>-9001225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-15588783</v>
      </c>
      <c r="X52" s="50">
        <f t="shared" si="3"/>
        <v>-37526412</v>
      </c>
      <c r="Y52" s="50">
        <f t="shared" si="3"/>
        <v>21937629</v>
      </c>
      <c r="Z52" s="51">
        <f>+IF(X52&lt;&gt;0,+(Y52/X52)*100,0)</f>
        <v>-58.459170037359286</v>
      </c>
      <c r="AA52" s="48">
        <f>SUM(AA49:AA51)</f>
        <v>-75052831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-89713968</v>
      </c>
      <c r="D54" s="54">
        <f>+D52-D53</f>
        <v>0</v>
      </c>
      <c r="E54" s="55">
        <f t="shared" si="4"/>
        <v>-75052831</v>
      </c>
      <c r="F54" s="56">
        <f t="shared" si="4"/>
        <v>-75052831</v>
      </c>
      <c r="G54" s="56">
        <f t="shared" si="4"/>
        <v>-1932219</v>
      </c>
      <c r="H54" s="56">
        <f t="shared" si="4"/>
        <v>-1483802</v>
      </c>
      <c r="I54" s="56">
        <f t="shared" si="4"/>
        <v>-3171537</v>
      </c>
      <c r="J54" s="56">
        <f t="shared" si="4"/>
        <v>-6587558</v>
      </c>
      <c r="K54" s="56">
        <f t="shared" si="4"/>
        <v>-1182234</v>
      </c>
      <c r="L54" s="56">
        <f t="shared" si="4"/>
        <v>-4381928</v>
      </c>
      <c r="M54" s="56">
        <f t="shared" si="4"/>
        <v>-3437063</v>
      </c>
      <c r="N54" s="56">
        <f t="shared" si="4"/>
        <v>-9001225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-15588783</v>
      </c>
      <c r="X54" s="56">
        <f t="shared" si="4"/>
        <v>-37526412</v>
      </c>
      <c r="Y54" s="56">
        <f t="shared" si="4"/>
        <v>21937629</v>
      </c>
      <c r="Z54" s="57">
        <f>+IF(X54&lt;&gt;0,+(Y54/X54)*100,0)</f>
        <v>-58.459170037359286</v>
      </c>
      <c r="AA54" s="54">
        <f>+AA52-AA53</f>
        <v>-75052831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-89713968</v>
      </c>
      <c r="D57" s="48">
        <f>SUM(D54:D56)</f>
        <v>0</v>
      </c>
      <c r="E57" s="49">
        <f t="shared" si="5"/>
        <v>-75052831</v>
      </c>
      <c r="F57" s="50">
        <f t="shared" si="5"/>
        <v>-75052831</v>
      </c>
      <c r="G57" s="50">
        <f t="shared" si="5"/>
        <v>-1932219</v>
      </c>
      <c r="H57" s="50">
        <f t="shared" si="5"/>
        <v>-1483802</v>
      </c>
      <c r="I57" s="50">
        <f t="shared" si="5"/>
        <v>-3171537</v>
      </c>
      <c r="J57" s="50">
        <f t="shared" si="5"/>
        <v>-6587558</v>
      </c>
      <c r="K57" s="50">
        <f t="shared" si="5"/>
        <v>-1182234</v>
      </c>
      <c r="L57" s="50">
        <f t="shared" si="5"/>
        <v>-4381928</v>
      </c>
      <c r="M57" s="50">
        <f t="shared" si="5"/>
        <v>-3437063</v>
      </c>
      <c r="N57" s="50">
        <f t="shared" si="5"/>
        <v>-9001225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-15588783</v>
      </c>
      <c r="X57" s="50">
        <f t="shared" si="5"/>
        <v>-37526412</v>
      </c>
      <c r="Y57" s="50">
        <f t="shared" si="5"/>
        <v>21937629</v>
      </c>
      <c r="Z57" s="51">
        <f>+IF(X57&lt;&gt;0,+(Y57/X57)*100,0)</f>
        <v>-58.459170037359286</v>
      </c>
      <c r="AA57" s="48">
        <f>SUM(AA54:AA56)</f>
        <v>-75052831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-89713968</v>
      </c>
      <c r="D60" s="65">
        <f>SUM(D57:D59)</f>
        <v>0</v>
      </c>
      <c r="E60" s="66">
        <f t="shared" si="6"/>
        <v>-75052831</v>
      </c>
      <c r="F60" s="67">
        <f t="shared" si="6"/>
        <v>-75052831</v>
      </c>
      <c r="G60" s="67">
        <f t="shared" si="6"/>
        <v>-1932219</v>
      </c>
      <c r="H60" s="67">
        <f t="shared" si="6"/>
        <v>-1483802</v>
      </c>
      <c r="I60" s="67">
        <f t="shared" si="6"/>
        <v>-3171537</v>
      </c>
      <c r="J60" s="67">
        <f t="shared" si="6"/>
        <v>-6587558</v>
      </c>
      <c r="K60" s="67">
        <f t="shared" si="6"/>
        <v>-1182234</v>
      </c>
      <c r="L60" s="67">
        <f t="shared" si="6"/>
        <v>-4381928</v>
      </c>
      <c r="M60" s="67">
        <f t="shared" si="6"/>
        <v>-3437063</v>
      </c>
      <c r="N60" s="67">
        <f t="shared" si="6"/>
        <v>-9001225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-15588783</v>
      </c>
      <c r="X60" s="67">
        <f t="shared" si="6"/>
        <v>-37526412</v>
      </c>
      <c r="Y60" s="67">
        <f t="shared" si="6"/>
        <v>21937629</v>
      </c>
      <c r="Z60" s="68">
        <f>+IF(X60&lt;&gt;0,+(Y60/X60)*100,0)</f>
        <v>-58.459170037359286</v>
      </c>
      <c r="AA60" s="65">
        <f>SUM(AA57:AA59)</f>
        <v>-75052831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12547478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15927628</v>
      </c>
      <c r="D9" s="20"/>
      <c r="E9" s="21">
        <v>17637033</v>
      </c>
      <c r="F9" s="22">
        <v>17637033</v>
      </c>
      <c r="G9" s="22"/>
      <c r="H9" s="22">
        <v>1372358</v>
      </c>
      <c r="I9" s="22">
        <v>1393738</v>
      </c>
      <c r="J9" s="22">
        <v>2766096</v>
      </c>
      <c r="K9" s="22">
        <v>1387691</v>
      </c>
      <c r="L9" s="22">
        <v>1348120</v>
      </c>
      <c r="M9" s="22">
        <v>1377555</v>
      </c>
      <c r="N9" s="22">
        <v>4113366</v>
      </c>
      <c r="O9" s="22"/>
      <c r="P9" s="22"/>
      <c r="Q9" s="22"/>
      <c r="R9" s="22"/>
      <c r="S9" s="22"/>
      <c r="T9" s="22"/>
      <c r="U9" s="22"/>
      <c r="V9" s="22"/>
      <c r="W9" s="22">
        <v>6879462</v>
      </c>
      <c r="X9" s="22">
        <v>9403800</v>
      </c>
      <c r="Y9" s="22">
        <v>-2524338</v>
      </c>
      <c r="Z9" s="23">
        <v>-26.84380782236968</v>
      </c>
      <c r="AA9" s="20">
        <v>17637033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19699063</v>
      </c>
      <c r="F13" s="22">
        <v>19699063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9849534</v>
      </c>
      <c r="Y13" s="22">
        <v>-9849534</v>
      </c>
      <c r="Z13" s="23">
        <v>-100</v>
      </c>
      <c r="AA13" s="20">
        <v>19699063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3187501</v>
      </c>
      <c r="F26" s="22">
        <v>3187501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1593750</v>
      </c>
      <c r="Y26" s="22">
        <v>-1593750</v>
      </c>
      <c r="Z26" s="23">
        <v>-100</v>
      </c>
      <c r="AA26" s="20">
        <v>3187501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28475106</v>
      </c>
      <c r="D33" s="29">
        <f t="shared" ref="D33:Y33" si="0">SUM(D6:D32)</f>
        <v>0</v>
      </c>
      <c r="E33" s="30">
        <f t="shared" si="0"/>
        <v>40523597</v>
      </c>
      <c r="F33" s="31">
        <f t="shared" si="0"/>
        <v>40523597</v>
      </c>
      <c r="G33" s="31">
        <f t="shared" si="0"/>
        <v>0</v>
      </c>
      <c r="H33" s="31">
        <f t="shared" si="0"/>
        <v>1372358</v>
      </c>
      <c r="I33" s="31">
        <f t="shared" si="0"/>
        <v>1393738</v>
      </c>
      <c r="J33" s="31">
        <f t="shared" si="0"/>
        <v>2766096</v>
      </c>
      <c r="K33" s="31">
        <f t="shared" si="0"/>
        <v>1387691</v>
      </c>
      <c r="L33" s="31">
        <f t="shared" si="0"/>
        <v>1348120</v>
      </c>
      <c r="M33" s="31">
        <f t="shared" si="0"/>
        <v>1377555</v>
      </c>
      <c r="N33" s="31">
        <f t="shared" si="0"/>
        <v>4113366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6879462</v>
      </c>
      <c r="X33" s="31">
        <f t="shared" si="0"/>
        <v>20847084</v>
      </c>
      <c r="Y33" s="31">
        <f t="shared" si="0"/>
        <v>-13967622</v>
      </c>
      <c r="Z33" s="32">
        <f>+IF(X33&lt;&gt;0,+(Y33/X33)*100,0)</f>
        <v>-67.00036321626564</v>
      </c>
      <c r="AA33" s="29">
        <f>SUM(AA6:AA32)</f>
        <v>40523597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15647095</v>
      </c>
      <c r="D35" s="20"/>
      <c r="E35" s="21">
        <v>6400101</v>
      </c>
      <c r="F35" s="22">
        <v>6400101</v>
      </c>
      <c r="G35" s="22"/>
      <c r="H35" s="22">
        <v>745236</v>
      </c>
      <c r="I35" s="22">
        <v>728728</v>
      </c>
      <c r="J35" s="22">
        <v>1473964</v>
      </c>
      <c r="K35" s="22">
        <v>729223</v>
      </c>
      <c r="L35" s="22">
        <v>818325</v>
      </c>
      <c r="M35" s="22">
        <v>983811</v>
      </c>
      <c r="N35" s="22">
        <v>2531359</v>
      </c>
      <c r="O35" s="22"/>
      <c r="P35" s="22"/>
      <c r="Q35" s="22"/>
      <c r="R35" s="22"/>
      <c r="S35" s="22"/>
      <c r="T35" s="22"/>
      <c r="U35" s="22"/>
      <c r="V35" s="22"/>
      <c r="W35" s="22">
        <v>4005323</v>
      </c>
      <c r="X35" s="22">
        <v>3294113</v>
      </c>
      <c r="Y35" s="22">
        <v>711210</v>
      </c>
      <c r="Z35" s="23">
        <v>21.590334029221221</v>
      </c>
      <c r="AA35" s="20">
        <v>6400101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9658103</v>
      </c>
      <c r="F39" s="22">
        <v>9658103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4829052</v>
      </c>
      <c r="Y39" s="22">
        <v>-4829052</v>
      </c>
      <c r="Z39" s="23">
        <v>-100</v>
      </c>
      <c r="AA39" s="20">
        <v>9658103</v>
      </c>
    </row>
    <row r="40" spans="1:27" x14ac:dyDescent="0.25">
      <c r="A40" s="19" t="s">
        <v>66</v>
      </c>
      <c r="B40" s="15" t="s">
        <v>32</v>
      </c>
      <c r="C40" s="20">
        <v>1113653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6639780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1361487</v>
      </c>
      <c r="D42" s="20"/>
      <c r="E42" s="21">
        <v>749186</v>
      </c>
      <c r="F42" s="22">
        <v>749186</v>
      </c>
      <c r="G42" s="22"/>
      <c r="H42" s="22">
        <v>789</v>
      </c>
      <c r="I42" s="22">
        <v>4757</v>
      </c>
      <c r="J42" s="22">
        <v>5546</v>
      </c>
      <c r="K42" s="22"/>
      <c r="L42" s="22"/>
      <c r="M42" s="22">
        <v>158123</v>
      </c>
      <c r="N42" s="22">
        <v>158123</v>
      </c>
      <c r="O42" s="22"/>
      <c r="P42" s="22"/>
      <c r="Q42" s="22"/>
      <c r="R42" s="22"/>
      <c r="S42" s="22"/>
      <c r="T42" s="22"/>
      <c r="U42" s="22"/>
      <c r="V42" s="22"/>
      <c r="W42" s="22">
        <v>163669</v>
      </c>
      <c r="X42" s="22">
        <v>322392</v>
      </c>
      <c r="Y42" s="22">
        <v>-158723</v>
      </c>
      <c r="Z42" s="23">
        <v>-49.232921412441996</v>
      </c>
      <c r="AA42" s="20">
        <v>749186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1552904</v>
      </c>
      <c r="D45" s="20"/>
      <c r="E45" s="21">
        <v>1466537</v>
      </c>
      <c r="F45" s="22">
        <v>1466537</v>
      </c>
      <c r="G45" s="22"/>
      <c r="H45" s="22">
        <v>6343</v>
      </c>
      <c r="I45" s="22">
        <v>168583</v>
      </c>
      <c r="J45" s="22">
        <v>174926</v>
      </c>
      <c r="K45" s="22">
        <v>83769</v>
      </c>
      <c r="L45" s="22">
        <v>202116</v>
      </c>
      <c r="M45" s="22">
        <v>179347</v>
      </c>
      <c r="N45" s="22">
        <v>465232</v>
      </c>
      <c r="O45" s="22"/>
      <c r="P45" s="22"/>
      <c r="Q45" s="22"/>
      <c r="R45" s="22"/>
      <c r="S45" s="22"/>
      <c r="T45" s="22"/>
      <c r="U45" s="22"/>
      <c r="V45" s="22"/>
      <c r="W45" s="22">
        <v>640158</v>
      </c>
      <c r="X45" s="22">
        <v>622170</v>
      </c>
      <c r="Y45" s="22">
        <v>17988</v>
      </c>
      <c r="Z45" s="23">
        <v>2.8911712232990983</v>
      </c>
      <c r="AA45" s="20">
        <v>1466537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26314919</v>
      </c>
      <c r="D48" s="29">
        <f t="shared" ref="D48:Y48" si="1">SUM(D35:D47)</f>
        <v>0</v>
      </c>
      <c r="E48" s="30">
        <f t="shared" si="1"/>
        <v>18273927</v>
      </c>
      <c r="F48" s="31">
        <f t="shared" si="1"/>
        <v>18273927</v>
      </c>
      <c r="G48" s="31">
        <f t="shared" si="1"/>
        <v>0</v>
      </c>
      <c r="H48" s="31">
        <f t="shared" si="1"/>
        <v>752368</v>
      </c>
      <c r="I48" s="31">
        <f t="shared" si="1"/>
        <v>902068</v>
      </c>
      <c r="J48" s="31">
        <f t="shared" si="1"/>
        <v>1654436</v>
      </c>
      <c r="K48" s="31">
        <f t="shared" si="1"/>
        <v>812992</v>
      </c>
      <c r="L48" s="31">
        <f t="shared" si="1"/>
        <v>1020441</v>
      </c>
      <c r="M48" s="31">
        <f t="shared" si="1"/>
        <v>1321281</v>
      </c>
      <c r="N48" s="31">
        <f t="shared" si="1"/>
        <v>3154714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4809150</v>
      </c>
      <c r="X48" s="31">
        <f t="shared" si="1"/>
        <v>9067727</v>
      </c>
      <c r="Y48" s="31">
        <f t="shared" si="1"/>
        <v>-4258577</v>
      </c>
      <c r="Z48" s="32">
        <f>+IF(X48&lt;&gt;0,+(Y48/X48)*100,0)</f>
        <v>-46.964106881470954</v>
      </c>
      <c r="AA48" s="29">
        <f>SUM(AA35:AA47)</f>
        <v>18273927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2160187</v>
      </c>
      <c r="D49" s="39">
        <f t="shared" si="2"/>
        <v>0</v>
      </c>
      <c r="E49" s="40">
        <f t="shared" si="2"/>
        <v>22249670</v>
      </c>
      <c r="F49" s="41">
        <f t="shared" si="2"/>
        <v>22249670</v>
      </c>
      <c r="G49" s="41">
        <f t="shared" si="2"/>
        <v>0</v>
      </c>
      <c r="H49" s="41">
        <f t="shared" si="2"/>
        <v>619990</v>
      </c>
      <c r="I49" s="41">
        <f t="shared" si="2"/>
        <v>491670</v>
      </c>
      <c r="J49" s="41">
        <f t="shared" si="2"/>
        <v>1111660</v>
      </c>
      <c r="K49" s="41">
        <f t="shared" si="2"/>
        <v>574699</v>
      </c>
      <c r="L49" s="41">
        <f t="shared" si="2"/>
        <v>327679</v>
      </c>
      <c r="M49" s="41">
        <f t="shared" si="2"/>
        <v>56274</v>
      </c>
      <c r="N49" s="41">
        <f t="shared" si="2"/>
        <v>958652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2070312</v>
      </c>
      <c r="X49" s="41">
        <f t="shared" si="2"/>
        <v>11779357</v>
      </c>
      <c r="Y49" s="41">
        <f t="shared" si="2"/>
        <v>-9709045</v>
      </c>
      <c r="Z49" s="42">
        <f>+IF(X49&lt;&gt;0,+(Y49/X49)*100,0)</f>
        <v>-82.424235889955625</v>
      </c>
      <c r="AA49" s="39">
        <f>+AA33-AA48</f>
        <v>22249670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2160187</v>
      </c>
      <c r="D52" s="48">
        <f t="shared" si="3"/>
        <v>0</v>
      </c>
      <c r="E52" s="49">
        <f t="shared" si="3"/>
        <v>22249670</v>
      </c>
      <c r="F52" s="50">
        <f t="shared" si="3"/>
        <v>22249670</v>
      </c>
      <c r="G52" s="50">
        <f t="shared" si="3"/>
        <v>0</v>
      </c>
      <c r="H52" s="50">
        <f t="shared" si="3"/>
        <v>619990</v>
      </c>
      <c r="I52" s="50">
        <f t="shared" si="3"/>
        <v>491670</v>
      </c>
      <c r="J52" s="50">
        <f t="shared" si="3"/>
        <v>1111660</v>
      </c>
      <c r="K52" s="50">
        <f t="shared" si="3"/>
        <v>574699</v>
      </c>
      <c r="L52" s="50">
        <f t="shared" si="3"/>
        <v>327679</v>
      </c>
      <c r="M52" s="50">
        <f t="shared" si="3"/>
        <v>56274</v>
      </c>
      <c r="N52" s="50">
        <f t="shared" si="3"/>
        <v>958652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2070312</v>
      </c>
      <c r="X52" s="50">
        <f t="shared" si="3"/>
        <v>11779357</v>
      </c>
      <c r="Y52" s="50">
        <f t="shared" si="3"/>
        <v>-9709045</v>
      </c>
      <c r="Z52" s="51">
        <f>+IF(X52&lt;&gt;0,+(Y52/X52)*100,0)</f>
        <v>-82.424235889955625</v>
      </c>
      <c r="AA52" s="48">
        <f>SUM(AA49:AA51)</f>
        <v>22249670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2160187</v>
      </c>
      <c r="D54" s="54">
        <f>+D52-D53</f>
        <v>0</v>
      </c>
      <c r="E54" s="55">
        <f t="shared" si="4"/>
        <v>22249670</v>
      </c>
      <c r="F54" s="56">
        <f t="shared" si="4"/>
        <v>22249670</v>
      </c>
      <c r="G54" s="56">
        <f t="shared" si="4"/>
        <v>0</v>
      </c>
      <c r="H54" s="56">
        <f t="shared" si="4"/>
        <v>619990</v>
      </c>
      <c r="I54" s="56">
        <f t="shared" si="4"/>
        <v>491670</v>
      </c>
      <c r="J54" s="56">
        <f t="shared" si="4"/>
        <v>1111660</v>
      </c>
      <c r="K54" s="56">
        <f t="shared" si="4"/>
        <v>574699</v>
      </c>
      <c r="L54" s="56">
        <f t="shared" si="4"/>
        <v>327679</v>
      </c>
      <c r="M54" s="56">
        <f t="shared" si="4"/>
        <v>56274</v>
      </c>
      <c r="N54" s="56">
        <f t="shared" si="4"/>
        <v>958652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2070312</v>
      </c>
      <c r="X54" s="56">
        <f t="shared" si="4"/>
        <v>11779357</v>
      </c>
      <c r="Y54" s="56">
        <f t="shared" si="4"/>
        <v>-9709045</v>
      </c>
      <c r="Z54" s="57">
        <f>+IF(X54&lt;&gt;0,+(Y54/X54)*100,0)</f>
        <v>-82.424235889955625</v>
      </c>
      <c r="AA54" s="54">
        <f>+AA52-AA53</f>
        <v>22249670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2160187</v>
      </c>
      <c r="D57" s="48">
        <f>SUM(D54:D56)</f>
        <v>0</v>
      </c>
      <c r="E57" s="49">
        <f t="shared" si="5"/>
        <v>22249670</v>
      </c>
      <c r="F57" s="50">
        <f t="shared" si="5"/>
        <v>22249670</v>
      </c>
      <c r="G57" s="50">
        <f t="shared" si="5"/>
        <v>0</v>
      </c>
      <c r="H57" s="50">
        <f t="shared" si="5"/>
        <v>619990</v>
      </c>
      <c r="I57" s="50">
        <f t="shared" si="5"/>
        <v>491670</v>
      </c>
      <c r="J57" s="50">
        <f t="shared" si="5"/>
        <v>1111660</v>
      </c>
      <c r="K57" s="50">
        <f t="shared" si="5"/>
        <v>574699</v>
      </c>
      <c r="L57" s="50">
        <f t="shared" si="5"/>
        <v>327679</v>
      </c>
      <c r="M57" s="50">
        <f t="shared" si="5"/>
        <v>56274</v>
      </c>
      <c r="N57" s="50">
        <f t="shared" si="5"/>
        <v>958652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2070312</v>
      </c>
      <c r="X57" s="50">
        <f t="shared" si="5"/>
        <v>11779357</v>
      </c>
      <c r="Y57" s="50">
        <f t="shared" si="5"/>
        <v>-9709045</v>
      </c>
      <c r="Z57" s="51">
        <f>+IF(X57&lt;&gt;0,+(Y57/X57)*100,0)</f>
        <v>-82.424235889955625</v>
      </c>
      <c r="AA57" s="48">
        <f>SUM(AA54:AA56)</f>
        <v>22249670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2160187</v>
      </c>
      <c r="D60" s="65">
        <f>SUM(D57:D59)</f>
        <v>0</v>
      </c>
      <c r="E60" s="66">
        <f t="shared" si="6"/>
        <v>22249670</v>
      </c>
      <c r="F60" s="67">
        <f t="shared" si="6"/>
        <v>22249670</v>
      </c>
      <c r="G60" s="67">
        <f t="shared" si="6"/>
        <v>0</v>
      </c>
      <c r="H60" s="67">
        <f t="shared" si="6"/>
        <v>619990</v>
      </c>
      <c r="I60" s="67">
        <f t="shared" si="6"/>
        <v>491670</v>
      </c>
      <c r="J60" s="67">
        <f t="shared" si="6"/>
        <v>1111660</v>
      </c>
      <c r="K60" s="67">
        <f t="shared" si="6"/>
        <v>574699</v>
      </c>
      <c r="L60" s="67">
        <f t="shared" si="6"/>
        <v>327679</v>
      </c>
      <c r="M60" s="67">
        <f t="shared" si="6"/>
        <v>56274</v>
      </c>
      <c r="N60" s="67">
        <f t="shared" si="6"/>
        <v>958652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2070312</v>
      </c>
      <c r="X60" s="67">
        <f t="shared" si="6"/>
        <v>11779357</v>
      </c>
      <c r="Y60" s="67">
        <f t="shared" si="6"/>
        <v>-9709045</v>
      </c>
      <c r="Z60" s="68">
        <f>+IF(X60&lt;&gt;0,+(Y60/X60)*100,0)</f>
        <v>-82.424235889955625</v>
      </c>
      <c r="AA60" s="65">
        <f>SUM(AA57:AA59)</f>
        <v>22249670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21690227</v>
      </c>
      <c r="F9" s="22">
        <v>21690227</v>
      </c>
      <c r="G9" s="22"/>
      <c r="H9" s="22">
        <v>1991724</v>
      </c>
      <c r="I9" s="22">
        <v>2002698</v>
      </c>
      <c r="J9" s="22">
        <v>3994422</v>
      </c>
      <c r="K9" s="22">
        <v>1986564</v>
      </c>
      <c r="L9" s="22">
        <v>1967770</v>
      </c>
      <c r="M9" s="22">
        <v>2002693</v>
      </c>
      <c r="N9" s="22">
        <v>5957027</v>
      </c>
      <c r="O9" s="22"/>
      <c r="P9" s="22"/>
      <c r="Q9" s="22"/>
      <c r="R9" s="22"/>
      <c r="S9" s="22"/>
      <c r="T9" s="22"/>
      <c r="U9" s="22"/>
      <c r="V9" s="22"/>
      <c r="W9" s="22">
        <v>9951449</v>
      </c>
      <c r="X9" s="22">
        <v>10845114</v>
      </c>
      <c r="Y9" s="22">
        <v>-893665</v>
      </c>
      <c r="Z9" s="23">
        <v>-8.2402545514966459</v>
      </c>
      <c r="AA9" s="20">
        <v>21690227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21690227</v>
      </c>
      <c r="F33" s="31">
        <f t="shared" si="0"/>
        <v>21690227</v>
      </c>
      <c r="G33" s="31">
        <f t="shared" si="0"/>
        <v>0</v>
      </c>
      <c r="H33" s="31">
        <f t="shared" si="0"/>
        <v>1991724</v>
      </c>
      <c r="I33" s="31">
        <f t="shared" si="0"/>
        <v>2002698</v>
      </c>
      <c r="J33" s="31">
        <f t="shared" si="0"/>
        <v>3994422</v>
      </c>
      <c r="K33" s="31">
        <f t="shared" si="0"/>
        <v>1986564</v>
      </c>
      <c r="L33" s="31">
        <f t="shared" si="0"/>
        <v>1967770</v>
      </c>
      <c r="M33" s="31">
        <f t="shared" si="0"/>
        <v>2002693</v>
      </c>
      <c r="N33" s="31">
        <f t="shared" si="0"/>
        <v>5957027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9951449</v>
      </c>
      <c r="X33" s="31">
        <f t="shared" si="0"/>
        <v>10845114</v>
      </c>
      <c r="Y33" s="31">
        <f t="shared" si="0"/>
        <v>-893665</v>
      </c>
      <c r="Z33" s="32">
        <f>+IF(X33&lt;&gt;0,+(Y33/X33)*100,0)</f>
        <v>-8.2402545514966459</v>
      </c>
      <c r="AA33" s="29">
        <f>SUM(AA6:AA32)</f>
        <v>21690227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628487</v>
      </c>
      <c r="F35" s="22">
        <v>628487</v>
      </c>
      <c r="G35" s="22"/>
      <c r="H35" s="22">
        <v>1093696</v>
      </c>
      <c r="I35" s="22">
        <v>883657</v>
      </c>
      <c r="J35" s="22">
        <v>1977353</v>
      </c>
      <c r="K35" s="22">
        <v>120064</v>
      </c>
      <c r="L35" s="22">
        <v>873145</v>
      </c>
      <c r="M35" s="22">
        <v>902037</v>
      </c>
      <c r="N35" s="22">
        <v>1895246</v>
      </c>
      <c r="O35" s="22"/>
      <c r="P35" s="22"/>
      <c r="Q35" s="22"/>
      <c r="R35" s="22"/>
      <c r="S35" s="22"/>
      <c r="T35" s="22"/>
      <c r="U35" s="22"/>
      <c r="V35" s="22"/>
      <c r="W35" s="22">
        <v>3872599</v>
      </c>
      <c r="X35" s="22">
        <v>314244</v>
      </c>
      <c r="Y35" s="22">
        <v>3558355</v>
      </c>
      <c r="Z35" s="23">
        <v>1132.3541579155051</v>
      </c>
      <c r="AA35" s="20">
        <v>628487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426698</v>
      </c>
      <c r="F38" s="22">
        <v>426698</v>
      </c>
      <c r="G38" s="22"/>
      <c r="H38" s="22">
        <v>6551</v>
      </c>
      <c r="I38" s="22">
        <v>10037</v>
      </c>
      <c r="J38" s="22">
        <v>16588</v>
      </c>
      <c r="K38" s="22">
        <v>3463</v>
      </c>
      <c r="L38" s="22">
        <v>181574</v>
      </c>
      <c r="M38" s="22">
        <v>5605</v>
      </c>
      <c r="N38" s="22">
        <v>190642</v>
      </c>
      <c r="O38" s="22"/>
      <c r="P38" s="22"/>
      <c r="Q38" s="22"/>
      <c r="R38" s="22"/>
      <c r="S38" s="22"/>
      <c r="T38" s="22"/>
      <c r="U38" s="22"/>
      <c r="V38" s="22"/>
      <c r="W38" s="22">
        <v>207230</v>
      </c>
      <c r="X38" s="22">
        <v>213348</v>
      </c>
      <c r="Y38" s="22">
        <v>-6118</v>
      </c>
      <c r="Z38" s="23">
        <v>-2.8676153514445879</v>
      </c>
      <c r="AA38" s="20">
        <v>426698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36157962</v>
      </c>
      <c r="F39" s="22">
        <v>36157962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18078978</v>
      </c>
      <c r="Y39" s="22">
        <v>-18078978</v>
      </c>
      <c r="Z39" s="23">
        <v>-100</v>
      </c>
      <c r="AA39" s="20">
        <v>36157962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1364548</v>
      </c>
      <c r="F40" s="22">
        <v>1364548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682272</v>
      </c>
      <c r="Y40" s="22">
        <v>-682272</v>
      </c>
      <c r="Z40" s="23">
        <v>-100</v>
      </c>
      <c r="AA40" s="20">
        <v>1364548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643588</v>
      </c>
      <c r="F42" s="22">
        <v>643588</v>
      </c>
      <c r="G42" s="22"/>
      <c r="H42" s="22">
        <v>45488</v>
      </c>
      <c r="I42" s="22">
        <v>77465</v>
      </c>
      <c r="J42" s="22">
        <v>122953</v>
      </c>
      <c r="K42" s="22">
        <v>22877</v>
      </c>
      <c r="L42" s="22">
        <v>23491</v>
      </c>
      <c r="M42" s="22">
        <v>20978</v>
      </c>
      <c r="N42" s="22">
        <v>67346</v>
      </c>
      <c r="O42" s="22"/>
      <c r="P42" s="22"/>
      <c r="Q42" s="22"/>
      <c r="R42" s="22"/>
      <c r="S42" s="22"/>
      <c r="T42" s="22"/>
      <c r="U42" s="22"/>
      <c r="V42" s="22"/>
      <c r="W42" s="22">
        <v>190299</v>
      </c>
      <c r="X42" s="22">
        <v>221796</v>
      </c>
      <c r="Y42" s="22">
        <v>-31497</v>
      </c>
      <c r="Z42" s="23">
        <v>-14.200887301844938</v>
      </c>
      <c r="AA42" s="20">
        <v>643588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8803646</v>
      </c>
      <c r="F44" s="22">
        <v>8803646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4401822</v>
      </c>
      <c r="Y44" s="22">
        <v>-4401822</v>
      </c>
      <c r="Z44" s="23">
        <v>-100</v>
      </c>
      <c r="AA44" s="20">
        <v>8803646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72643</v>
      </c>
      <c r="F45" s="22">
        <v>72643</v>
      </c>
      <c r="G45" s="22"/>
      <c r="H45" s="22">
        <v>3363</v>
      </c>
      <c r="I45" s="22"/>
      <c r="J45" s="22">
        <v>3363</v>
      </c>
      <c r="K45" s="22">
        <v>33437</v>
      </c>
      <c r="L45" s="22">
        <v>4979</v>
      </c>
      <c r="M45" s="22"/>
      <c r="N45" s="22">
        <v>38416</v>
      </c>
      <c r="O45" s="22"/>
      <c r="P45" s="22"/>
      <c r="Q45" s="22"/>
      <c r="R45" s="22"/>
      <c r="S45" s="22"/>
      <c r="T45" s="22"/>
      <c r="U45" s="22"/>
      <c r="V45" s="22"/>
      <c r="W45" s="22">
        <v>41779</v>
      </c>
      <c r="X45" s="22">
        <v>36318</v>
      </c>
      <c r="Y45" s="22">
        <v>5461</v>
      </c>
      <c r="Z45" s="23">
        <v>15.036620959303926</v>
      </c>
      <c r="AA45" s="20">
        <v>72643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48097572</v>
      </c>
      <c r="F48" s="31">
        <f t="shared" si="1"/>
        <v>48097572</v>
      </c>
      <c r="G48" s="31">
        <f t="shared" si="1"/>
        <v>0</v>
      </c>
      <c r="H48" s="31">
        <f t="shared" si="1"/>
        <v>1149098</v>
      </c>
      <c r="I48" s="31">
        <f t="shared" si="1"/>
        <v>971159</v>
      </c>
      <c r="J48" s="31">
        <f t="shared" si="1"/>
        <v>2120257</v>
      </c>
      <c r="K48" s="31">
        <f t="shared" si="1"/>
        <v>179841</v>
      </c>
      <c r="L48" s="31">
        <f t="shared" si="1"/>
        <v>1083189</v>
      </c>
      <c r="M48" s="31">
        <f t="shared" si="1"/>
        <v>928620</v>
      </c>
      <c r="N48" s="31">
        <f t="shared" si="1"/>
        <v>2191650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4311907</v>
      </c>
      <c r="X48" s="31">
        <f t="shared" si="1"/>
        <v>23948778</v>
      </c>
      <c r="Y48" s="31">
        <f t="shared" si="1"/>
        <v>-19636871</v>
      </c>
      <c r="Z48" s="32">
        <f>+IF(X48&lt;&gt;0,+(Y48/X48)*100,0)</f>
        <v>-81.99529429017214</v>
      </c>
      <c r="AA48" s="29">
        <f>SUM(AA35:AA47)</f>
        <v>48097572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-26407345</v>
      </c>
      <c r="F49" s="41">
        <f t="shared" si="2"/>
        <v>-26407345</v>
      </c>
      <c r="G49" s="41">
        <f t="shared" si="2"/>
        <v>0</v>
      </c>
      <c r="H49" s="41">
        <f t="shared" si="2"/>
        <v>842626</v>
      </c>
      <c r="I49" s="41">
        <f t="shared" si="2"/>
        <v>1031539</v>
      </c>
      <c r="J49" s="41">
        <f t="shared" si="2"/>
        <v>1874165</v>
      </c>
      <c r="K49" s="41">
        <f t="shared" si="2"/>
        <v>1806723</v>
      </c>
      <c r="L49" s="41">
        <f t="shared" si="2"/>
        <v>884581</v>
      </c>
      <c r="M49" s="41">
        <f t="shared" si="2"/>
        <v>1074073</v>
      </c>
      <c r="N49" s="41">
        <f t="shared" si="2"/>
        <v>3765377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5639542</v>
      </c>
      <c r="X49" s="41">
        <f t="shared" si="2"/>
        <v>-13103664</v>
      </c>
      <c r="Y49" s="41">
        <f t="shared" si="2"/>
        <v>18743206</v>
      </c>
      <c r="Z49" s="42">
        <f>+IF(X49&lt;&gt;0,+(Y49/X49)*100,0)</f>
        <v>-143.0379014602328</v>
      </c>
      <c r="AA49" s="39">
        <f>+AA33-AA48</f>
        <v>-26407345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9779074</v>
      </c>
      <c r="F50" s="22">
        <v>9779074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4889538</v>
      </c>
      <c r="Y50" s="22">
        <v>-4889538</v>
      </c>
      <c r="Z50" s="23">
        <v>-100</v>
      </c>
      <c r="AA50" s="20">
        <v>9779074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-16628271</v>
      </c>
      <c r="F52" s="50">
        <f t="shared" si="3"/>
        <v>-16628271</v>
      </c>
      <c r="G52" s="50">
        <f t="shared" si="3"/>
        <v>0</v>
      </c>
      <c r="H52" s="50">
        <f t="shared" si="3"/>
        <v>842626</v>
      </c>
      <c r="I52" s="50">
        <f t="shared" si="3"/>
        <v>1031539</v>
      </c>
      <c r="J52" s="50">
        <f t="shared" si="3"/>
        <v>1874165</v>
      </c>
      <c r="K52" s="50">
        <f t="shared" si="3"/>
        <v>1806723</v>
      </c>
      <c r="L52" s="50">
        <f t="shared" si="3"/>
        <v>884581</v>
      </c>
      <c r="M52" s="50">
        <f t="shared" si="3"/>
        <v>1074073</v>
      </c>
      <c r="N52" s="50">
        <f t="shared" si="3"/>
        <v>3765377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5639542</v>
      </c>
      <c r="X52" s="50">
        <f t="shared" si="3"/>
        <v>-8214126</v>
      </c>
      <c r="Y52" s="50">
        <f t="shared" si="3"/>
        <v>13853668</v>
      </c>
      <c r="Z52" s="51">
        <f>+IF(X52&lt;&gt;0,+(Y52/X52)*100,0)</f>
        <v>-168.65662883671374</v>
      </c>
      <c r="AA52" s="48">
        <f>SUM(AA49:AA51)</f>
        <v>-16628271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-16628271</v>
      </c>
      <c r="F54" s="56">
        <f t="shared" si="4"/>
        <v>-16628271</v>
      </c>
      <c r="G54" s="56">
        <f t="shared" si="4"/>
        <v>0</v>
      </c>
      <c r="H54" s="56">
        <f t="shared" si="4"/>
        <v>842626</v>
      </c>
      <c r="I54" s="56">
        <f t="shared" si="4"/>
        <v>1031539</v>
      </c>
      <c r="J54" s="56">
        <f t="shared" si="4"/>
        <v>1874165</v>
      </c>
      <c r="K54" s="56">
        <f t="shared" si="4"/>
        <v>1806723</v>
      </c>
      <c r="L54" s="56">
        <f t="shared" si="4"/>
        <v>884581</v>
      </c>
      <c r="M54" s="56">
        <f t="shared" si="4"/>
        <v>1074073</v>
      </c>
      <c r="N54" s="56">
        <f t="shared" si="4"/>
        <v>3765377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5639542</v>
      </c>
      <c r="X54" s="56">
        <f t="shared" si="4"/>
        <v>-8214126</v>
      </c>
      <c r="Y54" s="56">
        <f t="shared" si="4"/>
        <v>13853668</v>
      </c>
      <c r="Z54" s="57">
        <f>+IF(X54&lt;&gt;0,+(Y54/X54)*100,0)</f>
        <v>-168.65662883671374</v>
      </c>
      <c r="AA54" s="54">
        <f>+AA52-AA53</f>
        <v>-16628271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-16628271</v>
      </c>
      <c r="F57" s="50">
        <f t="shared" si="5"/>
        <v>-16628271</v>
      </c>
      <c r="G57" s="50">
        <f t="shared" si="5"/>
        <v>0</v>
      </c>
      <c r="H57" s="50">
        <f t="shared" si="5"/>
        <v>842626</v>
      </c>
      <c r="I57" s="50">
        <f t="shared" si="5"/>
        <v>1031539</v>
      </c>
      <c r="J57" s="50">
        <f t="shared" si="5"/>
        <v>1874165</v>
      </c>
      <c r="K57" s="50">
        <f t="shared" si="5"/>
        <v>1806723</v>
      </c>
      <c r="L57" s="50">
        <f t="shared" si="5"/>
        <v>884581</v>
      </c>
      <c r="M57" s="50">
        <f t="shared" si="5"/>
        <v>1074073</v>
      </c>
      <c r="N57" s="50">
        <f t="shared" si="5"/>
        <v>3765377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5639542</v>
      </c>
      <c r="X57" s="50">
        <f t="shared" si="5"/>
        <v>-8214126</v>
      </c>
      <c r="Y57" s="50">
        <f t="shared" si="5"/>
        <v>13853668</v>
      </c>
      <c r="Z57" s="51">
        <f>+IF(X57&lt;&gt;0,+(Y57/X57)*100,0)</f>
        <v>-168.65662883671374</v>
      </c>
      <c r="AA57" s="48">
        <f>SUM(AA54:AA56)</f>
        <v>-16628271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-16628271</v>
      </c>
      <c r="F60" s="67">
        <f t="shared" si="6"/>
        <v>-16628271</v>
      </c>
      <c r="G60" s="67">
        <f t="shared" si="6"/>
        <v>0</v>
      </c>
      <c r="H60" s="67">
        <f t="shared" si="6"/>
        <v>842626</v>
      </c>
      <c r="I60" s="67">
        <f t="shared" si="6"/>
        <v>1031539</v>
      </c>
      <c r="J60" s="67">
        <f t="shared" si="6"/>
        <v>1874165</v>
      </c>
      <c r="K60" s="67">
        <f t="shared" si="6"/>
        <v>1806723</v>
      </c>
      <c r="L60" s="67">
        <f t="shared" si="6"/>
        <v>884581</v>
      </c>
      <c r="M60" s="67">
        <f t="shared" si="6"/>
        <v>1074073</v>
      </c>
      <c r="N60" s="67">
        <f t="shared" si="6"/>
        <v>3765377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5639542</v>
      </c>
      <c r="X60" s="67">
        <f t="shared" si="6"/>
        <v>-8214126</v>
      </c>
      <c r="Y60" s="67">
        <f t="shared" si="6"/>
        <v>13853668</v>
      </c>
      <c r="Z60" s="68">
        <f>+IF(X60&lt;&gt;0,+(Y60/X60)*100,0)</f>
        <v>-168.65662883671374</v>
      </c>
      <c r="AA60" s="65">
        <f>SUM(AA57:AA59)</f>
        <v>-16628271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51187778</v>
      </c>
      <c r="D9" s="20"/>
      <c r="E9" s="21">
        <v>50701046</v>
      </c>
      <c r="F9" s="22">
        <v>50701046</v>
      </c>
      <c r="G9" s="22">
        <v>4382034</v>
      </c>
      <c r="H9" s="22">
        <v>4365608</v>
      </c>
      <c r="I9" s="22">
        <v>4366311</v>
      </c>
      <c r="J9" s="22">
        <v>13113953</v>
      </c>
      <c r="K9" s="22">
        <v>4340581</v>
      </c>
      <c r="L9" s="22">
        <v>4339115</v>
      </c>
      <c r="M9" s="22">
        <v>4329236</v>
      </c>
      <c r="N9" s="22">
        <v>13008932</v>
      </c>
      <c r="O9" s="22"/>
      <c r="P9" s="22"/>
      <c r="Q9" s="22"/>
      <c r="R9" s="22"/>
      <c r="S9" s="22"/>
      <c r="T9" s="22"/>
      <c r="U9" s="22"/>
      <c r="V9" s="22"/>
      <c r="W9" s="22">
        <v>26122885</v>
      </c>
      <c r="X9" s="22">
        <v>25350510</v>
      </c>
      <c r="Y9" s="22">
        <v>772375</v>
      </c>
      <c r="Z9" s="23">
        <v>3.0467828852358396</v>
      </c>
      <c r="AA9" s="20">
        <v>50701046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12738364</v>
      </c>
      <c r="D13" s="20"/>
      <c r="E13" s="21">
        <v>12015184</v>
      </c>
      <c r="F13" s="22">
        <v>12015184</v>
      </c>
      <c r="G13" s="22">
        <v>1144710</v>
      </c>
      <c r="H13" s="22">
        <v>1126568</v>
      </c>
      <c r="I13" s="22">
        <v>1119099</v>
      </c>
      <c r="J13" s="22">
        <v>3390377</v>
      </c>
      <c r="K13" s="22">
        <v>1123764</v>
      </c>
      <c r="L13" s="22">
        <v>1160447</v>
      </c>
      <c r="M13" s="22">
        <v>1166000</v>
      </c>
      <c r="N13" s="22">
        <v>3450211</v>
      </c>
      <c r="O13" s="22"/>
      <c r="P13" s="22"/>
      <c r="Q13" s="22"/>
      <c r="R13" s="22"/>
      <c r="S13" s="22"/>
      <c r="T13" s="22"/>
      <c r="U13" s="22"/>
      <c r="V13" s="22"/>
      <c r="W13" s="22">
        <v>6840588</v>
      </c>
      <c r="X13" s="22">
        <v>6007590</v>
      </c>
      <c r="Y13" s="22">
        <v>832998</v>
      </c>
      <c r="Z13" s="23">
        <v>13.865759813835499</v>
      </c>
      <c r="AA13" s="20">
        <v>12015184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21889350</v>
      </c>
      <c r="F26" s="22">
        <v>21889350</v>
      </c>
      <c r="G26" s="22">
        <v>8708210</v>
      </c>
      <c r="H26" s="22">
        <v>412370</v>
      </c>
      <c r="I26" s="22"/>
      <c r="J26" s="22">
        <v>9120580</v>
      </c>
      <c r="K26" s="22"/>
      <c r="L26" s="22"/>
      <c r="M26" s="22">
        <v>7051240</v>
      </c>
      <c r="N26" s="22">
        <v>7051240</v>
      </c>
      <c r="O26" s="22"/>
      <c r="P26" s="22"/>
      <c r="Q26" s="22"/>
      <c r="R26" s="22"/>
      <c r="S26" s="22"/>
      <c r="T26" s="22"/>
      <c r="U26" s="22"/>
      <c r="V26" s="22"/>
      <c r="W26" s="22">
        <v>16171820</v>
      </c>
      <c r="X26" s="22">
        <v>10944672</v>
      </c>
      <c r="Y26" s="22">
        <v>5227148</v>
      </c>
      <c r="Z26" s="23">
        <v>47.759750132301818</v>
      </c>
      <c r="AA26" s="20">
        <v>21889350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63926142</v>
      </c>
      <c r="D33" s="29">
        <f t="shared" ref="D33:Y33" si="0">SUM(D6:D32)</f>
        <v>0</v>
      </c>
      <c r="E33" s="30">
        <f t="shared" si="0"/>
        <v>84605580</v>
      </c>
      <c r="F33" s="31">
        <f t="shared" si="0"/>
        <v>84605580</v>
      </c>
      <c r="G33" s="31">
        <f t="shared" si="0"/>
        <v>14234954</v>
      </c>
      <c r="H33" s="31">
        <f t="shared" si="0"/>
        <v>5904546</v>
      </c>
      <c r="I33" s="31">
        <f t="shared" si="0"/>
        <v>5485410</v>
      </c>
      <c r="J33" s="31">
        <f t="shared" si="0"/>
        <v>25624910</v>
      </c>
      <c r="K33" s="31">
        <f t="shared" si="0"/>
        <v>5464345</v>
      </c>
      <c r="L33" s="31">
        <f t="shared" si="0"/>
        <v>5499562</v>
      </c>
      <c r="M33" s="31">
        <f t="shared" si="0"/>
        <v>12546476</v>
      </c>
      <c r="N33" s="31">
        <f t="shared" si="0"/>
        <v>23510383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49135293</v>
      </c>
      <c r="X33" s="31">
        <f t="shared" si="0"/>
        <v>42302772</v>
      </c>
      <c r="Y33" s="31">
        <f t="shared" si="0"/>
        <v>6832521</v>
      </c>
      <c r="Z33" s="32">
        <f>+IF(X33&lt;&gt;0,+(Y33/X33)*100,0)</f>
        <v>16.151473477908258</v>
      </c>
      <c r="AA33" s="29">
        <f>SUM(AA6:AA32)</f>
        <v>84605580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42147770</v>
      </c>
      <c r="D35" s="20"/>
      <c r="E35" s="21">
        <v>40361466</v>
      </c>
      <c r="F35" s="22">
        <v>40361466</v>
      </c>
      <c r="G35" s="22">
        <v>3865313</v>
      </c>
      <c r="H35" s="22">
        <v>3788153</v>
      </c>
      <c r="I35" s="22">
        <v>3426604</v>
      </c>
      <c r="J35" s="22">
        <v>11080070</v>
      </c>
      <c r="K35" s="22">
        <v>3780801</v>
      </c>
      <c r="L35" s="22">
        <v>3551668</v>
      </c>
      <c r="M35" s="22">
        <v>3941512</v>
      </c>
      <c r="N35" s="22">
        <v>11273981</v>
      </c>
      <c r="O35" s="22"/>
      <c r="P35" s="22"/>
      <c r="Q35" s="22"/>
      <c r="R35" s="22"/>
      <c r="S35" s="22"/>
      <c r="T35" s="22"/>
      <c r="U35" s="22"/>
      <c r="V35" s="22"/>
      <c r="W35" s="22">
        <v>22354051</v>
      </c>
      <c r="X35" s="22">
        <v>20180820</v>
      </c>
      <c r="Y35" s="22">
        <v>2173231</v>
      </c>
      <c r="Z35" s="23">
        <v>10.768794330458327</v>
      </c>
      <c r="AA35" s="20">
        <v>40361466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100845</v>
      </c>
      <c r="D38" s="20"/>
      <c r="E38" s="21">
        <v>126257</v>
      </c>
      <c r="F38" s="22">
        <v>126257</v>
      </c>
      <c r="G38" s="22"/>
      <c r="H38" s="22">
        <v>42</v>
      </c>
      <c r="I38" s="22"/>
      <c r="J38" s="22">
        <v>42</v>
      </c>
      <c r="K38" s="22">
        <v>912</v>
      </c>
      <c r="L38" s="22">
        <v>19047</v>
      </c>
      <c r="M38" s="22">
        <v>10504</v>
      </c>
      <c r="N38" s="22">
        <v>30463</v>
      </c>
      <c r="O38" s="22"/>
      <c r="P38" s="22"/>
      <c r="Q38" s="22"/>
      <c r="R38" s="22"/>
      <c r="S38" s="22"/>
      <c r="T38" s="22"/>
      <c r="U38" s="22"/>
      <c r="V38" s="22"/>
      <c r="W38" s="22">
        <v>30505</v>
      </c>
      <c r="X38" s="22">
        <v>63138</v>
      </c>
      <c r="Y38" s="22">
        <v>-32633</v>
      </c>
      <c r="Z38" s="23">
        <v>-51.685197503880389</v>
      </c>
      <c r="AA38" s="20">
        <v>126257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9780278</v>
      </c>
      <c r="F39" s="22">
        <v>9780278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4890144</v>
      </c>
      <c r="Y39" s="22">
        <v>-4890144</v>
      </c>
      <c r="Z39" s="23">
        <v>-100</v>
      </c>
      <c r="AA39" s="20">
        <v>9780278</v>
      </c>
    </row>
    <row r="40" spans="1:27" x14ac:dyDescent="0.25">
      <c r="A40" s="19" t="s">
        <v>66</v>
      </c>
      <c r="B40" s="15" t="s">
        <v>32</v>
      </c>
      <c r="C40" s="20">
        <v>1148816</v>
      </c>
      <c r="D40" s="20"/>
      <c r="E40" s="21">
        <v>584008</v>
      </c>
      <c r="F40" s="22">
        <v>584008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292014</v>
      </c>
      <c r="Y40" s="22">
        <v>-292014</v>
      </c>
      <c r="Z40" s="23">
        <v>-100</v>
      </c>
      <c r="AA40" s="20">
        <v>584008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9080458</v>
      </c>
      <c r="D42" s="20"/>
      <c r="E42" s="21">
        <v>11870709</v>
      </c>
      <c r="F42" s="22">
        <v>11870709</v>
      </c>
      <c r="G42" s="22"/>
      <c r="H42" s="22">
        <v>19488</v>
      </c>
      <c r="I42" s="22">
        <v>346924</v>
      </c>
      <c r="J42" s="22">
        <v>366412</v>
      </c>
      <c r="K42" s="22">
        <v>1894678</v>
      </c>
      <c r="L42" s="22">
        <v>105027</v>
      </c>
      <c r="M42" s="22">
        <v>888295</v>
      </c>
      <c r="N42" s="22">
        <v>2888000</v>
      </c>
      <c r="O42" s="22"/>
      <c r="P42" s="22"/>
      <c r="Q42" s="22"/>
      <c r="R42" s="22"/>
      <c r="S42" s="22"/>
      <c r="T42" s="22"/>
      <c r="U42" s="22"/>
      <c r="V42" s="22"/>
      <c r="W42" s="22">
        <v>3254412</v>
      </c>
      <c r="X42" s="22">
        <v>5935362</v>
      </c>
      <c r="Y42" s="22">
        <v>-2680950</v>
      </c>
      <c r="Z42" s="23">
        <v>-45.169106787420887</v>
      </c>
      <c r="AA42" s="20">
        <v>11870709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24681995</v>
      </c>
      <c r="D44" s="20"/>
      <c r="E44" s="21">
        <v>177704</v>
      </c>
      <c r="F44" s="22">
        <v>177704</v>
      </c>
      <c r="G44" s="22">
        <v>14427</v>
      </c>
      <c r="H44" s="22">
        <v>74202</v>
      </c>
      <c r="I44" s="22">
        <v>43203</v>
      </c>
      <c r="J44" s="22">
        <v>131832</v>
      </c>
      <c r="K44" s="22">
        <v>130889</v>
      </c>
      <c r="L44" s="22">
        <v>34571</v>
      </c>
      <c r="M44" s="22">
        <v>16728</v>
      </c>
      <c r="N44" s="22">
        <v>182188</v>
      </c>
      <c r="O44" s="22"/>
      <c r="P44" s="22"/>
      <c r="Q44" s="22"/>
      <c r="R44" s="22"/>
      <c r="S44" s="22"/>
      <c r="T44" s="22"/>
      <c r="U44" s="22"/>
      <c r="V44" s="22"/>
      <c r="W44" s="22">
        <v>314020</v>
      </c>
      <c r="X44" s="22">
        <v>88854</v>
      </c>
      <c r="Y44" s="22">
        <v>225166</v>
      </c>
      <c r="Z44" s="23">
        <v>253.41121390145634</v>
      </c>
      <c r="AA44" s="20">
        <v>177704</v>
      </c>
    </row>
    <row r="45" spans="1:27" x14ac:dyDescent="0.25">
      <c r="A45" s="19" t="s">
        <v>70</v>
      </c>
      <c r="B45" s="15" t="s">
        <v>32</v>
      </c>
      <c r="C45" s="20">
        <v>30662221</v>
      </c>
      <c r="D45" s="20"/>
      <c r="E45" s="21">
        <v>19904017</v>
      </c>
      <c r="F45" s="22">
        <v>19904017</v>
      </c>
      <c r="G45" s="22">
        <v>163418</v>
      </c>
      <c r="H45" s="22">
        <v>719279</v>
      </c>
      <c r="I45" s="22">
        <v>820798</v>
      </c>
      <c r="J45" s="22">
        <v>1703495</v>
      </c>
      <c r="K45" s="22">
        <v>4441409</v>
      </c>
      <c r="L45" s="22">
        <v>1829447</v>
      </c>
      <c r="M45" s="22">
        <v>2640607</v>
      </c>
      <c r="N45" s="22">
        <v>8911463</v>
      </c>
      <c r="O45" s="22"/>
      <c r="P45" s="22"/>
      <c r="Q45" s="22"/>
      <c r="R45" s="22"/>
      <c r="S45" s="22"/>
      <c r="T45" s="22"/>
      <c r="U45" s="22"/>
      <c r="V45" s="22"/>
      <c r="W45" s="22">
        <v>10614958</v>
      </c>
      <c r="X45" s="22">
        <v>9952044</v>
      </c>
      <c r="Y45" s="22">
        <v>662914</v>
      </c>
      <c r="Z45" s="23">
        <v>6.6610838939216901</v>
      </c>
      <c r="AA45" s="20">
        <v>19904017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107822105</v>
      </c>
      <c r="D48" s="29">
        <f t="shared" ref="D48:Y48" si="1">SUM(D35:D47)</f>
        <v>0</v>
      </c>
      <c r="E48" s="30">
        <f t="shared" si="1"/>
        <v>82804439</v>
      </c>
      <c r="F48" s="31">
        <f t="shared" si="1"/>
        <v>82804439</v>
      </c>
      <c r="G48" s="31">
        <f t="shared" si="1"/>
        <v>4043158</v>
      </c>
      <c r="H48" s="31">
        <f t="shared" si="1"/>
        <v>4601164</v>
      </c>
      <c r="I48" s="31">
        <f t="shared" si="1"/>
        <v>4637529</v>
      </c>
      <c r="J48" s="31">
        <f t="shared" si="1"/>
        <v>13281851</v>
      </c>
      <c r="K48" s="31">
        <f t="shared" si="1"/>
        <v>10248689</v>
      </c>
      <c r="L48" s="31">
        <f t="shared" si="1"/>
        <v>5539760</v>
      </c>
      <c r="M48" s="31">
        <f t="shared" si="1"/>
        <v>7497646</v>
      </c>
      <c r="N48" s="31">
        <f t="shared" si="1"/>
        <v>23286095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36567946</v>
      </c>
      <c r="X48" s="31">
        <f t="shared" si="1"/>
        <v>41402376</v>
      </c>
      <c r="Y48" s="31">
        <f t="shared" si="1"/>
        <v>-4834430</v>
      </c>
      <c r="Z48" s="32">
        <f>+IF(X48&lt;&gt;0,+(Y48/X48)*100,0)</f>
        <v>-11.67669700888664</v>
      </c>
      <c r="AA48" s="29">
        <f>SUM(AA35:AA47)</f>
        <v>82804439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-43895963</v>
      </c>
      <c r="D49" s="39">
        <f t="shared" si="2"/>
        <v>0</v>
      </c>
      <c r="E49" s="40">
        <f t="shared" si="2"/>
        <v>1801141</v>
      </c>
      <c r="F49" s="41">
        <f t="shared" si="2"/>
        <v>1801141</v>
      </c>
      <c r="G49" s="41">
        <f t="shared" si="2"/>
        <v>10191796</v>
      </c>
      <c r="H49" s="41">
        <f t="shared" si="2"/>
        <v>1303382</v>
      </c>
      <c r="I49" s="41">
        <f t="shared" si="2"/>
        <v>847881</v>
      </c>
      <c r="J49" s="41">
        <f t="shared" si="2"/>
        <v>12343059</v>
      </c>
      <c r="K49" s="41">
        <f t="shared" si="2"/>
        <v>-4784344</v>
      </c>
      <c r="L49" s="41">
        <f t="shared" si="2"/>
        <v>-40198</v>
      </c>
      <c r="M49" s="41">
        <f t="shared" si="2"/>
        <v>5048830</v>
      </c>
      <c r="N49" s="41">
        <f t="shared" si="2"/>
        <v>224288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12567347</v>
      </c>
      <c r="X49" s="41">
        <f t="shared" si="2"/>
        <v>900396</v>
      </c>
      <c r="Y49" s="41">
        <f t="shared" si="2"/>
        <v>11666951</v>
      </c>
      <c r="Z49" s="42">
        <f>+IF(X49&lt;&gt;0,+(Y49/X49)*100,0)</f>
        <v>1295.7577554764794</v>
      </c>
      <c r="AA49" s="39">
        <f>+AA33-AA48</f>
        <v>1801141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-43895963</v>
      </c>
      <c r="D52" s="48">
        <f t="shared" si="3"/>
        <v>0</v>
      </c>
      <c r="E52" s="49">
        <f t="shared" si="3"/>
        <v>1801141</v>
      </c>
      <c r="F52" s="50">
        <f t="shared" si="3"/>
        <v>1801141</v>
      </c>
      <c r="G52" s="50">
        <f t="shared" si="3"/>
        <v>10191796</v>
      </c>
      <c r="H52" s="50">
        <f t="shared" si="3"/>
        <v>1303382</v>
      </c>
      <c r="I52" s="50">
        <f t="shared" si="3"/>
        <v>847881</v>
      </c>
      <c r="J52" s="50">
        <f t="shared" si="3"/>
        <v>12343059</v>
      </c>
      <c r="K52" s="50">
        <f t="shared" si="3"/>
        <v>-4784344</v>
      </c>
      <c r="L52" s="50">
        <f t="shared" si="3"/>
        <v>-40198</v>
      </c>
      <c r="M52" s="50">
        <f t="shared" si="3"/>
        <v>5048830</v>
      </c>
      <c r="N52" s="50">
        <f t="shared" si="3"/>
        <v>224288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12567347</v>
      </c>
      <c r="X52" s="50">
        <f t="shared" si="3"/>
        <v>900396</v>
      </c>
      <c r="Y52" s="50">
        <f t="shared" si="3"/>
        <v>11666951</v>
      </c>
      <c r="Z52" s="51">
        <f>+IF(X52&lt;&gt;0,+(Y52/X52)*100,0)</f>
        <v>1295.7577554764794</v>
      </c>
      <c r="AA52" s="48">
        <f>SUM(AA49:AA51)</f>
        <v>1801141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-43895963</v>
      </c>
      <c r="D54" s="54">
        <f>+D52-D53</f>
        <v>0</v>
      </c>
      <c r="E54" s="55">
        <f t="shared" si="4"/>
        <v>1801141</v>
      </c>
      <c r="F54" s="56">
        <f t="shared" si="4"/>
        <v>1801141</v>
      </c>
      <c r="G54" s="56">
        <f t="shared" si="4"/>
        <v>10191796</v>
      </c>
      <c r="H54" s="56">
        <f t="shared" si="4"/>
        <v>1303382</v>
      </c>
      <c r="I54" s="56">
        <f t="shared" si="4"/>
        <v>847881</v>
      </c>
      <c r="J54" s="56">
        <f t="shared" si="4"/>
        <v>12343059</v>
      </c>
      <c r="K54" s="56">
        <f t="shared" si="4"/>
        <v>-4784344</v>
      </c>
      <c r="L54" s="56">
        <f t="shared" si="4"/>
        <v>-40198</v>
      </c>
      <c r="M54" s="56">
        <f t="shared" si="4"/>
        <v>5048830</v>
      </c>
      <c r="N54" s="56">
        <f t="shared" si="4"/>
        <v>224288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12567347</v>
      </c>
      <c r="X54" s="56">
        <f t="shared" si="4"/>
        <v>900396</v>
      </c>
      <c r="Y54" s="56">
        <f t="shared" si="4"/>
        <v>11666951</v>
      </c>
      <c r="Z54" s="57">
        <f>+IF(X54&lt;&gt;0,+(Y54/X54)*100,0)</f>
        <v>1295.7577554764794</v>
      </c>
      <c r="AA54" s="54">
        <f>+AA52-AA53</f>
        <v>1801141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-43895963</v>
      </c>
      <c r="D57" s="48">
        <f>SUM(D54:D56)</f>
        <v>0</v>
      </c>
      <c r="E57" s="49">
        <f t="shared" si="5"/>
        <v>1801141</v>
      </c>
      <c r="F57" s="50">
        <f t="shared" si="5"/>
        <v>1801141</v>
      </c>
      <c r="G57" s="50">
        <f t="shared" si="5"/>
        <v>10191796</v>
      </c>
      <c r="H57" s="50">
        <f t="shared" si="5"/>
        <v>1303382</v>
      </c>
      <c r="I57" s="50">
        <f t="shared" si="5"/>
        <v>847881</v>
      </c>
      <c r="J57" s="50">
        <f t="shared" si="5"/>
        <v>12343059</v>
      </c>
      <c r="K57" s="50">
        <f t="shared" si="5"/>
        <v>-4784344</v>
      </c>
      <c r="L57" s="50">
        <f t="shared" si="5"/>
        <v>-40198</v>
      </c>
      <c r="M57" s="50">
        <f t="shared" si="5"/>
        <v>5048830</v>
      </c>
      <c r="N57" s="50">
        <f t="shared" si="5"/>
        <v>224288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12567347</v>
      </c>
      <c r="X57" s="50">
        <f t="shared" si="5"/>
        <v>900396</v>
      </c>
      <c r="Y57" s="50">
        <f t="shared" si="5"/>
        <v>11666951</v>
      </c>
      <c r="Z57" s="51">
        <f>+IF(X57&lt;&gt;0,+(Y57/X57)*100,0)</f>
        <v>1295.7577554764794</v>
      </c>
      <c r="AA57" s="48">
        <f>SUM(AA54:AA56)</f>
        <v>1801141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-43895963</v>
      </c>
      <c r="D60" s="65">
        <f>SUM(D57:D59)</f>
        <v>0</v>
      </c>
      <c r="E60" s="66">
        <f t="shared" si="6"/>
        <v>1801141</v>
      </c>
      <c r="F60" s="67">
        <f t="shared" si="6"/>
        <v>1801141</v>
      </c>
      <c r="G60" s="67">
        <f t="shared" si="6"/>
        <v>10191796</v>
      </c>
      <c r="H60" s="67">
        <f t="shared" si="6"/>
        <v>1303382</v>
      </c>
      <c r="I60" s="67">
        <f t="shared" si="6"/>
        <v>847881</v>
      </c>
      <c r="J60" s="67">
        <f t="shared" si="6"/>
        <v>12343059</v>
      </c>
      <c r="K60" s="67">
        <f t="shared" si="6"/>
        <v>-4784344</v>
      </c>
      <c r="L60" s="67">
        <f t="shared" si="6"/>
        <v>-40198</v>
      </c>
      <c r="M60" s="67">
        <f t="shared" si="6"/>
        <v>5048830</v>
      </c>
      <c r="N60" s="67">
        <f t="shared" si="6"/>
        <v>224288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12567347</v>
      </c>
      <c r="X60" s="67">
        <f t="shared" si="6"/>
        <v>900396</v>
      </c>
      <c r="Y60" s="67">
        <f t="shared" si="6"/>
        <v>11666951</v>
      </c>
      <c r="Z60" s="68">
        <f>+IF(X60&lt;&gt;0,+(Y60/X60)*100,0)</f>
        <v>1295.7577554764794</v>
      </c>
      <c r="AA60" s="65">
        <f>SUM(AA57:AA59)</f>
        <v>1801141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35302540</v>
      </c>
      <c r="D9" s="20"/>
      <c r="E9" s="21">
        <v>28511035</v>
      </c>
      <c r="F9" s="22">
        <v>28511035</v>
      </c>
      <c r="G9" s="22">
        <v>3612384</v>
      </c>
      <c r="H9" s="22">
        <v>3541985</v>
      </c>
      <c r="I9" s="22">
        <v>3566772</v>
      </c>
      <c r="J9" s="22">
        <v>10721141</v>
      </c>
      <c r="K9" s="22">
        <v>3195374</v>
      </c>
      <c r="L9" s="22">
        <v>3480109</v>
      </c>
      <c r="M9" s="22">
        <v>3474957</v>
      </c>
      <c r="N9" s="22">
        <v>10150440</v>
      </c>
      <c r="O9" s="22"/>
      <c r="P9" s="22"/>
      <c r="Q9" s="22"/>
      <c r="R9" s="22"/>
      <c r="S9" s="22"/>
      <c r="T9" s="22"/>
      <c r="U9" s="22"/>
      <c r="V9" s="22"/>
      <c r="W9" s="22">
        <v>20871581</v>
      </c>
      <c r="X9" s="22">
        <v>14255514</v>
      </c>
      <c r="Y9" s="22">
        <v>6616067</v>
      </c>
      <c r="Z9" s="23">
        <v>46.410581898344738</v>
      </c>
      <c r="AA9" s="20">
        <v>28511035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14326608</v>
      </c>
      <c r="D13" s="20"/>
      <c r="E13" s="21">
        <v>7810191</v>
      </c>
      <c r="F13" s="22">
        <v>7810191</v>
      </c>
      <c r="G13" s="22">
        <v>1213481</v>
      </c>
      <c r="H13" s="22">
        <v>1230482</v>
      </c>
      <c r="I13" s="22">
        <v>738682</v>
      </c>
      <c r="J13" s="22">
        <v>3182645</v>
      </c>
      <c r="K13" s="22">
        <v>559632</v>
      </c>
      <c r="L13" s="22">
        <v>570579</v>
      </c>
      <c r="M13" s="22">
        <v>583816</v>
      </c>
      <c r="N13" s="22">
        <v>1714027</v>
      </c>
      <c r="O13" s="22"/>
      <c r="P13" s="22"/>
      <c r="Q13" s="22"/>
      <c r="R13" s="22"/>
      <c r="S13" s="22"/>
      <c r="T13" s="22"/>
      <c r="U13" s="22"/>
      <c r="V13" s="22"/>
      <c r="W13" s="22">
        <v>4896672</v>
      </c>
      <c r="X13" s="22">
        <v>3905094</v>
      </c>
      <c r="Y13" s="22">
        <v>991578</v>
      </c>
      <c r="Z13" s="23">
        <v>25.391911180627151</v>
      </c>
      <c r="AA13" s="20">
        <v>7810191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14943769</v>
      </c>
      <c r="D26" s="20"/>
      <c r="E26" s="21">
        <v>19298550</v>
      </c>
      <c r="F26" s="22">
        <v>19298550</v>
      </c>
      <c r="G26" s="22">
        <v>8068804</v>
      </c>
      <c r="H26" s="22"/>
      <c r="I26" s="22"/>
      <c r="J26" s="22">
        <v>8068804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8068804</v>
      </c>
      <c r="X26" s="22">
        <v>9649272</v>
      </c>
      <c r="Y26" s="22">
        <v>-1580468</v>
      </c>
      <c r="Z26" s="23">
        <v>-16.379142385042105</v>
      </c>
      <c r="AA26" s="20">
        <v>19298550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64572917</v>
      </c>
      <c r="D33" s="29">
        <f t="shared" ref="D33:Y33" si="0">SUM(D6:D32)</f>
        <v>0</v>
      </c>
      <c r="E33" s="30">
        <f t="shared" si="0"/>
        <v>55619776</v>
      </c>
      <c r="F33" s="31">
        <f t="shared" si="0"/>
        <v>55619776</v>
      </c>
      <c r="G33" s="31">
        <f t="shared" si="0"/>
        <v>12894669</v>
      </c>
      <c r="H33" s="31">
        <f t="shared" si="0"/>
        <v>4772467</v>
      </c>
      <c r="I33" s="31">
        <f t="shared" si="0"/>
        <v>4305454</v>
      </c>
      <c r="J33" s="31">
        <f t="shared" si="0"/>
        <v>21972590</v>
      </c>
      <c r="K33" s="31">
        <f t="shared" si="0"/>
        <v>3755006</v>
      </c>
      <c r="L33" s="31">
        <f t="shared" si="0"/>
        <v>4050688</v>
      </c>
      <c r="M33" s="31">
        <f t="shared" si="0"/>
        <v>4058773</v>
      </c>
      <c r="N33" s="31">
        <f t="shared" si="0"/>
        <v>11864467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33837057</v>
      </c>
      <c r="X33" s="31">
        <f t="shared" si="0"/>
        <v>27809880</v>
      </c>
      <c r="Y33" s="31">
        <f t="shared" si="0"/>
        <v>6027177</v>
      </c>
      <c r="Z33" s="32">
        <f>+IF(X33&lt;&gt;0,+(Y33/X33)*100,0)</f>
        <v>21.672790389602543</v>
      </c>
      <c r="AA33" s="29">
        <f>SUM(AA6:AA32)</f>
        <v>55619776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8859861</v>
      </c>
      <c r="D35" s="20"/>
      <c r="E35" s="21">
        <v>9179772</v>
      </c>
      <c r="F35" s="22">
        <v>9179772</v>
      </c>
      <c r="G35" s="22">
        <v>766188</v>
      </c>
      <c r="H35" s="22">
        <v>758050</v>
      </c>
      <c r="I35" s="22">
        <v>725192</v>
      </c>
      <c r="J35" s="22">
        <v>2249430</v>
      </c>
      <c r="K35" s="22">
        <v>692264</v>
      </c>
      <c r="L35" s="22">
        <v>734029</v>
      </c>
      <c r="M35" s="22">
        <v>717589</v>
      </c>
      <c r="N35" s="22">
        <v>2143882</v>
      </c>
      <c r="O35" s="22"/>
      <c r="P35" s="22"/>
      <c r="Q35" s="22"/>
      <c r="R35" s="22"/>
      <c r="S35" s="22"/>
      <c r="T35" s="22"/>
      <c r="U35" s="22"/>
      <c r="V35" s="22"/>
      <c r="W35" s="22">
        <v>4393312</v>
      </c>
      <c r="X35" s="22">
        <v>4589916</v>
      </c>
      <c r="Y35" s="22">
        <v>-196604</v>
      </c>
      <c r="Z35" s="23">
        <v>-4.2833899356763832</v>
      </c>
      <c r="AA35" s="20">
        <v>9179772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246020</v>
      </c>
      <c r="D38" s="20"/>
      <c r="E38" s="21">
        <v>104400</v>
      </c>
      <c r="F38" s="22">
        <v>104400</v>
      </c>
      <c r="G38" s="22">
        <v>8970</v>
      </c>
      <c r="H38" s="22">
        <v>3120</v>
      </c>
      <c r="I38" s="22">
        <v>3900</v>
      </c>
      <c r="J38" s="22">
        <v>15990</v>
      </c>
      <c r="K38" s="22">
        <v>11550</v>
      </c>
      <c r="L38" s="22">
        <v>1200</v>
      </c>
      <c r="M38" s="22">
        <v>4000</v>
      </c>
      <c r="N38" s="22">
        <v>16750</v>
      </c>
      <c r="O38" s="22"/>
      <c r="P38" s="22"/>
      <c r="Q38" s="22"/>
      <c r="R38" s="22"/>
      <c r="S38" s="22"/>
      <c r="T38" s="22"/>
      <c r="U38" s="22"/>
      <c r="V38" s="22"/>
      <c r="W38" s="22">
        <v>32740</v>
      </c>
      <c r="X38" s="22">
        <v>52200</v>
      </c>
      <c r="Y38" s="22">
        <v>-19460</v>
      </c>
      <c r="Z38" s="23">
        <v>-37.279693486590034</v>
      </c>
      <c r="AA38" s="20">
        <v>104400</v>
      </c>
    </row>
    <row r="39" spans="1:27" x14ac:dyDescent="0.25">
      <c r="A39" s="19" t="s">
        <v>65</v>
      </c>
      <c r="B39" s="15" t="s">
        <v>32</v>
      </c>
      <c r="C39" s="20">
        <v>29334956</v>
      </c>
      <c r="D39" s="20"/>
      <c r="E39" s="21">
        <v>21431492</v>
      </c>
      <c r="F39" s="22">
        <v>21431492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10715748</v>
      </c>
      <c r="Y39" s="22">
        <v>-10715748</v>
      </c>
      <c r="Z39" s="23">
        <v>-100</v>
      </c>
      <c r="AA39" s="20">
        <v>21431492</v>
      </c>
    </row>
    <row r="40" spans="1:27" x14ac:dyDescent="0.25">
      <c r="A40" s="19" t="s">
        <v>66</v>
      </c>
      <c r="B40" s="15" t="s">
        <v>32</v>
      </c>
      <c r="C40" s="20">
        <v>1689074</v>
      </c>
      <c r="D40" s="20"/>
      <c r="E40" s="21">
        <v>3297337</v>
      </c>
      <c r="F40" s="22">
        <v>3297337</v>
      </c>
      <c r="G40" s="22"/>
      <c r="H40" s="22">
        <v>107718</v>
      </c>
      <c r="I40" s="22"/>
      <c r="J40" s="22">
        <v>107718</v>
      </c>
      <c r="K40" s="22">
        <v>323154</v>
      </c>
      <c r="L40" s="22"/>
      <c r="M40" s="22"/>
      <c r="N40" s="22">
        <v>323154</v>
      </c>
      <c r="O40" s="22"/>
      <c r="P40" s="22"/>
      <c r="Q40" s="22"/>
      <c r="R40" s="22"/>
      <c r="S40" s="22"/>
      <c r="T40" s="22"/>
      <c r="U40" s="22"/>
      <c r="V40" s="22"/>
      <c r="W40" s="22">
        <v>430872</v>
      </c>
      <c r="X40" s="22">
        <v>1648674</v>
      </c>
      <c r="Y40" s="22">
        <v>-1217802</v>
      </c>
      <c r="Z40" s="23">
        <v>-73.865542854439383</v>
      </c>
      <c r="AA40" s="20">
        <v>3297337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16339255</v>
      </c>
      <c r="D45" s="20"/>
      <c r="E45" s="21">
        <v>16376603</v>
      </c>
      <c r="F45" s="22">
        <v>16376603</v>
      </c>
      <c r="G45" s="22">
        <v>746905</v>
      </c>
      <c r="H45" s="22">
        <v>1348940</v>
      </c>
      <c r="I45" s="22">
        <v>2474223</v>
      </c>
      <c r="J45" s="22">
        <v>4570068</v>
      </c>
      <c r="K45" s="22">
        <v>2379397</v>
      </c>
      <c r="L45" s="22">
        <v>592036</v>
      </c>
      <c r="M45" s="22">
        <v>577554</v>
      </c>
      <c r="N45" s="22">
        <v>3548987</v>
      </c>
      <c r="O45" s="22"/>
      <c r="P45" s="22"/>
      <c r="Q45" s="22"/>
      <c r="R45" s="22"/>
      <c r="S45" s="22"/>
      <c r="T45" s="22"/>
      <c r="U45" s="22"/>
      <c r="V45" s="22"/>
      <c r="W45" s="22">
        <v>8119055</v>
      </c>
      <c r="X45" s="22">
        <v>8188314</v>
      </c>
      <c r="Y45" s="22">
        <v>-69259</v>
      </c>
      <c r="Z45" s="23">
        <v>-0.84582735835484568</v>
      </c>
      <c r="AA45" s="20">
        <v>16376603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56469166</v>
      </c>
      <c r="D48" s="29">
        <f t="shared" ref="D48:Y48" si="1">SUM(D35:D47)</f>
        <v>0</v>
      </c>
      <c r="E48" s="30">
        <f t="shared" si="1"/>
        <v>50389604</v>
      </c>
      <c r="F48" s="31">
        <f t="shared" si="1"/>
        <v>50389604</v>
      </c>
      <c r="G48" s="31">
        <f t="shared" si="1"/>
        <v>1522063</v>
      </c>
      <c r="H48" s="31">
        <f t="shared" si="1"/>
        <v>2217828</v>
      </c>
      <c r="I48" s="31">
        <f t="shared" si="1"/>
        <v>3203315</v>
      </c>
      <c r="J48" s="31">
        <f t="shared" si="1"/>
        <v>6943206</v>
      </c>
      <c r="K48" s="31">
        <f t="shared" si="1"/>
        <v>3406365</v>
      </c>
      <c r="L48" s="31">
        <f t="shared" si="1"/>
        <v>1327265</v>
      </c>
      <c r="M48" s="31">
        <f t="shared" si="1"/>
        <v>1299143</v>
      </c>
      <c r="N48" s="31">
        <f t="shared" si="1"/>
        <v>6032773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12975979</v>
      </c>
      <c r="X48" s="31">
        <f t="shared" si="1"/>
        <v>25194852</v>
      </c>
      <c r="Y48" s="31">
        <f t="shared" si="1"/>
        <v>-12218873</v>
      </c>
      <c r="Z48" s="32">
        <f>+IF(X48&lt;&gt;0,+(Y48/X48)*100,0)</f>
        <v>-48.497498615987105</v>
      </c>
      <c r="AA48" s="29">
        <f>SUM(AA35:AA47)</f>
        <v>50389604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8103751</v>
      </c>
      <c r="D49" s="39">
        <f t="shared" si="2"/>
        <v>0</v>
      </c>
      <c r="E49" s="40">
        <f t="shared" si="2"/>
        <v>5230172</v>
      </c>
      <c r="F49" s="41">
        <f t="shared" si="2"/>
        <v>5230172</v>
      </c>
      <c r="G49" s="41">
        <f t="shared" si="2"/>
        <v>11372606</v>
      </c>
      <c r="H49" s="41">
        <f t="shared" si="2"/>
        <v>2554639</v>
      </c>
      <c r="I49" s="41">
        <f t="shared" si="2"/>
        <v>1102139</v>
      </c>
      <c r="J49" s="41">
        <f t="shared" si="2"/>
        <v>15029384</v>
      </c>
      <c r="K49" s="41">
        <f t="shared" si="2"/>
        <v>348641</v>
      </c>
      <c r="L49" s="41">
        <f t="shared" si="2"/>
        <v>2723423</v>
      </c>
      <c r="M49" s="41">
        <f t="shared" si="2"/>
        <v>2759630</v>
      </c>
      <c r="N49" s="41">
        <f t="shared" si="2"/>
        <v>5831694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20861078</v>
      </c>
      <c r="X49" s="41">
        <f t="shared" si="2"/>
        <v>2615028</v>
      </c>
      <c r="Y49" s="41">
        <f t="shared" si="2"/>
        <v>18246050</v>
      </c>
      <c r="Z49" s="42">
        <f>+IF(X49&lt;&gt;0,+(Y49/X49)*100,0)</f>
        <v>697.73822689470251</v>
      </c>
      <c r="AA49" s="39">
        <f>+AA33-AA48</f>
        <v>5230172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8103751</v>
      </c>
      <c r="D52" s="48">
        <f t="shared" si="3"/>
        <v>0</v>
      </c>
      <c r="E52" s="49">
        <f t="shared" si="3"/>
        <v>5230172</v>
      </c>
      <c r="F52" s="50">
        <f t="shared" si="3"/>
        <v>5230172</v>
      </c>
      <c r="G52" s="50">
        <f t="shared" si="3"/>
        <v>11372606</v>
      </c>
      <c r="H52" s="50">
        <f t="shared" si="3"/>
        <v>2554639</v>
      </c>
      <c r="I52" s="50">
        <f t="shared" si="3"/>
        <v>1102139</v>
      </c>
      <c r="J52" s="50">
        <f t="shared" si="3"/>
        <v>15029384</v>
      </c>
      <c r="K52" s="50">
        <f t="shared" si="3"/>
        <v>348641</v>
      </c>
      <c r="L52" s="50">
        <f t="shared" si="3"/>
        <v>2723423</v>
      </c>
      <c r="M52" s="50">
        <f t="shared" si="3"/>
        <v>2759630</v>
      </c>
      <c r="N52" s="50">
        <f t="shared" si="3"/>
        <v>5831694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20861078</v>
      </c>
      <c r="X52" s="50">
        <f t="shared" si="3"/>
        <v>2615028</v>
      </c>
      <c r="Y52" s="50">
        <f t="shared" si="3"/>
        <v>18246050</v>
      </c>
      <c r="Z52" s="51">
        <f>+IF(X52&lt;&gt;0,+(Y52/X52)*100,0)</f>
        <v>697.73822689470251</v>
      </c>
      <c r="AA52" s="48">
        <f>SUM(AA49:AA51)</f>
        <v>5230172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8103751</v>
      </c>
      <c r="D54" s="54">
        <f>+D52-D53</f>
        <v>0</v>
      </c>
      <c r="E54" s="55">
        <f t="shared" si="4"/>
        <v>5230172</v>
      </c>
      <c r="F54" s="56">
        <f t="shared" si="4"/>
        <v>5230172</v>
      </c>
      <c r="G54" s="56">
        <f t="shared" si="4"/>
        <v>11372606</v>
      </c>
      <c r="H54" s="56">
        <f t="shared" si="4"/>
        <v>2554639</v>
      </c>
      <c r="I54" s="56">
        <f t="shared" si="4"/>
        <v>1102139</v>
      </c>
      <c r="J54" s="56">
        <f t="shared" si="4"/>
        <v>15029384</v>
      </c>
      <c r="K54" s="56">
        <f t="shared" si="4"/>
        <v>348641</v>
      </c>
      <c r="L54" s="56">
        <f t="shared" si="4"/>
        <v>2723423</v>
      </c>
      <c r="M54" s="56">
        <f t="shared" si="4"/>
        <v>2759630</v>
      </c>
      <c r="N54" s="56">
        <f t="shared" si="4"/>
        <v>5831694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20861078</v>
      </c>
      <c r="X54" s="56">
        <f t="shared" si="4"/>
        <v>2615028</v>
      </c>
      <c r="Y54" s="56">
        <f t="shared" si="4"/>
        <v>18246050</v>
      </c>
      <c r="Z54" s="57">
        <f>+IF(X54&lt;&gt;0,+(Y54/X54)*100,0)</f>
        <v>697.73822689470251</v>
      </c>
      <c r="AA54" s="54">
        <f>+AA52-AA53</f>
        <v>5230172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8103751</v>
      </c>
      <c r="D57" s="48">
        <f>SUM(D54:D56)</f>
        <v>0</v>
      </c>
      <c r="E57" s="49">
        <f t="shared" si="5"/>
        <v>5230172</v>
      </c>
      <c r="F57" s="50">
        <f t="shared" si="5"/>
        <v>5230172</v>
      </c>
      <c r="G57" s="50">
        <f t="shared" si="5"/>
        <v>11372606</v>
      </c>
      <c r="H57" s="50">
        <f t="shared" si="5"/>
        <v>2554639</v>
      </c>
      <c r="I57" s="50">
        <f t="shared" si="5"/>
        <v>1102139</v>
      </c>
      <c r="J57" s="50">
        <f t="shared" si="5"/>
        <v>15029384</v>
      </c>
      <c r="K57" s="50">
        <f t="shared" si="5"/>
        <v>348641</v>
      </c>
      <c r="L57" s="50">
        <f t="shared" si="5"/>
        <v>2723423</v>
      </c>
      <c r="M57" s="50">
        <f t="shared" si="5"/>
        <v>2759630</v>
      </c>
      <c r="N57" s="50">
        <f t="shared" si="5"/>
        <v>5831694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20861078</v>
      </c>
      <c r="X57" s="50">
        <f t="shared" si="5"/>
        <v>2615028</v>
      </c>
      <c r="Y57" s="50">
        <f t="shared" si="5"/>
        <v>18246050</v>
      </c>
      <c r="Z57" s="51">
        <f>+IF(X57&lt;&gt;0,+(Y57/X57)*100,0)</f>
        <v>697.73822689470251</v>
      </c>
      <c r="AA57" s="48">
        <f>SUM(AA54:AA56)</f>
        <v>5230172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8103751</v>
      </c>
      <c r="D60" s="65">
        <f>SUM(D57:D59)</f>
        <v>0</v>
      </c>
      <c r="E60" s="66">
        <f t="shared" si="6"/>
        <v>5230172</v>
      </c>
      <c r="F60" s="67">
        <f t="shared" si="6"/>
        <v>5230172</v>
      </c>
      <c r="G60" s="67">
        <f t="shared" si="6"/>
        <v>11372606</v>
      </c>
      <c r="H60" s="67">
        <f t="shared" si="6"/>
        <v>2554639</v>
      </c>
      <c r="I60" s="67">
        <f t="shared" si="6"/>
        <v>1102139</v>
      </c>
      <c r="J60" s="67">
        <f t="shared" si="6"/>
        <v>15029384</v>
      </c>
      <c r="K60" s="67">
        <f t="shared" si="6"/>
        <v>348641</v>
      </c>
      <c r="L60" s="67">
        <f t="shared" si="6"/>
        <v>2723423</v>
      </c>
      <c r="M60" s="67">
        <f t="shared" si="6"/>
        <v>2759630</v>
      </c>
      <c r="N60" s="67">
        <f t="shared" si="6"/>
        <v>5831694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20861078</v>
      </c>
      <c r="X60" s="67">
        <f t="shared" si="6"/>
        <v>2615028</v>
      </c>
      <c r="Y60" s="67">
        <f t="shared" si="6"/>
        <v>18246050</v>
      </c>
      <c r="Z60" s="68">
        <f>+IF(X60&lt;&gt;0,+(Y60/X60)*100,0)</f>
        <v>697.73822689470251</v>
      </c>
      <c r="AA60" s="65">
        <f>SUM(AA57:AA59)</f>
        <v>5230172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57165213</v>
      </c>
      <c r="D9" s="20"/>
      <c r="E9" s="21">
        <v>47780700</v>
      </c>
      <c r="F9" s="22">
        <v>47780700</v>
      </c>
      <c r="G9" s="22">
        <v>5153784</v>
      </c>
      <c r="H9" s="22">
        <v>5037532</v>
      </c>
      <c r="I9" s="22">
        <v>5037539</v>
      </c>
      <c r="J9" s="22">
        <v>15228855</v>
      </c>
      <c r="K9" s="22">
        <v>5026121</v>
      </c>
      <c r="L9" s="22">
        <v>4971493</v>
      </c>
      <c r="M9" s="22">
        <v>4970124</v>
      </c>
      <c r="N9" s="22">
        <v>14967738</v>
      </c>
      <c r="O9" s="22"/>
      <c r="P9" s="22"/>
      <c r="Q9" s="22"/>
      <c r="R9" s="22"/>
      <c r="S9" s="22"/>
      <c r="T9" s="22"/>
      <c r="U9" s="22"/>
      <c r="V9" s="22"/>
      <c r="W9" s="22">
        <v>30196593</v>
      </c>
      <c r="X9" s="22">
        <v>23890344</v>
      </c>
      <c r="Y9" s="22">
        <v>6306249</v>
      </c>
      <c r="Z9" s="23">
        <v>26.396643765363947</v>
      </c>
      <c r="AA9" s="20">
        <v>47780700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10303689</v>
      </c>
      <c r="D13" s="20"/>
      <c r="E13" s="21">
        <v>8539860</v>
      </c>
      <c r="F13" s="22">
        <v>8539860</v>
      </c>
      <c r="G13" s="22">
        <v>894403</v>
      </c>
      <c r="H13" s="22">
        <v>907350</v>
      </c>
      <c r="I13" s="22">
        <v>898143</v>
      </c>
      <c r="J13" s="22">
        <v>2699896</v>
      </c>
      <c r="K13" s="22">
        <v>898814</v>
      </c>
      <c r="L13" s="22">
        <v>908466</v>
      </c>
      <c r="M13" s="22">
        <v>903881</v>
      </c>
      <c r="N13" s="22">
        <v>2711161</v>
      </c>
      <c r="O13" s="22"/>
      <c r="P13" s="22"/>
      <c r="Q13" s="22"/>
      <c r="R13" s="22"/>
      <c r="S13" s="22"/>
      <c r="T13" s="22"/>
      <c r="U13" s="22"/>
      <c r="V13" s="22"/>
      <c r="W13" s="22">
        <v>5411057</v>
      </c>
      <c r="X13" s="22">
        <v>4269930</v>
      </c>
      <c r="Y13" s="22">
        <v>1141127</v>
      </c>
      <c r="Z13" s="23">
        <v>26.724723824512349</v>
      </c>
      <c r="AA13" s="20">
        <v>8539860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12661809</v>
      </c>
      <c r="D26" s="20"/>
      <c r="E26" s="21">
        <v>22204800</v>
      </c>
      <c r="F26" s="22">
        <v>22204800</v>
      </c>
      <c r="G26" s="22">
        <v>131232</v>
      </c>
      <c r="H26" s="22">
        <v>208148</v>
      </c>
      <c r="I26" s="22">
        <v>275939</v>
      </c>
      <c r="J26" s="22">
        <v>615319</v>
      </c>
      <c r="K26" s="22">
        <v>-214582</v>
      </c>
      <c r="L26" s="22">
        <v>128335</v>
      </c>
      <c r="M26" s="22">
        <v>127696</v>
      </c>
      <c r="N26" s="22">
        <v>41449</v>
      </c>
      <c r="O26" s="22"/>
      <c r="P26" s="22"/>
      <c r="Q26" s="22"/>
      <c r="R26" s="22"/>
      <c r="S26" s="22"/>
      <c r="T26" s="22"/>
      <c r="U26" s="22"/>
      <c r="V26" s="22"/>
      <c r="W26" s="22">
        <v>656768</v>
      </c>
      <c r="X26" s="22">
        <v>11102394</v>
      </c>
      <c r="Y26" s="22">
        <v>-10445626</v>
      </c>
      <c r="Z26" s="23">
        <v>-94.084447012058831</v>
      </c>
      <c r="AA26" s="20">
        <v>22204800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80130711</v>
      </c>
      <c r="D33" s="29">
        <f t="shared" ref="D33:Y33" si="0">SUM(D6:D32)</f>
        <v>0</v>
      </c>
      <c r="E33" s="30">
        <f t="shared" si="0"/>
        <v>78525360</v>
      </c>
      <c r="F33" s="31">
        <f t="shared" si="0"/>
        <v>78525360</v>
      </c>
      <c r="G33" s="31">
        <f t="shared" si="0"/>
        <v>6179419</v>
      </c>
      <c r="H33" s="31">
        <f t="shared" si="0"/>
        <v>6153030</v>
      </c>
      <c r="I33" s="31">
        <f t="shared" si="0"/>
        <v>6211621</v>
      </c>
      <c r="J33" s="31">
        <f t="shared" si="0"/>
        <v>18544070</v>
      </c>
      <c r="K33" s="31">
        <f t="shared" si="0"/>
        <v>5710353</v>
      </c>
      <c r="L33" s="31">
        <f t="shared" si="0"/>
        <v>6008294</v>
      </c>
      <c r="M33" s="31">
        <f t="shared" si="0"/>
        <v>6001701</v>
      </c>
      <c r="N33" s="31">
        <f t="shared" si="0"/>
        <v>17720348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36264418</v>
      </c>
      <c r="X33" s="31">
        <f t="shared" si="0"/>
        <v>39262668</v>
      </c>
      <c r="Y33" s="31">
        <f t="shared" si="0"/>
        <v>-2998250</v>
      </c>
      <c r="Z33" s="32">
        <f>+IF(X33&lt;&gt;0,+(Y33/X33)*100,0)</f>
        <v>-7.6363888465246426</v>
      </c>
      <c r="AA33" s="29">
        <f>SUM(AA6:AA32)</f>
        <v>78525360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42560251</v>
      </c>
      <c r="D35" s="20"/>
      <c r="E35" s="21">
        <v>44092840</v>
      </c>
      <c r="F35" s="22">
        <v>44092840</v>
      </c>
      <c r="G35" s="22">
        <v>3629750</v>
      </c>
      <c r="H35" s="22">
        <v>3644669</v>
      </c>
      <c r="I35" s="22">
        <v>3915788</v>
      </c>
      <c r="J35" s="22">
        <v>11190207</v>
      </c>
      <c r="K35" s="22">
        <v>3626890</v>
      </c>
      <c r="L35" s="22">
        <v>3623193</v>
      </c>
      <c r="M35" s="22">
        <v>3470036</v>
      </c>
      <c r="N35" s="22">
        <v>10720119</v>
      </c>
      <c r="O35" s="22"/>
      <c r="P35" s="22"/>
      <c r="Q35" s="22"/>
      <c r="R35" s="22"/>
      <c r="S35" s="22"/>
      <c r="T35" s="22"/>
      <c r="U35" s="22"/>
      <c r="V35" s="22"/>
      <c r="W35" s="22">
        <v>21910326</v>
      </c>
      <c r="X35" s="22">
        <v>22046460</v>
      </c>
      <c r="Y35" s="22">
        <v>-136134</v>
      </c>
      <c r="Z35" s="23">
        <v>-0.61748688905157567</v>
      </c>
      <c r="AA35" s="20">
        <v>44092840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1959300</v>
      </c>
      <c r="D38" s="20"/>
      <c r="E38" s="21">
        <v>2256860</v>
      </c>
      <c r="F38" s="22">
        <v>2256860</v>
      </c>
      <c r="G38" s="22">
        <v>30206</v>
      </c>
      <c r="H38" s="22">
        <v>114076</v>
      </c>
      <c r="I38" s="22">
        <v>72709</v>
      </c>
      <c r="J38" s="22">
        <v>216991</v>
      </c>
      <c r="K38" s="22">
        <v>148517</v>
      </c>
      <c r="L38" s="22">
        <v>179110</v>
      </c>
      <c r="M38" s="22">
        <v>43617</v>
      </c>
      <c r="N38" s="22">
        <v>371244</v>
      </c>
      <c r="O38" s="22"/>
      <c r="P38" s="22"/>
      <c r="Q38" s="22"/>
      <c r="R38" s="22"/>
      <c r="S38" s="22"/>
      <c r="T38" s="22"/>
      <c r="U38" s="22"/>
      <c r="V38" s="22"/>
      <c r="W38" s="22">
        <v>588235</v>
      </c>
      <c r="X38" s="22">
        <v>1128444</v>
      </c>
      <c r="Y38" s="22">
        <v>-540209</v>
      </c>
      <c r="Z38" s="23">
        <v>-47.872025550226681</v>
      </c>
      <c r="AA38" s="20">
        <v>2256860</v>
      </c>
    </row>
    <row r="39" spans="1:27" x14ac:dyDescent="0.25">
      <c r="A39" s="19" t="s">
        <v>65</v>
      </c>
      <c r="B39" s="15" t="s">
        <v>32</v>
      </c>
      <c r="C39" s="20">
        <v>20543744</v>
      </c>
      <c r="D39" s="20"/>
      <c r="E39" s="21">
        <v>12700520</v>
      </c>
      <c r="F39" s="22">
        <v>12700520</v>
      </c>
      <c r="G39" s="22">
        <v>1058377</v>
      </c>
      <c r="H39" s="22">
        <v>1058377</v>
      </c>
      <c r="I39" s="22">
        <v>1058377</v>
      </c>
      <c r="J39" s="22">
        <v>3175131</v>
      </c>
      <c r="K39" s="22">
        <v>2116753</v>
      </c>
      <c r="L39" s="22"/>
      <c r="M39" s="22">
        <v>1058377</v>
      </c>
      <c r="N39" s="22">
        <v>3175130</v>
      </c>
      <c r="O39" s="22"/>
      <c r="P39" s="22"/>
      <c r="Q39" s="22"/>
      <c r="R39" s="22"/>
      <c r="S39" s="22"/>
      <c r="T39" s="22"/>
      <c r="U39" s="22"/>
      <c r="V39" s="22"/>
      <c r="W39" s="22">
        <v>6350261</v>
      </c>
      <c r="X39" s="22">
        <v>6350262</v>
      </c>
      <c r="Y39" s="22">
        <v>-1</v>
      </c>
      <c r="Z39" s="23"/>
      <c r="AA39" s="20">
        <v>12700520</v>
      </c>
    </row>
    <row r="40" spans="1:27" x14ac:dyDescent="0.25">
      <c r="A40" s="19" t="s">
        <v>66</v>
      </c>
      <c r="B40" s="15" t="s">
        <v>32</v>
      </c>
      <c r="C40" s="20">
        <v>328918</v>
      </c>
      <c r="D40" s="20"/>
      <c r="E40" s="21">
        <v>5429310</v>
      </c>
      <c r="F40" s="22">
        <v>5429310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2714670</v>
      </c>
      <c r="Y40" s="22">
        <v>-2714670</v>
      </c>
      <c r="Z40" s="23">
        <v>-100</v>
      </c>
      <c r="AA40" s="20">
        <v>5429310</v>
      </c>
    </row>
    <row r="41" spans="1:27" x14ac:dyDescent="0.25">
      <c r="A41" s="19" t="s">
        <v>40</v>
      </c>
      <c r="B41" s="15" t="s">
        <v>32</v>
      </c>
      <c r="C41" s="20">
        <v>13080676</v>
      </c>
      <c r="D41" s="20"/>
      <c r="E41" s="21">
        <v>9196010</v>
      </c>
      <c r="F41" s="22">
        <v>9196010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4598010</v>
      </c>
      <c r="Y41" s="22">
        <v>-4598010</v>
      </c>
      <c r="Z41" s="23">
        <v>-100</v>
      </c>
      <c r="AA41" s="20">
        <v>9196010</v>
      </c>
    </row>
    <row r="42" spans="1:27" x14ac:dyDescent="0.25">
      <c r="A42" s="19" t="s">
        <v>67</v>
      </c>
      <c r="B42" s="15" t="s">
        <v>32</v>
      </c>
      <c r="C42" s="20">
        <v>346151</v>
      </c>
      <c r="D42" s="20"/>
      <c r="E42" s="21">
        <v>3074930</v>
      </c>
      <c r="F42" s="22">
        <v>3074930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1537470</v>
      </c>
      <c r="Y42" s="22">
        <v>-1537470</v>
      </c>
      <c r="Z42" s="23">
        <v>-100</v>
      </c>
      <c r="AA42" s="20">
        <v>3074930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384304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782250</v>
      </c>
      <c r="Y44" s="22">
        <v>-782250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20978241</v>
      </c>
      <c r="D45" s="20"/>
      <c r="E45" s="21">
        <v>21726350</v>
      </c>
      <c r="F45" s="22">
        <v>21726350</v>
      </c>
      <c r="G45" s="22">
        <v>43511</v>
      </c>
      <c r="H45" s="22">
        <v>81967</v>
      </c>
      <c r="I45" s="22">
        <v>1472517</v>
      </c>
      <c r="J45" s="22">
        <v>1597995</v>
      </c>
      <c r="K45" s="22">
        <v>1630999</v>
      </c>
      <c r="L45" s="22">
        <v>83536</v>
      </c>
      <c r="M45" s="22">
        <v>3534670</v>
      </c>
      <c r="N45" s="22">
        <v>5249205</v>
      </c>
      <c r="O45" s="22"/>
      <c r="P45" s="22"/>
      <c r="Q45" s="22"/>
      <c r="R45" s="22"/>
      <c r="S45" s="22"/>
      <c r="T45" s="22"/>
      <c r="U45" s="22"/>
      <c r="V45" s="22"/>
      <c r="W45" s="22">
        <v>6847200</v>
      </c>
      <c r="X45" s="22">
        <v>10863186</v>
      </c>
      <c r="Y45" s="22">
        <v>-4015986</v>
      </c>
      <c r="Z45" s="23">
        <v>-36.968767726153267</v>
      </c>
      <c r="AA45" s="20">
        <v>21726350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100181585</v>
      </c>
      <c r="D48" s="29">
        <f t="shared" ref="D48:Y48" si="1">SUM(D35:D47)</f>
        <v>0</v>
      </c>
      <c r="E48" s="30">
        <f t="shared" si="1"/>
        <v>100041320</v>
      </c>
      <c r="F48" s="31">
        <f t="shared" si="1"/>
        <v>100041320</v>
      </c>
      <c r="G48" s="31">
        <f t="shared" si="1"/>
        <v>4761844</v>
      </c>
      <c r="H48" s="31">
        <f t="shared" si="1"/>
        <v>4899089</v>
      </c>
      <c r="I48" s="31">
        <f t="shared" si="1"/>
        <v>6519391</v>
      </c>
      <c r="J48" s="31">
        <f t="shared" si="1"/>
        <v>16180324</v>
      </c>
      <c r="K48" s="31">
        <f t="shared" si="1"/>
        <v>7523159</v>
      </c>
      <c r="L48" s="31">
        <f t="shared" si="1"/>
        <v>3885839</v>
      </c>
      <c r="M48" s="31">
        <f t="shared" si="1"/>
        <v>8106700</v>
      </c>
      <c r="N48" s="31">
        <f t="shared" si="1"/>
        <v>19515698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35696022</v>
      </c>
      <c r="X48" s="31">
        <f t="shared" si="1"/>
        <v>50020752</v>
      </c>
      <c r="Y48" s="31">
        <f t="shared" si="1"/>
        <v>-14324730</v>
      </c>
      <c r="Z48" s="32">
        <f>+IF(X48&lt;&gt;0,+(Y48/X48)*100,0)</f>
        <v>-28.637574261178639</v>
      </c>
      <c r="AA48" s="29">
        <f>SUM(AA35:AA47)</f>
        <v>100041320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-20050874</v>
      </c>
      <c r="D49" s="39">
        <f t="shared" si="2"/>
        <v>0</v>
      </c>
      <c r="E49" s="40">
        <f t="shared" si="2"/>
        <v>-21515960</v>
      </c>
      <c r="F49" s="41">
        <f t="shared" si="2"/>
        <v>-21515960</v>
      </c>
      <c r="G49" s="41">
        <f t="shared" si="2"/>
        <v>1417575</v>
      </c>
      <c r="H49" s="41">
        <f t="shared" si="2"/>
        <v>1253941</v>
      </c>
      <c r="I49" s="41">
        <f t="shared" si="2"/>
        <v>-307770</v>
      </c>
      <c r="J49" s="41">
        <f t="shared" si="2"/>
        <v>2363746</v>
      </c>
      <c r="K49" s="41">
        <f t="shared" si="2"/>
        <v>-1812806</v>
      </c>
      <c r="L49" s="41">
        <f t="shared" si="2"/>
        <v>2122455</v>
      </c>
      <c r="M49" s="41">
        <f t="shared" si="2"/>
        <v>-2104999</v>
      </c>
      <c r="N49" s="41">
        <f t="shared" si="2"/>
        <v>-1795350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568396</v>
      </c>
      <c r="X49" s="41">
        <f t="shared" si="2"/>
        <v>-10758084</v>
      </c>
      <c r="Y49" s="41">
        <f t="shared" si="2"/>
        <v>11326480</v>
      </c>
      <c r="Z49" s="42">
        <f>+IF(X49&lt;&gt;0,+(Y49/X49)*100,0)</f>
        <v>-105.28343151066677</v>
      </c>
      <c r="AA49" s="39">
        <f>+AA33-AA48</f>
        <v>-21515960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-20050874</v>
      </c>
      <c r="D52" s="48">
        <f t="shared" si="3"/>
        <v>0</v>
      </c>
      <c r="E52" s="49">
        <f t="shared" si="3"/>
        <v>-21515960</v>
      </c>
      <c r="F52" s="50">
        <f t="shared" si="3"/>
        <v>-21515960</v>
      </c>
      <c r="G52" s="50">
        <f t="shared" si="3"/>
        <v>1417575</v>
      </c>
      <c r="H52" s="50">
        <f t="shared" si="3"/>
        <v>1253941</v>
      </c>
      <c r="I52" s="50">
        <f t="shared" si="3"/>
        <v>-307770</v>
      </c>
      <c r="J52" s="50">
        <f t="shared" si="3"/>
        <v>2363746</v>
      </c>
      <c r="K52" s="50">
        <f t="shared" si="3"/>
        <v>-1812806</v>
      </c>
      <c r="L52" s="50">
        <f t="shared" si="3"/>
        <v>2122455</v>
      </c>
      <c r="M52" s="50">
        <f t="shared" si="3"/>
        <v>-2104999</v>
      </c>
      <c r="N52" s="50">
        <f t="shared" si="3"/>
        <v>-1795350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568396</v>
      </c>
      <c r="X52" s="50">
        <f t="shared" si="3"/>
        <v>-10758084</v>
      </c>
      <c r="Y52" s="50">
        <f t="shared" si="3"/>
        <v>11326480</v>
      </c>
      <c r="Z52" s="51">
        <f>+IF(X52&lt;&gt;0,+(Y52/X52)*100,0)</f>
        <v>-105.28343151066677</v>
      </c>
      <c r="AA52" s="48">
        <f>SUM(AA49:AA51)</f>
        <v>-21515960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-20050874</v>
      </c>
      <c r="D54" s="54">
        <f>+D52-D53</f>
        <v>0</v>
      </c>
      <c r="E54" s="55">
        <f t="shared" si="4"/>
        <v>-21515960</v>
      </c>
      <c r="F54" s="56">
        <f t="shared" si="4"/>
        <v>-21515960</v>
      </c>
      <c r="G54" s="56">
        <f t="shared" si="4"/>
        <v>1417575</v>
      </c>
      <c r="H54" s="56">
        <f t="shared" si="4"/>
        <v>1253941</v>
      </c>
      <c r="I54" s="56">
        <f t="shared" si="4"/>
        <v>-307770</v>
      </c>
      <c r="J54" s="56">
        <f t="shared" si="4"/>
        <v>2363746</v>
      </c>
      <c r="K54" s="56">
        <f t="shared" si="4"/>
        <v>-1812806</v>
      </c>
      <c r="L54" s="56">
        <f t="shared" si="4"/>
        <v>2122455</v>
      </c>
      <c r="M54" s="56">
        <f t="shared" si="4"/>
        <v>-2104999</v>
      </c>
      <c r="N54" s="56">
        <f t="shared" si="4"/>
        <v>-1795350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568396</v>
      </c>
      <c r="X54" s="56">
        <f t="shared" si="4"/>
        <v>-10758084</v>
      </c>
      <c r="Y54" s="56">
        <f t="shared" si="4"/>
        <v>11326480</v>
      </c>
      <c r="Z54" s="57">
        <f>+IF(X54&lt;&gt;0,+(Y54/X54)*100,0)</f>
        <v>-105.28343151066677</v>
      </c>
      <c r="AA54" s="54">
        <f>+AA52-AA53</f>
        <v>-21515960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-20050874</v>
      </c>
      <c r="D57" s="48">
        <f>SUM(D54:D56)</f>
        <v>0</v>
      </c>
      <c r="E57" s="49">
        <f t="shared" si="5"/>
        <v>-21515960</v>
      </c>
      <c r="F57" s="50">
        <f t="shared" si="5"/>
        <v>-21515960</v>
      </c>
      <c r="G57" s="50">
        <f t="shared" si="5"/>
        <v>1417575</v>
      </c>
      <c r="H57" s="50">
        <f t="shared" si="5"/>
        <v>1253941</v>
      </c>
      <c r="I57" s="50">
        <f t="shared" si="5"/>
        <v>-307770</v>
      </c>
      <c r="J57" s="50">
        <f t="shared" si="5"/>
        <v>2363746</v>
      </c>
      <c r="K57" s="50">
        <f t="shared" si="5"/>
        <v>-1812806</v>
      </c>
      <c r="L57" s="50">
        <f t="shared" si="5"/>
        <v>2122455</v>
      </c>
      <c r="M57" s="50">
        <f t="shared" si="5"/>
        <v>-2104999</v>
      </c>
      <c r="N57" s="50">
        <f t="shared" si="5"/>
        <v>-1795350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568396</v>
      </c>
      <c r="X57" s="50">
        <f t="shared" si="5"/>
        <v>-10758084</v>
      </c>
      <c r="Y57" s="50">
        <f t="shared" si="5"/>
        <v>11326480</v>
      </c>
      <c r="Z57" s="51">
        <f>+IF(X57&lt;&gt;0,+(Y57/X57)*100,0)</f>
        <v>-105.28343151066677</v>
      </c>
      <c r="AA57" s="48">
        <f>SUM(AA54:AA56)</f>
        <v>-21515960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-20050874</v>
      </c>
      <c r="D60" s="65">
        <f>SUM(D57:D59)</f>
        <v>0</v>
      </c>
      <c r="E60" s="66">
        <f t="shared" si="6"/>
        <v>-21515960</v>
      </c>
      <c r="F60" s="67">
        <f t="shared" si="6"/>
        <v>-21515960</v>
      </c>
      <c r="G60" s="67">
        <f t="shared" si="6"/>
        <v>1417575</v>
      </c>
      <c r="H60" s="67">
        <f t="shared" si="6"/>
        <v>1253941</v>
      </c>
      <c r="I60" s="67">
        <f t="shared" si="6"/>
        <v>-307770</v>
      </c>
      <c r="J60" s="67">
        <f t="shared" si="6"/>
        <v>2363746</v>
      </c>
      <c r="K60" s="67">
        <f t="shared" si="6"/>
        <v>-1812806</v>
      </c>
      <c r="L60" s="67">
        <f t="shared" si="6"/>
        <v>2122455</v>
      </c>
      <c r="M60" s="67">
        <f t="shared" si="6"/>
        <v>-2104999</v>
      </c>
      <c r="N60" s="67">
        <f t="shared" si="6"/>
        <v>-1795350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568396</v>
      </c>
      <c r="X60" s="67">
        <f t="shared" si="6"/>
        <v>-10758084</v>
      </c>
      <c r="Y60" s="67">
        <f t="shared" si="6"/>
        <v>11326480</v>
      </c>
      <c r="Z60" s="68">
        <f>+IF(X60&lt;&gt;0,+(Y60/X60)*100,0)</f>
        <v>-105.28343151066677</v>
      </c>
      <c r="AA60" s="65">
        <f>SUM(AA57:AA59)</f>
        <v>-21515960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22991731</v>
      </c>
      <c r="F9" s="22">
        <v>22991731</v>
      </c>
      <c r="G9" s="22">
        <v>1961535</v>
      </c>
      <c r="H9" s="22">
        <v>1961765</v>
      </c>
      <c r="I9" s="22">
        <v>1877194</v>
      </c>
      <c r="J9" s="22">
        <v>5800494</v>
      </c>
      <c r="K9" s="22">
        <v>1961476</v>
      </c>
      <c r="L9" s="22">
        <v>1959270</v>
      </c>
      <c r="M9" s="22">
        <v>2017772</v>
      </c>
      <c r="N9" s="22">
        <v>5938518</v>
      </c>
      <c r="O9" s="22"/>
      <c r="P9" s="22"/>
      <c r="Q9" s="22"/>
      <c r="R9" s="22"/>
      <c r="S9" s="22"/>
      <c r="T9" s="22"/>
      <c r="U9" s="22"/>
      <c r="V9" s="22"/>
      <c r="W9" s="22">
        <v>11739012</v>
      </c>
      <c r="X9" s="22">
        <v>11495862</v>
      </c>
      <c r="Y9" s="22">
        <v>243150</v>
      </c>
      <c r="Z9" s="23">
        <v>2.115108897445011</v>
      </c>
      <c r="AA9" s="20">
        <v>22991731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9625034</v>
      </c>
      <c r="F13" s="22">
        <v>9625034</v>
      </c>
      <c r="G13" s="22">
        <v>1393382</v>
      </c>
      <c r="H13" s="22">
        <v>1379855</v>
      </c>
      <c r="I13" s="22">
        <v>1396733</v>
      </c>
      <c r="J13" s="22">
        <v>4169970</v>
      </c>
      <c r="K13" s="22">
        <v>1412381</v>
      </c>
      <c r="L13" s="22">
        <v>1429638</v>
      </c>
      <c r="M13" s="22">
        <v>1447128</v>
      </c>
      <c r="N13" s="22">
        <v>4289147</v>
      </c>
      <c r="O13" s="22"/>
      <c r="P13" s="22"/>
      <c r="Q13" s="22"/>
      <c r="R13" s="22"/>
      <c r="S13" s="22"/>
      <c r="T13" s="22"/>
      <c r="U13" s="22"/>
      <c r="V13" s="22"/>
      <c r="W13" s="22">
        <v>8459117</v>
      </c>
      <c r="X13" s="22">
        <v>4812516</v>
      </c>
      <c r="Y13" s="22">
        <v>3646601</v>
      </c>
      <c r="Z13" s="23">
        <v>75.773275351188445</v>
      </c>
      <c r="AA13" s="20">
        <v>9625034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30000000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15000000</v>
      </c>
      <c r="Y26" s="22">
        <v>-15000000</v>
      </c>
      <c r="Z26" s="23">
        <v>-100</v>
      </c>
      <c r="AA26" s="20">
        <v>30000000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62616765</v>
      </c>
      <c r="F33" s="31">
        <f t="shared" si="0"/>
        <v>62616765</v>
      </c>
      <c r="G33" s="31">
        <f t="shared" si="0"/>
        <v>3354917</v>
      </c>
      <c r="H33" s="31">
        <f t="shared" si="0"/>
        <v>3341620</v>
      </c>
      <c r="I33" s="31">
        <f t="shared" si="0"/>
        <v>3273927</v>
      </c>
      <c r="J33" s="31">
        <f t="shared" si="0"/>
        <v>9970464</v>
      </c>
      <c r="K33" s="31">
        <f t="shared" si="0"/>
        <v>3373857</v>
      </c>
      <c r="L33" s="31">
        <f t="shared" si="0"/>
        <v>3388908</v>
      </c>
      <c r="M33" s="31">
        <f t="shared" si="0"/>
        <v>3464900</v>
      </c>
      <c r="N33" s="31">
        <f t="shared" si="0"/>
        <v>10227665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20198129</v>
      </c>
      <c r="X33" s="31">
        <f t="shared" si="0"/>
        <v>31308378</v>
      </c>
      <c r="Y33" s="31">
        <f t="shared" si="0"/>
        <v>-11110249</v>
      </c>
      <c r="Z33" s="32">
        <f>+IF(X33&lt;&gt;0,+(Y33/X33)*100,0)</f>
        <v>-35.486504602697721</v>
      </c>
      <c r="AA33" s="29">
        <f>SUM(AA6:AA32)</f>
        <v>62616765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8866453</v>
      </c>
      <c r="F35" s="22">
        <v>8866453</v>
      </c>
      <c r="G35" s="22">
        <v>137013</v>
      </c>
      <c r="H35" s="22">
        <v>1385370</v>
      </c>
      <c r="I35" s="22">
        <v>782500</v>
      </c>
      <c r="J35" s="22">
        <v>2304883</v>
      </c>
      <c r="K35" s="22">
        <v>708226</v>
      </c>
      <c r="L35" s="22">
        <v>712263</v>
      </c>
      <c r="M35" s="22">
        <v>927489</v>
      </c>
      <c r="N35" s="22">
        <v>2347978</v>
      </c>
      <c r="O35" s="22"/>
      <c r="P35" s="22"/>
      <c r="Q35" s="22"/>
      <c r="R35" s="22"/>
      <c r="S35" s="22"/>
      <c r="T35" s="22"/>
      <c r="U35" s="22"/>
      <c r="V35" s="22"/>
      <c r="W35" s="22">
        <v>4652861</v>
      </c>
      <c r="X35" s="22">
        <v>4433280</v>
      </c>
      <c r="Y35" s="22">
        <v>219581</v>
      </c>
      <c r="Z35" s="23">
        <v>4.9530144723545551</v>
      </c>
      <c r="AA35" s="20">
        <v>8866453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5842519</v>
      </c>
      <c r="F39" s="22">
        <v>5842519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2921262</v>
      </c>
      <c r="Y39" s="22">
        <v>-2921262</v>
      </c>
      <c r="Z39" s="23">
        <v>-100</v>
      </c>
      <c r="AA39" s="20">
        <v>5842519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7000000</v>
      </c>
      <c r="F40" s="22">
        <v>7000000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3500004</v>
      </c>
      <c r="Y40" s="22">
        <v>-3500004</v>
      </c>
      <c r="Z40" s="23">
        <v>-100</v>
      </c>
      <c r="AA40" s="20">
        <v>7000000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48932</v>
      </c>
      <c r="H44" s="22">
        <v>30266</v>
      </c>
      <c r="I44" s="22">
        <v>47500</v>
      </c>
      <c r="J44" s="22">
        <v>126698</v>
      </c>
      <c r="K44" s="22">
        <v>88714</v>
      </c>
      <c r="L44" s="22"/>
      <c r="M44" s="22">
        <v>45180</v>
      </c>
      <c r="N44" s="22">
        <v>133894</v>
      </c>
      <c r="O44" s="22"/>
      <c r="P44" s="22"/>
      <c r="Q44" s="22"/>
      <c r="R44" s="22"/>
      <c r="S44" s="22"/>
      <c r="T44" s="22"/>
      <c r="U44" s="22"/>
      <c r="V44" s="22"/>
      <c r="W44" s="22">
        <v>260592</v>
      </c>
      <c r="X44" s="22"/>
      <c r="Y44" s="22">
        <v>260592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160395</v>
      </c>
      <c r="F45" s="22">
        <v>160395</v>
      </c>
      <c r="G45" s="22">
        <v>1162</v>
      </c>
      <c r="H45" s="22">
        <v>11282</v>
      </c>
      <c r="I45" s="22">
        <v>6471</v>
      </c>
      <c r="J45" s="22">
        <v>18915</v>
      </c>
      <c r="K45" s="22">
        <v>5972</v>
      </c>
      <c r="L45" s="22">
        <v>5764</v>
      </c>
      <c r="M45" s="22">
        <v>7834</v>
      </c>
      <c r="N45" s="22">
        <v>19570</v>
      </c>
      <c r="O45" s="22"/>
      <c r="P45" s="22"/>
      <c r="Q45" s="22"/>
      <c r="R45" s="22"/>
      <c r="S45" s="22"/>
      <c r="T45" s="22"/>
      <c r="U45" s="22"/>
      <c r="V45" s="22"/>
      <c r="W45" s="22">
        <v>38485</v>
      </c>
      <c r="X45" s="22">
        <v>80220</v>
      </c>
      <c r="Y45" s="22">
        <v>-41735</v>
      </c>
      <c r="Z45" s="23">
        <v>-52.025679381700328</v>
      </c>
      <c r="AA45" s="20">
        <v>160395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21919367</v>
      </c>
      <c r="F48" s="31">
        <f t="shared" si="1"/>
        <v>21919367</v>
      </c>
      <c r="G48" s="31">
        <f t="shared" si="1"/>
        <v>187107</v>
      </c>
      <c r="H48" s="31">
        <f t="shared" si="1"/>
        <v>1426918</v>
      </c>
      <c r="I48" s="31">
        <f t="shared" si="1"/>
        <v>836471</v>
      </c>
      <c r="J48" s="31">
        <f t="shared" si="1"/>
        <v>2450496</v>
      </c>
      <c r="K48" s="31">
        <f t="shared" si="1"/>
        <v>802912</v>
      </c>
      <c r="L48" s="31">
        <f t="shared" si="1"/>
        <v>718027</v>
      </c>
      <c r="M48" s="31">
        <f t="shared" si="1"/>
        <v>980503</v>
      </c>
      <c r="N48" s="31">
        <f t="shared" si="1"/>
        <v>2501442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4951938</v>
      </c>
      <c r="X48" s="31">
        <f t="shared" si="1"/>
        <v>10959768</v>
      </c>
      <c r="Y48" s="31">
        <f t="shared" si="1"/>
        <v>-6007830</v>
      </c>
      <c r="Z48" s="32">
        <f>+IF(X48&lt;&gt;0,+(Y48/X48)*100,0)</f>
        <v>-54.817127515837925</v>
      </c>
      <c r="AA48" s="29">
        <f>SUM(AA35:AA47)</f>
        <v>21919367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40697398</v>
      </c>
      <c r="F49" s="41">
        <f t="shared" si="2"/>
        <v>40697398</v>
      </c>
      <c r="G49" s="41">
        <f t="shared" si="2"/>
        <v>3167810</v>
      </c>
      <c r="H49" s="41">
        <f t="shared" si="2"/>
        <v>1914702</v>
      </c>
      <c r="I49" s="41">
        <f t="shared" si="2"/>
        <v>2437456</v>
      </c>
      <c r="J49" s="41">
        <f t="shared" si="2"/>
        <v>7519968</v>
      </c>
      <c r="K49" s="41">
        <f t="shared" si="2"/>
        <v>2570945</v>
      </c>
      <c r="L49" s="41">
        <f t="shared" si="2"/>
        <v>2670881</v>
      </c>
      <c r="M49" s="41">
        <f t="shared" si="2"/>
        <v>2484397</v>
      </c>
      <c r="N49" s="41">
        <f t="shared" si="2"/>
        <v>7726223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15246191</v>
      </c>
      <c r="X49" s="41">
        <f t="shared" si="2"/>
        <v>20348610</v>
      </c>
      <c r="Y49" s="41">
        <f t="shared" si="2"/>
        <v>-5102419</v>
      </c>
      <c r="Z49" s="42">
        <f>+IF(X49&lt;&gt;0,+(Y49/X49)*100,0)</f>
        <v>-25.075024780562405</v>
      </c>
      <c r="AA49" s="39">
        <f>+AA33-AA48</f>
        <v>40697398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40697398</v>
      </c>
      <c r="F52" s="50">
        <f t="shared" si="3"/>
        <v>40697398</v>
      </c>
      <c r="G52" s="50">
        <f t="shared" si="3"/>
        <v>3167810</v>
      </c>
      <c r="H52" s="50">
        <f t="shared" si="3"/>
        <v>1914702</v>
      </c>
      <c r="I52" s="50">
        <f t="shared" si="3"/>
        <v>2437456</v>
      </c>
      <c r="J52" s="50">
        <f t="shared" si="3"/>
        <v>7519968</v>
      </c>
      <c r="K52" s="50">
        <f t="shared" si="3"/>
        <v>2570945</v>
      </c>
      <c r="L52" s="50">
        <f t="shared" si="3"/>
        <v>2670881</v>
      </c>
      <c r="M52" s="50">
        <f t="shared" si="3"/>
        <v>2484397</v>
      </c>
      <c r="N52" s="50">
        <f t="shared" si="3"/>
        <v>7726223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15246191</v>
      </c>
      <c r="X52" s="50">
        <f t="shared" si="3"/>
        <v>20348610</v>
      </c>
      <c r="Y52" s="50">
        <f t="shared" si="3"/>
        <v>-5102419</v>
      </c>
      <c r="Z52" s="51">
        <f>+IF(X52&lt;&gt;0,+(Y52/X52)*100,0)</f>
        <v>-25.075024780562405</v>
      </c>
      <c r="AA52" s="48">
        <f>SUM(AA49:AA51)</f>
        <v>40697398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40697398</v>
      </c>
      <c r="F54" s="56">
        <f t="shared" si="4"/>
        <v>40697398</v>
      </c>
      <c r="G54" s="56">
        <f t="shared" si="4"/>
        <v>3167810</v>
      </c>
      <c r="H54" s="56">
        <f t="shared" si="4"/>
        <v>1914702</v>
      </c>
      <c r="I54" s="56">
        <f t="shared" si="4"/>
        <v>2437456</v>
      </c>
      <c r="J54" s="56">
        <f t="shared" si="4"/>
        <v>7519968</v>
      </c>
      <c r="K54" s="56">
        <f t="shared" si="4"/>
        <v>2570945</v>
      </c>
      <c r="L54" s="56">
        <f t="shared" si="4"/>
        <v>2670881</v>
      </c>
      <c r="M54" s="56">
        <f t="shared" si="4"/>
        <v>2484397</v>
      </c>
      <c r="N54" s="56">
        <f t="shared" si="4"/>
        <v>7726223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15246191</v>
      </c>
      <c r="X54" s="56">
        <f t="shared" si="4"/>
        <v>20348610</v>
      </c>
      <c r="Y54" s="56">
        <f t="shared" si="4"/>
        <v>-5102419</v>
      </c>
      <c r="Z54" s="57">
        <f>+IF(X54&lt;&gt;0,+(Y54/X54)*100,0)</f>
        <v>-25.075024780562405</v>
      </c>
      <c r="AA54" s="54">
        <f>+AA52-AA53</f>
        <v>40697398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40697398</v>
      </c>
      <c r="F57" s="50">
        <f t="shared" si="5"/>
        <v>40697398</v>
      </c>
      <c r="G57" s="50">
        <f t="shared" si="5"/>
        <v>3167810</v>
      </c>
      <c r="H57" s="50">
        <f t="shared" si="5"/>
        <v>1914702</v>
      </c>
      <c r="I57" s="50">
        <f t="shared" si="5"/>
        <v>2437456</v>
      </c>
      <c r="J57" s="50">
        <f t="shared" si="5"/>
        <v>7519968</v>
      </c>
      <c r="K57" s="50">
        <f t="shared" si="5"/>
        <v>2570945</v>
      </c>
      <c r="L57" s="50">
        <f t="shared" si="5"/>
        <v>2670881</v>
      </c>
      <c r="M57" s="50">
        <f t="shared" si="5"/>
        <v>2484397</v>
      </c>
      <c r="N57" s="50">
        <f t="shared" si="5"/>
        <v>7726223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15246191</v>
      </c>
      <c r="X57" s="50">
        <f t="shared" si="5"/>
        <v>20348610</v>
      </c>
      <c r="Y57" s="50">
        <f t="shared" si="5"/>
        <v>-5102419</v>
      </c>
      <c r="Z57" s="51">
        <f>+IF(X57&lt;&gt;0,+(Y57/X57)*100,0)</f>
        <v>-25.075024780562405</v>
      </c>
      <c r="AA57" s="48">
        <f>SUM(AA54:AA56)</f>
        <v>40697398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40697398</v>
      </c>
      <c r="F60" s="67">
        <f t="shared" si="6"/>
        <v>40697398</v>
      </c>
      <c r="G60" s="67">
        <f t="shared" si="6"/>
        <v>3167810</v>
      </c>
      <c r="H60" s="67">
        <f t="shared" si="6"/>
        <v>1914702</v>
      </c>
      <c r="I60" s="67">
        <f t="shared" si="6"/>
        <v>2437456</v>
      </c>
      <c r="J60" s="67">
        <f t="shared" si="6"/>
        <v>7519968</v>
      </c>
      <c r="K60" s="67">
        <f t="shared" si="6"/>
        <v>2570945</v>
      </c>
      <c r="L60" s="67">
        <f t="shared" si="6"/>
        <v>2670881</v>
      </c>
      <c r="M60" s="67">
        <f t="shared" si="6"/>
        <v>2484397</v>
      </c>
      <c r="N60" s="67">
        <f t="shared" si="6"/>
        <v>7726223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15246191</v>
      </c>
      <c r="X60" s="67">
        <f t="shared" si="6"/>
        <v>20348610</v>
      </c>
      <c r="Y60" s="67">
        <f t="shared" si="6"/>
        <v>-5102419</v>
      </c>
      <c r="Z60" s="68">
        <f>+IF(X60&lt;&gt;0,+(Y60/X60)*100,0)</f>
        <v>-25.075024780562405</v>
      </c>
      <c r="AA60" s="65">
        <f>SUM(AA57:AA59)</f>
        <v>40697398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1588986117</v>
      </c>
      <c r="D9" s="20"/>
      <c r="E9" s="21">
        <v>1778880938</v>
      </c>
      <c r="F9" s="22">
        <v>1778880938</v>
      </c>
      <c r="G9" s="22">
        <v>141734401</v>
      </c>
      <c r="H9" s="22">
        <v>134756075</v>
      </c>
      <c r="I9" s="22">
        <v>136040980</v>
      </c>
      <c r="J9" s="22">
        <v>412531456</v>
      </c>
      <c r="K9" s="22">
        <v>141426153</v>
      </c>
      <c r="L9" s="22">
        <v>107861961</v>
      </c>
      <c r="M9" s="22">
        <v>143108891</v>
      </c>
      <c r="N9" s="22">
        <v>392397005</v>
      </c>
      <c r="O9" s="22"/>
      <c r="P9" s="22"/>
      <c r="Q9" s="22"/>
      <c r="R9" s="22"/>
      <c r="S9" s="22"/>
      <c r="T9" s="22"/>
      <c r="U9" s="22"/>
      <c r="V9" s="22"/>
      <c r="W9" s="22">
        <v>804928461</v>
      </c>
      <c r="X9" s="22">
        <v>889440426</v>
      </c>
      <c r="Y9" s="22">
        <v>-84511965</v>
      </c>
      <c r="Z9" s="23">
        <v>-9.5017004545282511</v>
      </c>
      <c r="AA9" s="20">
        <v>1778880938</v>
      </c>
    </row>
    <row r="10" spans="1:27" x14ac:dyDescent="0.25">
      <c r="A10" s="19" t="s">
        <v>38</v>
      </c>
      <c r="B10" s="15" t="s">
        <v>32</v>
      </c>
      <c r="C10" s="20">
        <v>169476</v>
      </c>
      <c r="D10" s="20"/>
      <c r="E10" s="21">
        <v>127470</v>
      </c>
      <c r="F10" s="22">
        <v>127470</v>
      </c>
      <c r="G10" s="22">
        <v>21188</v>
      </c>
      <c r="H10" s="22">
        <v>14355</v>
      </c>
      <c r="I10" s="22">
        <v>12329</v>
      </c>
      <c r="J10" s="22">
        <v>47872</v>
      </c>
      <c r="K10" s="22">
        <v>29049</v>
      </c>
      <c r="L10" s="22">
        <v>10749</v>
      </c>
      <c r="M10" s="22">
        <v>11156</v>
      </c>
      <c r="N10" s="22">
        <v>50954</v>
      </c>
      <c r="O10" s="22"/>
      <c r="P10" s="22"/>
      <c r="Q10" s="22"/>
      <c r="R10" s="22"/>
      <c r="S10" s="22"/>
      <c r="T10" s="22"/>
      <c r="U10" s="22"/>
      <c r="V10" s="22"/>
      <c r="W10" s="22">
        <v>98826</v>
      </c>
      <c r="X10" s="22">
        <v>63732</v>
      </c>
      <c r="Y10" s="22">
        <v>35094</v>
      </c>
      <c r="Z10" s="23">
        <v>55.064959517981549</v>
      </c>
      <c r="AA10" s="20">
        <v>127470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119278051</v>
      </c>
      <c r="D13" s="20"/>
      <c r="E13" s="21">
        <v>128256401</v>
      </c>
      <c r="F13" s="22">
        <v>128256401</v>
      </c>
      <c r="G13" s="22">
        <v>13499285</v>
      </c>
      <c r="H13" s="22">
        <v>13735367</v>
      </c>
      <c r="I13" s="22">
        <v>14991697</v>
      </c>
      <c r="J13" s="22">
        <v>42226349</v>
      </c>
      <c r="K13" s="22">
        <v>15198456</v>
      </c>
      <c r="L13" s="22">
        <v>15266818</v>
      </c>
      <c r="M13" s="22">
        <v>13348382</v>
      </c>
      <c r="N13" s="22">
        <v>43813656</v>
      </c>
      <c r="O13" s="22"/>
      <c r="P13" s="22"/>
      <c r="Q13" s="22"/>
      <c r="R13" s="22"/>
      <c r="S13" s="22"/>
      <c r="T13" s="22"/>
      <c r="U13" s="22"/>
      <c r="V13" s="22"/>
      <c r="W13" s="22">
        <v>86040005</v>
      </c>
      <c r="X13" s="22">
        <v>64128198</v>
      </c>
      <c r="Y13" s="22">
        <v>21911807</v>
      </c>
      <c r="Z13" s="23">
        <v>34.168755217478591</v>
      </c>
      <c r="AA13" s="20">
        <v>128256401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850736124</v>
      </c>
      <c r="D26" s="20"/>
      <c r="E26" s="21">
        <v>912641532</v>
      </c>
      <c r="F26" s="22">
        <v>912641532</v>
      </c>
      <c r="G26" s="22">
        <v>380267254</v>
      </c>
      <c r="H26" s="22"/>
      <c r="I26" s="22"/>
      <c r="J26" s="22">
        <v>380267254</v>
      </c>
      <c r="K26" s="22"/>
      <c r="L26" s="22"/>
      <c r="M26" s="22">
        <v>304213895</v>
      </c>
      <c r="N26" s="22">
        <v>304213895</v>
      </c>
      <c r="O26" s="22"/>
      <c r="P26" s="22"/>
      <c r="Q26" s="22"/>
      <c r="R26" s="22"/>
      <c r="S26" s="22"/>
      <c r="T26" s="22"/>
      <c r="U26" s="22"/>
      <c r="V26" s="22"/>
      <c r="W26" s="22">
        <v>684481149</v>
      </c>
      <c r="X26" s="22">
        <v>456320766</v>
      </c>
      <c r="Y26" s="22">
        <v>228160383</v>
      </c>
      <c r="Z26" s="23">
        <v>50</v>
      </c>
      <c r="AA26" s="20">
        <v>912641532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156130225</v>
      </c>
      <c r="D29" s="20"/>
      <c r="E29" s="21">
        <v>144782736</v>
      </c>
      <c r="F29" s="22">
        <v>144782736</v>
      </c>
      <c r="G29" s="22">
        <v>14009804</v>
      </c>
      <c r="H29" s="22">
        <v>13365220</v>
      </c>
      <c r="I29" s="22">
        <v>17900712</v>
      </c>
      <c r="J29" s="22">
        <v>45275736</v>
      </c>
      <c r="K29" s="22">
        <v>14714282</v>
      </c>
      <c r="L29" s="22">
        <v>14781696</v>
      </c>
      <c r="M29" s="22">
        <v>14798630</v>
      </c>
      <c r="N29" s="22">
        <v>44294608</v>
      </c>
      <c r="O29" s="22"/>
      <c r="P29" s="22"/>
      <c r="Q29" s="22"/>
      <c r="R29" s="22"/>
      <c r="S29" s="22"/>
      <c r="T29" s="22"/>
      <c r="U29" s="22"/>
      <c r="V29" s="22"/>
      <c r="W29" s="22">
        <v>89570344</v>
      </c>
      <c r="X29" s="22">
        <v>72391368</v>
      </c>
      <c r="Y29" s="22">
        <v>17178976</v>
      </c>
      <c r="Z29" s="23">
        <v>23.730696731687679</v>
      </c>
      <c r="AA29" s="20">
        <v>144782736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2715299993</v>
      </c>
      <c r="D33" s="29">
        <f t="shared" ref="D33:Y33" si="0">SUM(D6:D32)</f>
        <v>0</v>
      </c>
      <c r="E33" s="30">
        <f t="shared" si="0"/>
        <v>2964689077</v>
      </c>
      <c r="F33" s="31">
        <f t="shared" si="0"/>
        <v>2964689077</v>
      </c>
      <c r="G33" s="31">
        <f t="shared" si="0"/>
        <v>549531932</v>
      </c>
      <c r="H33" s="31">
        <f t="shared" si="0"/>
        <v>161871017</v>
      </c>
      <c r="I33" s="31">
        <f t="shared" si="0"/>
        <v>168945718</v>
      </c>
      <c r="J33" s="31">
        <f t="shared" si="0"/>
        <v>880348667</v>
      </c>
      <c r="K33" s="31">
        <f t="shared" si="0"/>
        <v>171367940</v>
      </c>
      <c r="L33" s="31">
        <f t="shared" si="0"/>
        <v>137921224</v>
      </c>
      <c r="M33" s="31">
        <f t="shared" si="0"/>
        <v>475480954</v>
      </c>
      <c r="N33" s="31">
        <f t="shared" si="0"/>
        <v>784770118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1665118785</v>
      </c>
      <c r="X33" s="31">
        <f t="shared" si="0"/>
        <v>1482344490</v>
      </c>
      <c r="Y33" s="31">
        <f t="shared" si="0"/>
        <v>182774295</v>
      </c>
      <c r="Z33" s="32">
        <f>+IF(X33&lt;&gt;0,+(Y33/X33)*100,0)</f>
        <v>12.330082260433269</v>
      </c>
      <c r="AA33" s="29">
        <f>SUM(AA6:AA32)</f>
        <v>2964689077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596614431</v>
      </c>
      <c r="D35" s="20"/>
      <c r="E35" s="21">
        <v>737714177</v>
      </c>
      <c r="F35" s="22">
        <v>737714177</v>
      </c>
      <c r="G35" s="22">
        <v>55287415</v>
      </c>
      <c r="H35" s="22">
        <v>58938767</v>
      </c>
      <c r="I35" s="22">
        <v>54857116</v>
      </c>
      <c r="J35" s="22">
        <v>169083298</v>
      </c>
      <c r="K35" s="22">
        <v>54982943</v>
      </c>
      <c r="L35" s="22">
        <v>55799567</v>
      </c>
      <c r="M35" s="22">
        <v>60640915</v>
      </c>
      <c r="N35" s="22">
        <v>171423425</v>
      </c>
      <c r="O35" s="22"/>
      <c r="P35" s="22"/>
      <c r="Q35" s="22"/>
      <c r="R35" s="22"/>
      <c r="S35" s="22"/>
      <c r="T35" s="22"/>
      <c r="U35" s="22"/>
      <c r="V35" s="22"/>
      <c r="W35" s="22">
        <v>340506723</v>
      </c>
      <c r="X35" s="22">
        <v>368857224</v>
      </c>
      <c r="Y35" s="22">
        <v>-28350501</v>
      </c>
      <c r="Z35" s="23">
        <v>-7.6860365353722884</v>
      </c>
      <c r="AA35" s="20">
        <v>737714177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118250295</v>
      </c>
      <c r="D38" s="20"/>
      <c r="E38" s="21">
        <v>174282168</v>
      </c>
      <c r="F38" s="22">
        <v>174282168</v>
      </c>
      <c r="G38" s="22">
        <v>21115</v>
      </c>
      <c r="H38" s="22">
        <v>17342315</v>
      </c>
      <c r="I38" s="22">
        <v>35532253</v>
      </c>
      <c r="J38" s="22">
        <v>52895683</v>
      </c>
      <c r="K38" s="22">
        <v>18588621</v>
      </c>
      <c r="L38" s="22">
        <v>5056583</v>
      </c>
      <c r="M38" s="22">
        <v>16415475</v>
      </c>
      <c r="N38" s="22">
        <v>40060679</v>
      </c>
      <c r="O38" s="22"/>
      <c r="P38" s="22"/>
      <c r="Q38" s="22"/>
      <c r="R38" s="22"/>
      <c r="S38" s="22"/>
      <c r="T38" s="22"/>
      <c r="U38" s="22"/>
      <c r="V38" s="22"/>
      <c r="W38" s="22">
        <v>92956362</v>
      </c>
      <c r="X38" s="22">
        <v>87142050</v>
      </c>
      <c r="Y38" s="22">
        <v>5814312</v>
      </c>
      <c r="Z38" s="23">
        <v>6.6722231115747226</v>
      </c>
      <c r="AA38" s="20">
        <v>174282168</v>
      </c>
    </row>
    <row r="39" spans="1:27" x14ac:dyDescent="0.25">
      <c r="A39" s="19" t="s">
        <v>65</v>
      </c>
      <c r="B39" s="15" t="s">
        <v>32</v>
      </c>
      <c r="C39" s="20">
        <v>546942000</v>
      </c>
      <c r="D39" s="20"/>
      <c r="E39" s="21">
        <v>648365339</v>
      </c>
      <c r="F39" s="22">
        <v>648365339</v>
      </c>
      <c r="G39" s="22"/>
      <c r="H39" s="22"/>
      <c r="I39" s="22">
        <v>162091335</v>
      </c>
      <c r="J39" s="22">
        <v>162091335</v>
      </c>
      <c r="K39" s="22">
        <v>54030445</v>
      </c>
      <c r="L39" s="22">
        <v>54030445</v>
      </c>
      <c r="M39" s="22">
        <v>54030445</v>
      </c>
      <c r="N39" s="22">
        <v>162091335</v>
      </c>
      <c r="O39" s="22"/>
      <c r="P39" s="22"/>
      <c r="Q39" s="22"/>
      <c r="R39" s="22"/>
      <c r="S39" s="22"/>
      <c r="T39" s="22"/>
      <c r="U39" s="22"/>
      <c r="V39" s="22"/>
      <c r="W39" s="22">
        <v>324182670</v>
      </c>
      <c r="X39" s="22">
        <v>324182670</v>
      </c>
      <c r="Y39" s="22"/>
      <c r="Z39" s="23"/>
      <c r="AA39" s="20">
        <v>648365339</v>
      </c>
    </row>
    <row r="40" spans="1:27" x14ac:dyDescent="0.25">
      <c r="A40" s="19" t="s">
        <v>66</v>
      </c>
      <c r="B40" s="15" t="s">
        <v>32</v>
      </c>
      <c r="C40" s="20">
        <v>136722754</v>
      </c>
      <c r="D40" s="20"/>
      <c r="E40" s="21">
        <v>153681521</v>
      </c>
      <c r="F40" s="22">
        <v>153681521</v>
      </c>
      <c r="G40" s="22"/>
      <c r="H40" s="22"/>
      <c r="I40" s="22">
        <v>33057496</v>
      </c>
      <c r="J40" s="22">
        <v>33057496</v>
      </c>
      <c r="K40" s="22"/>
      <c r="L40" s="22"/>
      <c r="M40" s="22">
        <v>33057496</v>
      </c>
      <c r="N40" s="22">
        <v>33057496</v>
      </c>
      <c r="O40" s="22"/>
      <c r="P40" s="22"/>
      <c r="Q40" s="22"/>
      <c r="R40" s="22"/>
      <c r="S40" s="22"/>
      <c r="T40" s="22"/>
      <c r="U40" s="22"/>
      <c r="V40" s="22"/>
      <c r="W40" s="22">
        <v>66114992</v>
      </c>
      <c r="X40" s="22">
        <v>76840764</v>
      </c>
      <c r="Y40" s="22">
        <v>-10725772</v>
      </c>
      <c r="Z40" s="23">
        <v>-13.958440080059589</v>
      </c>
      <c r="AA40" s="20">
        <v>153681521</v>
      </c>
    </row>
    <row r="41" spans="1:27" x14ac:dyDescent="0.25">
      <c r="A41" s="19" t="s">
        <v>40</v>
      </c>
      <c r="B41" s="15" t="s">
        <v>32</v>
      </c>
      <c r="C41" s="20">
        <v>-42006283</v>
      </c>
      <c r="D41" s="20"/>
      <c r="E41" s="21">
        <v>48276510</v>
      </c>
      <c r="F41" s="22">
        <v>48276510</v>
      </c>
      <c r="G41" s="22">
        <v>1137934</v>
      </c>
      <c r="H41" s="22"/>
      <c r="I41" s="22"/>
      <c r="J41" s="22">
        <v>1137934</v>
      </c>
      <c r="K41" s="22">
        <v>4811904</v>
      </c>
      <c r="L41" s="22">
        <v>1979566</v>
      </c>
      <c r="M41" s="22">
        <v>7718903</v>
      </c>
      <c r="N41" s="22">
        <v>14510373</v>
      </c>
      <c r="O41" s="22"/>
      <c r="P41" s="22"/>
      <c r="Q41" s="22"/>
      <c r="R41" s="22"/>
      <c r="S41" s="22"/>
      <c r="T41" s="22"/>
      <c r="U41" s="22"/>
      <c r="V41" s="22"/>
      <c r="W41" s="22">
        <v>15648307</v>
      </c>
      <c r="X41" s="22">
        <v>24138258</v>
      </c>
      <c r="Y41" s="22">
        <v>-8489951</v>
      </c>
      <c r="Z41" s="23">
        <v>-35.172177710587071</v>
      </c>
      <c r="AA41" s="20">
        <v>48276510</v>
      </c>
    </row>
    <row r="42" spans="1:27" x14ac:dyDescent="0.25">
      <c r="A42" s="19" t="s">
        <v>67</v>
      </c>
      <c r="B42" s="15" t="s">
        <v>32</v>
      </c>
      <c r="C42" s="20">
        <v>713769925</v>
      </c>
      <c r="D42" s="20"/>
      <c r="E42" s="21">
        <v>493748829</v>
      </c>
      <c r="F42" s="22">
        <v>493748829</v>
      </c>
      <c r="G42" s="22"/>
      <c r="H42" s="22">
        <v>104104408</v>
      </c>
      <c r="I42" s="22">
        <v>48968433</v>
      </c>
      <c r="J42" s="22">
        <v>153072841</v>
      </c>
      <c r="K42" s="22">
        <v>98426762</v>
      </c>
      <c r="L42" s="22">
        <v>54410989</v>
      </c>
      <c r="M42" s="22">
        <v>31987640</v>
      </c>
      <c r="N42" s="22">
        <v>184825391</v>
      </c>
      <c r="O42" s="22"/>
      <c r="P42" s="22"/>
      <c r="Q42" s="22"/>
      <c r="R42" s="22"/>
      <c r="S42" s="22"/>
      <c r="T42" s="22"/>
      <c r="U42" s="22"/>
      <c r="V42" s="22"/>
      <c r="W42" s="22">
        <v>337898232</v>
      </c>
      <c r="X42" s="22">
        <v>246874494</v>
      </c>
      <c r="Y42" s="22">
        <v>91023738</v>
      </c>
      <c r="Z42" s="23">
        <v>36.870450456497949</v>
      </c>
      <c r="AA42" s="20">
        <v>493748829</v>
      </c>
    </row>
    <row r="43" spans="1:27" x14ac:dyDescent="0.25">
      <c r="A43" s="19" t="s">
        <v>68</v>
      </c>
      <c r="B43" s="15" t="s">
        <v>32</v>
      </c>
      <c r="C43" s="20">
        <v>113875398</v>
      </c>
      <c r="D43" s="20"/>
      <c r="E43" s="21">
        <v>108966105</v>
      </c>
      <c r="F43" s="22">
        <v>108966105</v>
      </c>
      <c r="G43" s="22"/>
      <c r="H43" s="22">
        <v>49356843</v>
      </c>
      <c r="I43" s="22">
        <v>13871420</v>
      </c>
      <c r="J43" s="22">
        <v>63228263</v>
      </c>
      <c r="K43" s="22">
        <v>30209189</v>
      </c>
      <c r="L43" s="22">
        <v>12088728</v>
      </c>
      <c r="M43" s="22">
        <v>1128288</v>
      </c>
      <c r="N43" s="22">
        <v>43426205</v>
      </c>
      <c r="O43" s="22"/>
      <c r="P43" s="22"/>
      <c r="Q43" s="22"/>
      <c r="R43" s="22"/>
      <c r="S43" s="22"/>
      <c r="T43" s="22"/>
      <c r="U43" s="22"/>
      <c r="V43" s="22"/>
      <c r="W43" s="22">
        <v>106654468</v>
      </c>
      <c r="X43" s="22">
        <v>54483054</v>
      </c>
      <c r="Y43" s="22">
        <v>52171414</v>
      </c>
      <c r="Z43" s="23">
        <v>95.757139458445181</v>
      </c>
      <c r="AA43" s="20">
        <v>108966105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127707027</v>
      </c>
      <c r="D45" s="20"/>
      <c r="E45" s="21">
        <v>185892726</v>
      </c>
      <c r="F45" s="22">
        <v>185892726</v>
      </c>
      <c r="G45" s="22">
        <v>824070</v>
      </c>
      <c r="H45" s="22">
        <v>13540836</v>
      </c>
      <c r="I45" s="22">
        <v>35241500</v>
      </c>
      <c r="J45" s="22">
        <v>49606406</v>
      </c>
      <c r="K45" s="22">
        <v>20581832</v>
      </c>
      <c r="L45" s="22">
        <v>8231880</v>
      </c>
      <c r="M45" s="22">
        <v>7983085</v>
      </c>
      <c r="N45" s="22">
        <v>36796797</v>
      </c>
      <c r="O45" s="22"/>
      <c r="P45" s="22"/>
      <c r="Q45" s="22"/>
      <c r="R45" s="22"/>
      <c r="S45" s="22"/>
      <c r="T45" s="22"/>
      <c r="U45" s="22"/>
      <c r="V45" s="22"/>
      <c r="W45" s="22">
        <v>86403203</v>
      </c>
      <c r="X45" s="22">
        <v>92946396</v>
      </c>
      <c r="Y45" s="22">
        <v>-6543193</v>
      </c>
      <c r="Z45" s="23">
        <v>-7.039749018348167</v>
      </c>
      <c r="AA45" s="20">
        <v>185892726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2311875547</v>
      </c>
      <c r="D48" s="29">
        <f t="shared" ref="D48:Y48" si="1">SUM(D35:D47)</f>
        <v>0</v>
      </c>
      <c r="E48" s="30">
        <f t="shared" si="1"/>
        <v>2550927375</v>
      </c>
      <c r="F48" s="31">
        <f t="shared" si="1"/>
        <v>2550927375</v>
      </c>
      <c r="G48" s="31">
        <f t="shared" si="1"/>
        <v>57270534</v>
      </c>
      <c r="H48" s="31">
        <f t="shared" si="1"/>
        <v>243283169</v>
      </c>
      <c r="I48" s="31">
        <f t="shared" si="1"/>
        <v>383619553</v>
      </c>
      <c r="J48" s="31">
        <f t="shared" si="1"/>
        <v>684173256</v>
      </c>
      <c r="K48" s="31">
        <f t="shared" si="1"/>
        <v>281631696</v>
      </c>
      <c r="L48" s="31">
        <f t="shared" si="1"/>
        <v>191597758</v>
      </c>
      <c r="M48" s="31">
        <f t="shared" si="1"/>
        <v>212962247</v>
      </c>
      <c r="N48" s="31">
        <f t="shared" si="1"/>
        <v>686191701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1370364957</v>
      </c>
      <c r="X48" s="31">
        <f t="shared" si="1"/>
        <v>1275464910</v>
      </c>
      <c r="Y48" s="31">
        <f t="shared" si="1"/>
        <v>94900047</v>
      </c>
      <c r="Z48" s="32">
        <f>+IF(X48&lt;&gt;0,+(Y48/X48)*100,0)</f>
        <v>7.4404278985613175</v>
      </c>
      <c r="AA48" s="29">
        <f>SUM(AA35:AA47)</f>
        <v>2550927375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403424446</v>
      </c>
      <c r="D49" s="39">
        <f t="shared" si="2"/>
        <v>0</v>
      </c>
      <c r="E49" s="40">
        <f t="shared" si="2"/>
        <v>413761702</v>
      </c>
      <c r="F49" s="41">
        <f t="shared" si="2"/>
        <v>413761702</v>
      </c>
      <c r="G49" s="41">
        <f t="shared" si="2"/>
        <v>492261398</v>
      </c>
      <c r="H49" s="41">
        <f t="shared" si="2"/>
        <v>-81412152</v>
      </c>
      <c r="I49" s="41">
        <f t="shared" si="2"/>
        <v>-214673835</v>
      </c>
      <c r="J49" s="41">
        <f t="shared" si="2"/>
        <v>196175411</v>
      </c>
      <c r="K49" s="41">
        <f t="shared" si="2"/>
        <v>-110263756</v>
      </c>
      <c r="L49" s="41">
        <f t="shared" si="2"/>
        <v>-53676534</v>
      </c>
      <c r="M49" s="41">
        <f t="shared" si="2"/>
        <v>262518707</v>
      </c>
      <c r="N49" s="41">
        <f t="shared" si="2"/>
        <v>98578417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294753828</v>
      </c>
      <c r="X49" s="41">
        <f t="shared" si="2"/>
        <v>206879580</v>
      </c>
      <c r="Y49" s="41">
        <f t="shared" si="2"/>
        <v>87874248</v>
      </c>
      <c r="Z49" s="42">
        <f>+IF(X49&lt;&gt;0,+(Y49/X49)*100,0)</f>
        <v>42.476037509356892</v>
      </c>
      <c r="AA49" s="39">
        <f>+AA33-AA48</f>
        <v>413761702</v>
      </c>
    </row>
    <row r="50" spans="1:27" x14ac:dyDescent="0.25">
      <c r="A50" s="43" t="s">
        <v>75</v>
      </c>
      <c r="B50" s="15" t="s">
        <v>32</v>
      </c>
      <c r="C50" s="20">
        <v>35999998</v>
      </c>
      <c r="D50" s="20"/>
      <c r="E50" s="21">
        <v>127200000</v>
      </c>
      <c r="F50" s="22">
        <v>127200000</v>
      </c>
      <c r="G50" s="22"/>
      <c r="H50" s="22"/>
      <c r="I50" s="22"/>
      <c r="J50" s="22"/>
      <c r="K50" s="22">
        <v>84737</v>
      </c>
      <c r="L50" s="22">
        <v>49670000</v>
      </c>
      <c r="M50" s="22"/>
      <c r="N50" s="22">
        <v>49754737</v>
      </c>
      <c r="O50" s="22"/>
      <c r="P50" s="22"/>
      <c r="Q50" s="22"/>
      <c r="R50" s="22"/>
      <c r="S50" s="22"/>
      <c r="T50" s="22"/>
      <c r="U50" s="22"/>
      <c r="V50" s="22"/>
      <c r="W50" s="22">
        <v>49754737</v>
      </c>
      <c r="X50" s="22">
        <v>63600000</v>
      </c>
      <c r="Y50" s="22">
        <v>-13845263</v>
      </c>
      <c r="Z50" s="23">
        <v>-21.76928144654088</v>
      </c>
      <c r="AA50" s="20">
        <v>127200000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439424444</v>
      </c>
      <c r="D52" s="48">
        <f t="shared" si="3"/>
        <v>0</v>
      </c>
      <c r="E52" s="49">
        <f t="shared" si="3"/>
        <v>540961702</v>
      </c>
      <c r="F52" s="50">
        <f t="shared" si="3"/>
        <v>540961702</v>
      </c>
      <c r="G52" s="50">
        <f t="shared" si="3"/>
        <v>492261398</v>
      </c>
      <c r="H52" s="50">
        <f t="shared" si="3"/>
        <v>-81412152</v>
      </c>
      <c r="I52" s="50">
        <f t="shared" si="3"/>
        <v>-214673835</v>
      </c>
      <c r="J52" s="50">
        <f t="shared" si="3"/>
        <v>196175411</v>
      </c>
      <c r="K52" s="50">
        <f t="shared" si="3"/>
        <v>-110179019</v>
      </c>
      <c r="L52" s="50">
        <f t="shared" si="3"/>
        <v>-4006534</v>
      </c>
      <c r="M52" s="50">
        <f t="shared" si="3"/>
        <v>262518707</v>
      </c>
      <c r="N52" s="50">
        <f t="shared" si="3"/>
        <v>148333154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344508565</v>
      </c>
      <c r="X52" s="50">
        <f t="shared" si="3"/>
        <v>270479580</v>
      </c>
      <c r="Y52" s="50">
        <f t="shared" si="3"/>
        <v>74028985</v>
      </c>
      <c r="Z52" s="51">
        <f>+IF(X52&lt;&gt;0,+(Y52/X52)*100,0)</f>
        <v>27.369528228341672</v>
      </c>
      <c r="AA52" s="48">
        <f>SUM(AA49:AA51)</f>
        <v>540961702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439424444</v>
      </c>
      <c r="D54" s="54">
        <f>+D52-D53</f>
        <v>0</v>
      </c>
      <c r="E54" s="55">
        <f t="shared" si="4"/>
        <v>540961702</v>
      </c>
      <c r="F54" s="56">
        <f t="shared" si="4"/>
        <v>540961702</v>
      </c>
      <c r="G54" s="56">
        <f t="shared" si="4"/>
        <v>492261398</v>
      </c>
      <c r="H54" s="56">
        <f t="shared" si="4"/>
        <v>-81412152</v>
      </c>
      <c r="I54" s="56">
        <f t="shared" si="4"/>
        <v>-214673835</v>
      </c>
      <c r="J54" s="56">
        <f t="shared" si="4"/>
        <v>196175411</v>
      </c>
      <c r="K54" s="56">
        <f t="shared" si="4"/>
        <v>-110179019</v>
      </c>
      <c r="L54" s="56">
        <f t="shared" si="4"/>
        <v>-4006534</v>
      </c>
      <c r="M54" s="56">
        <f t="shared" si="4"/>
        <v>262518707</v>
      </c>
      <c r="N54" s="56">
        <f t="shared" si="4"/>
        <v>148333154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344508565</v>
      </c>
      <c r="X54" s="56">
        <f t="shared" si="4"/>
        <v>270479580</v>
      </c>
      <c r="Y54" s="56">
        <f t="shared" si="4"/>
        <v>74028985</v>
      </c>
      <c r="Z54" s="57">
        <f>+IF(X54&lt;&gt;0,+(Y54/X54)*100,0)</f>
        <v>27.369528228341672</v>
      </c>
      <c r="AA54" s="54">
        <f>+AA52-AA53</f>
        <v>540961702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439424444</v>
      </c>
      <c r="D57" s="48">
        <f>SUM(D54:D56)</f>
        <v>0</v>
      </c>
      <c r="E57" s="49">
        <f t="shared" si="5"/>
        <v>540961702</v>
      </c>
      <c r="F57" s="50">
        <f t="shared" si="5"/>
        <v>540961702</v>
      </c>
      <c r="G57" s="50">
        <f t="shared" si="5"/>
        <v>492261398</v>
      </c>
      <c r="H57" s="50">
        <f t="shared" si="5"/>
        <v>-81412152</v>
      </c>
      <c r="I57" s="50">
        <f t="shared" si="5"/>
        <v>-214673835</v>
      </c>
      <c r="J57" s="50">
        <f t="shared" si="5"/>
        <v>196175411</v>
      </c>
      <c r="K57" s="50">
        <f t="shared" si="5"/>
        <v>-110179019</v>
      </c>
      <c r="L57" s="50">
        <f t="shared" si="5"/>
        <v>-4006534</v>
      </c>
      <c r="M57" s="50">
        <f t="shared" si="5"/>
        <v>262518707</v>
      </c>
      <c r="N57" s="50">
        <f t="shared" si="5"/>
        <v>148333154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344508565</v>
      </c>
      <c r="X57" s="50">
        <f t="shared" si="5"/>
        <v>270479580</v>
      </c>
      <c r="Y57" s="50">
        <f t="shared" si="5"/>
        <v>74028985</v>
      </c>
      <c r="Z57" s="51">
        <f>+IF(X57&lt;&gt;0,+(Y57/X57)*100,0)</f>
        <v>27.369528228341672</v>
      </c>
      <c r="AA57" s="48">
        <f>SUM(AA54:AA56)</f>
        <v>540961702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439424444</v>
      </c>
      <c r="D60" s="65">
        <f>SUM(D57:D59)</f>
        <v>0</v>
      </c>
      <c r="E60" s="66">
        <f t="shared" si="6"/>
        <v>540961702</v>
      </c>
      <c r="F60" s="67">
        <f t="shared" si="6"/>
        <v>540961702</v>
      </c>
      <c r="G60" s="67">
        <f t="shared" si="6"/>
        <v>492261398</v>
      </c>
      <c r="H60" s="67">
        <f t="shared" si="6"/>
        <v>-81412152</v>
      </c>
      <c r="I60" s="67">
        <f t="shared" si="6"/>
        <v>-214673835</v>
      </c>
      <c r="J60" s="67">
        <f t="shared" si="6"/>
        <v>196175411</v>
      </c>
      <c r="K60" s="67">
        <f t="shared" si="6"/>
        <v>-110179019</v>
      </c>
      <c r="L60" s="67">
        <f t="shared" si="6"/>
        <v>-4006534</v>
      </c>
      <c r="M60" s="67">
        <f t="shared" si="6"/>
        <v>262518707</v>
      </c>
      <c r="N60" s="67">
        <f t="shared" si="6"/>
        <v>148333154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344508565</v>
      </c>
      <c r="X60" s="67">
        <f t="shared" si="6"/>
        <v>270479580</v>
      </c>
      <c r="Y60" s="67">
        <f t="shared" si="6"/>
        <v>74028985</v>
      </c>
      <c r="Z60" s="68">
        <f>+IF(X60&lt;&gt;0,+(Y60/X60)*100,0)</f>
        <v>27.369528228341672</v>
      </c>
      <c r="AA60" s="65">
        <f>SUM(AA57:AA59)</f>
        <v>540961702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4348837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3337410000</v>
      </c>
      <c r="F9" s="22">
        <v>3337410000</v>
      </c>
      <c r="G9" s="22">
        <v>286370558</v>
      </c>
      <c r="H9" s="22">
        <v>277863024</v>
      </c>
      <c r="I9" s="22">
        <v>279031490</v>
      </c>
      <c r="J9" s="22">
        <v>843265072</v>
      </c>
      <c r="K9" s="22">
        <v>276090689</v>
      </c>
      <c r="L9" s="22">
        <v>287350356</v>
      </c>
      <c r="M9" s="22">
        <v>277633918</v>
      </c>
      <c r="N9" s="22">
        <v>841074963</v>
      </c>
      <c r="O9" s="22"/>
      <c r="P9" s="22"/>
      <c r="Q9" s="22"/>
      <c r="R9" s="22"/>
      <c r="S9" s="22"/>
      <c r="T9" s="22"/>
      <c r="U9" s="22"/>
      <c r="V9" s="22"/>
      <c r="W9" s="22">
        <v>1684340035</v>
      </c>
      <c r="X9" s="22">
        <v>1667476995</v>
      </c>
      <c r="Y9" s="22">
        <v>16863040</v>
      </c>
      <c r="Z9" s="23">
        <v>1.0112907134889737</v>
      </c>
      <c r="AA9" s="20">
        <v>3337410000</v>
      </c>
    </row>
    <row r="10" spans="1:27" x14ac:dyDescent="0.25">
      <c r="A10" s="19" t="s">
        <v>38</v>
      </c>
      <c r="B10" s="15" t="s">
        <v>32</v>
      </c>
      <c r="C10" s="20">
        <v>2154836</v>
      </c>
      <c r="D10" s="20"/>
      <c r="E10" s="21">
        <v>152000</v>
      </c>
      <c r="F10" s="22">
        <v>152000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7662</v>
      </c>
      <c r="Y10" s="22">
        <v>-7662</v>
      </c>
      <c r="Z10" s="23">
        <v>-100</v>
      </c>
      <c r="AA10" s="20">
        <v>152000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69531000</v>
      </c>
      <c r="F13" s="22">
        <v>69531000</v>
      </c>
      <c r="G13" s="22">
        <v>5137250</v>
      </c>
      <c r="H13" s="22">
        <v>4514260</v>
      </c>
      <c r="I13" s="22">
        <v>4149438</v>
      </c>
      <c r="J13" s="22">
        <v>13800948</v>
      </c>
      <c r="K13" s="22">
        <v>4481165</v>
      </c>
      <c r="L13" s="22">
        <v>5203011</v>
      </c>
      <c r="M13" s="22">
        <v>4129014</v>
      </c>
      <c r="N13" s="22">
        <v>13813190</v>
      </c>
      <c r="O13" s="22"/>
      <c r="P13" s="22"/>
      <c r="Q13" s="22"/>
      <c r="R13" s="22"/>
      <c r="S13" s="22"/>
      <c r="T13" s="22"/>
      <c r="U13" s="22"/>
      <c r="V13" s="22"/>
      <c r="W13" s="22">
        <v>27614138</v>
      </c>
      <c r="X13" s="22">
        <v>34766970</v>
      </c>
      <c r="Y13" s="22">
        <v>-7152832</v>
      </c>
      <c r="Z13" s="23">
        <v>-20.573642166688671</v>
      </c>
      <c r="AA13" s="20">
        <v>69531000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80098247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99623085</v>
      </c>
      <c r="H26" s="22">
        <v>99623085</v>
      </c>
      <c r="I26" s="22">
        <v>99623085</v>
      </c>
      <c r="J26" s="22">
        <v>298869255</v>
      </c>
      <c r="K26" s="22">
        <v>99623085</v>
      </c>
      <c r="L26" s="22">
        <v>99623085</v>
      </c>
      <c r="M26" s="22">
        <v>99623085</v>
      </c>
      <c r="N26" s="22">
        <v>298869255</v>
      </c>
      <c r="O26" s="22"/>
      <c r="P26" s="22"/>
      <c r="Q26" s="22"/>
      <c r="R26" s="22"/>
      <c r="S26" s="22"/>
      <c r="T26" s="22"/>
      <c r="U26" s="22"/>
      <c r="V26" s="22"/>
      <c r="W26" s="22">
        <v>597738510</v>
      </c>
      <c r="X26" s="22"/>
      <c r="Y26" s="22">
        <v>597738510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86601920</v>
      </c>
      <c r="D33" s="29">
        <f t="shared" ref="D33:Y33" si="0">SUM(D6:D32)</f>
        <v>0</v>
      </c>
      <c r="E33" s="30">
        <f t="shared" si="0"/>
        <v>3407093000</v>
      </c>
      <c r="F33" s="31">
        <f t="shared" si="0"/>
        <v>3407093000</v>
      </c>
      <c r="G33" s="31">
        <f t="shared" si="0"/>
        <v>391130893</v>
      </c>
      <c r="H33" s="31">
        <f t="shared" si="0"/>
        <v>382000369</v>
      </c>
      <c r="I33" s="31">
        <f t="shared" si="0"/>
        <v>382804013</v>
      </c>
      <c r="J33" s="31">
        <f t="shared" si="0"/>
        <v>1155935275</v>
      </c>
      <c r="K33" s="31">
        <f t="shared" si="0"/>
        <v>380194939</v>
      </c>
      <c r="L33" s="31">
        <f t="shared" si="0"/>
        <v>392176452</v>
      </c>
      <c r="M33" s="31">
        <f t="shared" si="0"/>
        <v>381386017</v>
      </c>
      <c r="N33" s="31">
        <f t="shared" si="0"/>
        <v>1153757408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2309692683</v>
      </c>
      <c r="X33" s="31">
        <f t="shared" si="0"/>
        <v>1702251627</v>
      </c>
      <c r="Y33" s="31">
        <f t="shared" si="0"/>
        <v>607441056</v>
      </c>
      <c r="Z33" s="32">
        <f>+IF(X33&lt;&gt;0,+(Y33/X33)*100,0)</f>
        <v>35.68456310249131</v>
      </c>
      <c r="AA33" s="29">
        <f>SUM(AA6:AA32)</f>
        <v>3407093000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1652276000</v>
      </c>
      <c r="F35" s="22">
        <v>1652276000</v>
      </c>
      <c r="G35" s="22">
        <v>146613058</v>
      </c>
      <c r="H35" s="22">
        <v>160811332</v>
      </c>
      <c r="I35" s="22">
        <v>154213948</v>
      </c>
      <c r="J35" s="22">
        <v>461638338</v>
      </c>
      <c r="K35" s="22">
        <v>152889460</v>
      </c>
      <c r="L35" s="22">
        <v>141543784</v>
      </c>
      <c r="M35" s="22">
        <v>143474862</v>
      </c>
      <c r="N35" s="22">
        <v>437908106</v>
      </c>
      <c r="O35" s="22"/>
      <c r="P35" s="22"/>
      <c r="Q35" s="22"/>
      <c r="R35" s="22"/>
      <c r="S35" s="22"/>
      <c r="T35" s="22"/>
      <c r="U35" s="22"/>
      <c r="V35" s="22"/>
      <c r="W35" s="22">
        <v>899546444</v>
      </c>
      <c r="X35" s="22">
        <v>815435236</v>
      </c>
      <c r="Y35" s="22">
        <v>84111208</v>
      </c>
      <c r="Z35" s="23">
        <v>10.314885141902305</v>
      </c>
      <c r="AA35" s="20">
        <v>1652276000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135596000</v>
      </c>
      <c r="F38" s="22">
        <v>135596000</v>
      </c>
      <c r="G38" s="22">
        <v>7983240</v>
      </c>
      <c r="H38" s="22">
        <v>20428146</v>
      </c>
      <c r="I38" s="22">
        <v>15155053</v>
      </c>
      <c r="J38" s="22">
        <v>43566439</v>
      </c>
      <c r="K38" s="22">
        <v>10356411</v>
      </c>
      <c r="L38" s="22">
        <v>15418945</v>
      </c>
      <c r="M38" s="22">
        <v>6339779</v>
      </c>
      <c r="N38" s="22">
        <v>32115135</v>
      </c>
      <c r="O38" s="22"/>
      <c r="P38" s="22"/>
      <c r="Q38" s="22"/>
      <c r="R38" s="22"/>
      <c r="S38" s="22"/>
      <c r="T38" s="22"/>
      <c r="U38" s="22"/>
      <c r="V38" s="22"/>
      <c r="W38" s="22">
        <v>75681574</v>
      </c>
      <c r="X38" s="22">
        <v>66060396</v>
      </c>
      <c r="Y38" s="22">
        <v>9621178</v>
      </c>
      <c r="Z38" s="23">
        <v>14.56421484364096</v>
      </c>
      <c r="AA38" s="20">
        <v>135596000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830777000</v>
      </c>
      <c r="F39" s="22">
        <v>830777000</v>
      </c>
      <c r="G39" s="22">
        <v>69231408</v>
      </c>
      <c r="H39" s="22">
        <v>69231408</v>
      </c>
      <c r="I39" s="22">
        <v>87231408</v>
      </c>
      <c r="J39" s="22">
        <v>225694224</v>
      </c>
      <c r="K39" s="22">
        <v>78231408</v>
      </c>
      <c r="L39" s="22">
        <v>74231408</v>
      </c>
      <c r="M39" s="22">
        <v>74231408</v>
      </c>
      <c r="N39" s="22">
        <v>226694224</v>
      </c>
      <c r="O39" s="22"/>
      <c r="P39" s="22"/>
      <c r="Q39" s="22"/>
      <c r="R39" s="22"/>
      <c r="S39" s="22"/>
      <c r="T39" s="22"/>
      <c r="U39" s="22"/>
      <c r="V39" s="22"/>
      <c r="W39" s="22">
        <v>452388448</v>
      </c>
      <c r="X39" s="22">
        <v>415388478</v>
      </c>
      <c r="Y39" s="22">
        <v>36999970</v>
      </c>
      <c r="Z39" s="23">
        <v>8.9073173570307826</v>
      </c>
      <c r="AA39" s="20">
        <v>830777000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91601000</v>
      </c>
      <c r="F40" s="22">
        <v>91601000</v>
      </c>
      <c r="G40" s="22">
        <v>6760889</v>
      </c>
      <c r="H40" s="22">
        <v>6044867</v>
      </c>
      <c r="I40" s="22">
        <v>6422179</v>
      </c>
      <c r="J40" s="22">
        <v>19227935</v>
      </c>
      <c r="K40" s="22">
        <v>6422536</v>
      </c>
      <c r="L40" s="22">
        <v>6422211</v>
      </c>
      <c r="M40" s="22">
        <v>6412228</v>
      </c>
      <c r="N40" s="22">
        <v>19256975</v>
      </c>
      <c r="O40" s="22"/>
      <c r="P40" s="22"/>
      <c r="Q40" s="22"/>
      <c r="R40" s="22"/>
      <c r="S40" s="22"/>
      <c r="T40" s="22"/>
      <c r="U40" s="22"/>
      <c r="V40" s="22"/>
      <c r="W40" s="22">
        <v>38484910</v>
      </c>
      <c r="X40" s="22">
        <v>43444830</v>
      </c>
      <c r="Y40" s="22">
        <v>-4959920</v>
      </c>
      <c r="Z40" s="23">
        <v>-11.416594333549009</v>
      </c>
      <c r="AA40" s="20">
        <v>91601000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>
        <v>14226747</v>
      </c>
      <c r="J41" s="22">
        <v>14226747</v>
      </c>
      <c r="K41" s="22">
        <v>5500312</v>
      </c>
      <c r="L41" s="22">
        <v>4680237</v>
      </c>
      <c r="M41" s="22">
        <v>4870487</v>
      </c>
      <c r="N41" s="22">
        <v>15051036</v>
      </c>
      <c r="O41" s="22"/>
      <c r="P41" s="22"/>
      <c r="Q41" s="22"/>
      <c r="R41" s="22"/>
      <c r="S41" s="22"/>
      <c r="T41" s="22"/>
      <c r="U41" s="22"/>
      <c r="V41" s="22"/>
      <c r="W41" s="22">
        <v>29277783</v>
      </c>
      <c r="X41" s="22"/>
      <c r="Y41" s="22">
        <v>29277783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101550000</v>
      </c>
      <c r="F42" s="22">
        <v>101550000</v>
      </c>
      <c r="G42" s="22">
        <v>4030264</v>
      </c>
      <c r="H42" s="22">
        <v>5824614</v>
      </c>
      <c r="I42" s="22">
        <v>5009601</v>
      </c>
      <c r="J42" s="22">
        <v>14864479</v>
      </c>
      <c r="K42" s="22">
        <v>2384340</v>
      </c>
      <c r="L42" s="22">
        <v>2254602</v>
      </c>
      <c r="M42" s="22">
        <v>9467937</v>
      </c>
      <c r="N42" s="22">
        <v>14106879</v>
      </c>
      <c r="O42" s="22"/>
      <c r="P42" s="22"/>
      <c r="Q42" s="22"/>
      <c r="R42" s="22"/>
      <c r="S42" s="22"/>
      <c r="T42" s="22"/>
      <c r="U42" s="22"/>
      <c r="V42" s="22"/>
      <c r="W42" s="22">
        <v>28971358</v>
      </c>
      <c r="X42" s="22">
        <v>48079108</v>
      </c>
      <c r="Y42" s="22">
        <v>-19107750</v>
      </c>
      <c r="Z42" s="23">
        <v>-39.742313854907621</v>
      </c>
      <c r="AA42" s="20">
        <v>101550000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6880364</v>
      </c>
      <c r="D45" s="20"/>
      <c r="E45" s="21">
        <v>1267352000</v>
      </c>
      <c r="F45" s="22">
        <v>1267352000</v>
      </c>
      <c r="G45" s="22">
        <v>103909504</v>
      </c>
      <c r="H45" s="22">
        <v>118284238</v>
      </c>
      <c r="I45" s="22">
        <v>166656169</v>
      </c>
      <c r="J45" s="22">
        <v>388849911</v>
      </c>
      <c r="K45" s="22">
        <v>125097226</v>
      </c>
      <c r="L45" s="22">
        <v>98263311</v>
      </c>
      <c r="M45" s="22">
        <v>95714717</v>
      </c>
      <c r="N45" s="22">
        <v>319075254</v>
      </c>
      <c r="O45" s="22"/>
      <c r="P45" s="22"/>
      <c r="Q45" s="22"/>
      <c r="R45" s="22"/>
      <c r="S45" s="22"/>
      <c r="T45" s="22"/>
      <c r="U45" s="22"/>
      <c r="V45" s="22"/>
      <c r="W45" s="22">
        <v>707925165</v>
      </c>
      <c r="X45" s="22">
        <v>628797048</v>
      </c>
      <c r="Y45" s="22">
        <v>79128117</v>
      </c>
      <c r="Z45" s="23">
        <v>12.584047150297689</v>
      </c>
      <c r="AA45" s="20">
        <v>1267352000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6880364</v>
      </c>
      <c r="D48" s="29">
        <f t="shared" ref="D48:Y48" si="1">SUM(D35:D47)</f>
        <v>0</v>
      </c>
      <c r="E48" s="30">
        <f t="shared" si="1"/>
        <v>4079152000</v>
      </c>
      <c r="F48" s="31">
        <f t="shared" si="1"/>
        <v>4079152000</v>
      </c>
      <c r="G48" s="31">
        <f t="shared" si="1"/>
        <v>338528363</v>
      </c>
      <c r="H48" s="31">
        <f t="shared" si="1"/>
        <v>380624605</v>
      </c>
      <c r="I48" s="31">
        <f t="shared" si="1"/>
        <v>448915105</v>
      </c>
      <c r="J48" s="31">
        <f t="shared" si="1"/>
        <v>1168068073</v>
      </c>
      <c r="K48" s="31">
        <f t="shared" si="1"/>
        <v>380881693</v>
      </c>
      <c r="L48" s="31">
        <f t="shared" si="1"/>
        <v>342814498</v>
      </c>
      <c r="M48" s="31">
        <f t="shared" si="1"/>
        <v>340511418</v>
      </c>
      <c r="N48" s="31">
        <f t="shared" si="1"/>
        <v>1064207609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2232275682</v>
      </c>
      <c r="X48" s="31">
        <f t="shared" si="1"/>
        <v>2017205096</v>
      </c>
      <c r="Y48" s="31">
        <f t="shared" si="1"/>
        <v>215070586</v>
      </c>
      <c r="Z48" s="32">
        <f>+IF(X48&lt;&gt;0,+(Y48/X48)*100,0)</f>
        <v>10.661810562866037</v>
      </c>
      <c r="AA48" s="29">
        <f>SUM(AA35:AA47)</f>
        <v>4079152000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79721556</v>
      </c>
      <c r="D49" s="39">
        <f t="shared" si="2"/>
        <v>0</v>
      </c>
      <c r="E49" s="40">
        <f t="shared" si="2"/>
        <v>-672059000</v>
      </c>
      <c r="F49" s="41">
        <f t="shared" si="2"/>
        <v>-672059000</v>
      </c>
      <c r="G49" s="41">
        <f t="shared" si="2"/>
        <v>52602530</v>
      </c>
      <c r="H49" s="41">
        <f t="shared" si="2"/>
        <v>1375764</v>
      </c>
      <c r="I49" s="41">
        <f t="shared" si="2"/>
        <v>-66111092</v>
      </c>
      <c r="J49" s="41">
        <f t="shared" si="2"/>
        <v>-12132798</v>
      </c>
      <c r="K49" s="41">
        <f t="shared" si="2"/>
        <v>-686754</v>
      </c>
      <c r="L49" s="41">
        <f t="shared" si="2"/>
        <v>49361954</v>
      </c>
      <c r="M49" s="41">
        <f t="shared" si="2"/>
        <v>40874599</v>
      </c>
      <c r="N49" s="41">
        <f t="shared" si="2"/>
        <v>89549799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77417001</v>
      </c>
      <c r="X49" s="41">
        <f t="shared" si="2"/>
        <v>-314953469</v>
      </c>
      <c r="Y49" s="41">
        <f t="shared" si="2"/>
        <v>392370470</v>
      </c>
      <c r="Z49" s="42">
        <f>+IF(X49&lt;&gt;0,+(Y49/X49)*100,0)</f>
        <v>-124.58045667691948</v>
      </c>
      <c r="AA49" s="39">
        <f>+AA33-AA48</f>
        <v>-672059000</v>
      </c>
    </row>
    <row r="50" spans="1:27" x14ac:dyDescent="0.25">
      <c r="A50" s="43" t="s">
        <v>75</v>
      </c>
      <c r="B50" s="15" t="s">
        <v>32</v>
      </c>
      <c r="C50" s="20">
        <v>550674293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630395849</v>
      </c>
      <c r="D52" s="48">
        <f t="shared" si="3"/>
        <v>0</v>
      </c>
      <c r="E52" s="49">
        <f t="shared" si="3"/>
        <v>-672059000</v>
      </c>
      <c r="F52" s="50">
        <f t="shared" si="3"/>
        <v>-672059000</v>
      </c>
      <c r="G52" s="50">
        <f t="shared" si="3"/>
        <v>52602530</v>
      </c>
      <c r="H52" s="50">
        <f t="shared" si="3"/>
        <v>1375764</v>
      </c>
      <c r="I52" s="50">
        <f t="shared" si="3"/>
        <v>-66111092</v>
      </c>
      <c r="J52" s="50">
        <f t="shared" si="3"/>
        <v>-12132798</v>
      </c>
      <c r="K52" s="50">
        <f t="shared" si="3"/>
        <v>-686754</v>
      </c>
      <c r="L52" s="50">
        <f t="shared" si="3"/>
        <v>49361954</v>
      </c>
      <c r="M52" s="50">
        <f t="shared" si="3"/>
        <v>40874599</v>
      </c>
      <c r="N52" s="50">
        <f t="shared" si="3"/>
        <v>89549799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77417001</v>
      </c>
      <c r="X52" s="50">
        <f t="shared" si="3"/>
        <v>-314953469</v>
      </c>
      <c r="Y52" s="50">
        <f t="shared" si="3"/>
        <v>392370470</v>
      </c>
      <c r="Z52" s="51">
        <f>+IF(X52&lt;&gt;0,+(Y52/X52)*100,0)</f>
        <v>-124.58045667691948</v>
      </c>
      <c r="AA52" s="48">
        <f>SUM(AA49:AA51)</f>
        <v>-672059000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630395849</v>
      </c>
      <c r="D54" s="54">
        <f>+D52-D53</f>
        <v>0</v>
      </c>
      <c r="E54" s="55">
        <f t="shared" si="4"/>
        <v>-672059000</v>
      </c>
      <c r="F54" s="56">
        <f t="shared" si="4"/>
        <v>-672059000</v>
      </c>
      <c r="G54" s="56">
        <f t="shared" si="4"/>
        <v>52602530</v>
      </c>
      <c r="H54" s="56">
        <f t="shared" si="4"/>
        <v>1375764</v>
      </c>
      <c r="I54" s="56">
        <f t="shared" si="4"/>
        <v>-66111092</v>
      </c>
      <c r="J54" s="56">
        <f t="shared" si="4"/>
        <v>-12132798</v>
      </c>
      <c r="K54" s="56">
        <f t="shared" si="4"/>
        <v>-686754</v>
      </c>
      <c r="L54" s="56">
        <f t="shared" si="4"/>
        <v>49361954</v>
      </c>
      <c r="M54" s="56">
        <f t="shared" si="4"/>
        <v>40874599</v>
      </c>
      <c r="N54" s="56">
        <f t="shared" si="4"/>
        <v>89549799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77417001</v>
      </c>
      <c r="X54" s="56">
        <f t="shared" si="4"/>
        <v>-314953469</v>
      </c>
      <c r="Y54" s="56">
        <f t="shared" si="4"/>
        <v>392370470</v>
      </c>
      <c r="Z54" s="57">
        <f>+IF(X54&lt;&gt;0,+(Y54/X54)*100,0)</f>
        <v>-124.58045667691948</v>
      </c>
      <c r="AA54" s="54">
        <f>+AA52-AA53</f>
        <v>-672059000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630395849</v>
      </c>
      <c r="D57" s="48">
        <f>SUM(D54:D56)</f>
        <v>0</v>
      </c>
      <c r="E57" s="49">
        <f t="shared" si="5"/>
        <v>-672059000</v>
      </c>
      <c r="F57" s="50">
        <f t="shared" si="5"/>
        <v>-672059000</v>
      </c>
      <c r="G57" s="50">
        <f t="shared" si="5"/>
        <v>52602530</v>
      </c>
      <c r="H57" s="50">
        <f t="shared" si="5"/>
        <v>1375764</v>
      </c>
      <c r="I57" s="50">
        <f t="shared" si="5"/>
        <v>-66111092</v>
      </c>
      <c r="J57" s="50">
        <f t="shared" si="5"/>
        <v>-12132798</v>
      </c>
      <c r="K57" s="50">
        <f t="shared" si="5"/>
        <v>-686754</v>
      </c>
      <c r="L57" s="50">
        <f t="shared" si="5"/>
        <v>49361954</v>
      </c>
      <c r="M57" s="50">
        <f t="shared" si="5"/>
        <v>40874599</v>
      </c>
      <c r="N57" s="50">
        <f t="shared" si="5"/>
        <v>89549799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77417001</v>
      </c>
      <c r="X57" s="50">
        <f t="shared" si="5"/>
        <v>-314953469</v>
      </c>
      <c r="Y57" s="50">
        <f t="shared" si="5"/>
        <v>392370470</v>
      </c>
      <c r="Z57" s="51">
        <f>+IF(X57&lt;&gt;0,+(Y57/X57)*100,0)</f>
        <v>-124.58045667691948</v>
      </c>
      <c r="AA57" s="48">
        <f>SUM(AA54:AA56)</f>
        <v>-672059000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630395849</v>
      </c>
      <c r="D60" s="65">
        <f>SUM(D57:D59)</f>
        <v>0</v>
      </c>
      <c r="E60" s="66">
        <f t="shared" si="6"/>
        <v>-672059000</v>
      </c>
      <c r="F60" s="67">
        <f t="shared" si="6"/>
        <v>-672059000</v>
      </c>
      <c r="G60" s="67">
        <f t="shared" si="6"/>
        <v>52602530</v>
      </c>
      <c r="H60" s="67">
        <f t="shared" si="6"/>
        <v>1375764</v>
      </c>
      <c r="I60" s="67">
        <f t="shared" si="6"/>
        <v>-66111092</v>
      </c>
      <c r="J60" s="67">
        <f t="shared" si="6"/>
        <v>-12132798</v>
      </c>
      <c r="K60" s="67">
        <f t="shared" si="6"/>
        <v>-686754</v>
      </c>
      <c r="L60" s="67">
        <f t="shared" si="6"/>
        <v>49361954</v>
      </c>
      <c r="M60" s="67">
        <f t="shared" si="6"/>
        <v>40874599</v>
      </c>
      <c r="N60" s="67">
        <f t="shared" si="6"/>
        <v>89549799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77417001</v>
      </c>
      <c r="X60" s="67">
        <f t="shared" si="6"/>
        <v>-314953469</v>
      </c>
      <c r="Y60" s="67">
        <f t="shared" si="6"/>
        <v>392370470</v>
      </c>
      <c r="Z60" s="68">
        <f>+IF(X60&lt;&gt;0,+(Y60/X60)*100,0)</f>
        <v>-124.58045667691948</v>
      </c>
      <c r="AA60" s="65">
        <f>SUM(AA57:AA59)</f>
        <v>-672059000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2738349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648932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13389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1866308306</v>
      </c>
      <c r="D9" s="20"/>
      <c r="E9" s="21">
        <v>2376103913</v>
      </c>
      <c r="F9" s="22">
        <v>2376103913</v>
      </c>
      <c r="G9" s="22">
        <v>168271458</v>
      </c>
      <c r="H9" s="22">
        <v>168271457</v>
      </c>
      <c r="I9" s="22">
        <v>248576000</v>
      </c>
      <c r="J9" s="22">
        <v>585118915</v>
      </c>
      <c r="K9" s="22">
        <v>223171488</v>
      </c>
      <c r="L9" s="22">
        <v>50807826</v>
      </c>
      <c r="M9" s="22">
        <v>172711937</v>
      </c>
      <c r="N9" s="22">
        <v>446691251</v>
      </c>
      <c r="O9" s="22"/>
      <c r="P9" s="22"/>
      <c r="Q9" s="22"/>
      <c r="R9" s="22"/>
      <c r="S9" s="22"/>
      <c r="T9" s="22"/>
      <c r="U9" s="22"/>
      <c r="V9" s="22"/>
      <c r="W9" s="22">
        <v>1031810166</v>
      </c>
      <c r="X9" s="22">
        <v>1166267826</v>
      </c>
      <c r="Y9" s="22">
        <v>-134457660</v>
      </c>
      <c r="Z9" s="23">
        <v>-11.528883589385753</v>
      </c>
      <c r="AA9" s="20">
        <v>2376103913</v>
      </c>
    </row>
    <row r="10" spans="1:27" x14ac:dyDescent="0.25">
      <c r="A10" s="19" t="s">
        <v>38</v>
      </c>
      <c r="B10" s="15" t="s">
        <v>32</v>
      </c>
      <c r="C10" s="20">
        <v>1454782</v>
      </c>
      <c r="D10" s="20"/>
      <c r="E10" s="21">
        <v>1432995</v>
      </c>
      <c r="F10" s="22">
        <v>1432995</v>
      </c>
      <c r="G10" s="22">
        <v>36791</v>
      </c>
      <c r="H10" s="22">
        <v>36791</v>
      </c>
      <c r="I10" s="22">
        <v>57741</v>
      </c>
      <c r="J10" s="22">
        <v>131323</v>
      </c>
      <c r="K10" s="22">
        <v>97018</v>
      </c>
      <c r="L10" s="22">
        <v>44526</v>
      </c>
      <c r="M10" s="22">
        <v>45659</v>
      </c>
      <c r="N10" s="22">
        <v>187203</v>
      </c>
      <c r="O10" s="22"/>
      <c r="P10" s="22"/>
      <c r="Q10" s="22"/>
      <c r="R10" s="22"/>
      <c r="S10" s="22"/>
      <c r="T10" s="22"/>
      <c r="U10" s="22"/>
      <c r="V10" s="22"/>
      <c r="W10" s="22">
        <v>318526</v>
      </c>
      <c r="X10" s="22">
        <v>716496</v>
      </c>
      <c r="Y10" s="22">
        <v>-397970</v>
      </c>
      <c r="Z10" s="23">
        <v>-55.543924878854867</v>
      </c>
      <c r="AA10" s="20">
        <v>1432995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</v>
      </c>
      <c r="D13" s="20"/>
      <c r="E13" s="21">
        <v>1348</v>
      </c>
      <c r="F13" s="22">
        <v>1348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672</v>
      </c>
      <c r="Y13" s="22">
        <v>-672</v>
      </c>
      <c r="Z13" s="23">
        <v>-100</v>
      </c>
      <c r="AA13" s="20">
        <v>1348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60717</v>
      </c>
      <c r="D17" s="20"/>
      <c r="E17" s="21">
        <v>11350</v>
      </c>
      <c r="F17" s="22">
        <v>11350</v>
      </c>
      <c r="G17" s="22"/>
      <c r="H17" s="22"/>
      <c r="I17" s="22">
        <v>11739</v>
      </c>
      <c r="J17" s="22">
        <v>11739</v>
      </c>
      <c r="K17" s="22"/>
      <c r="L17" s="22">
        <v>5217</v>
      </c>
      <c r="M17" s="22"/>
      <c r="N17" s="22">
        <v>5217</v>
      </c>
      <c r="O17" s="22"/>
      <c r="P17" s="22"/>
      <c r="Q17" s="22"/>
      <c r="R17" s="22"/>
      <c r="S17" s="22"/>
      <c r="T17" s="22"/>
      <c r="U17" s="22"/>
      <c r="V17" s="22"/>
      <c r="W17" s="22">
        <v>16956</v>
      </c>
      <c r="X17" s="22">
        <v>5676</v>
      </c>
      <c r="Y17" s="22">
        <v>11280</v>
      </c>
      <c r="Z17" s="23">
        <v>198.73150105708245</v>
      </c>
      <c r="AA17" s="20">
        <v>11350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970977</v>
      </c>
      <c r="D20" s="20"/>
      <c r="E20" s="21">
        <v>384352</v>
      </c>
      <c r="F20" s="22">
        <v>384352</v>
      </c>
      <c r="G20" s="22">
        <v>79802</v>
      </c>
      <c r="H20" s="22">
        <v>79802</v>
      </c>
      <c r="I20" s="22">
        <v>179948</v>
      </c>
      <c r="J20" s="22">
        <v>339552</v>
      </c>
      <c r="K20" s="22">
        <v>74623</v>
      </c>
      <c r="L20" s="22">
        <v>50867</v>
      </c>
      <c r="M20" s="22">
        <v>29277</v>
      </c>
      <c r="N20" s="22">
        <v>154767</v>
      </c>
      <c r="O20" s="22"/>
      <c r="P20" s="22"/>
      <c r="Q20" s="22"/>
      <c r="R20" s="22"/>
      <c r="S20" s="22"/>
      <c r="T20" s="22"/>
      <c r="U20" s="22"/>
      <c r="V20" s="22"/>
      <c r="W20" s="22">
        <v>494319</v>
      </c>
      <c r="X20" s="22">
        <v>192174</v>
      </c>
      <c r="Y20" s="22">
        <v>302145</v>
      </c>
      <c r="Z20" s="18">
        <v>157.22470261325674</v>
      </c>
      <c r="AA20" s="20">
        <v>384352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1872195958</v>
      </c>
      <c r="D33" s="29">
        <f t="shared" ref="D33:Y33" si="0">SUM(D6:D32)</f>
        <v>0</v>
      </c>
      <c r="E33" s="30">
        <f t="shared" si="0"/>
        <v>2377933958</v>
      </c>
      <c r="F33" s="31">
        <f t="shared" si="0"/>
        <v>2377933958</v>
      </c>
      <c r="G33" s="31">
        <f t="shared" si="0"/>
        <v>168388051</v>
      </c>
      <c r="H33" s="31">
        <f t="shared" si="0"/>
        <v>168388050</v>
      </c>
      <c r="I33" s="31">
        <f t="shared" si="0"/>
        <v>248825428</v>
      </c>
      <c r="J33" s="31">
        <f t="shared" si="0"/>
        <v>585601529</v>
      </c>
      <c r="K33" s="31">
        <f t="shared" si="0"/>
        <v>223343129</v>
      </c>
      <c r="L33" s="31">
        <f t="shared" si="0"/>
        <v>50908436</v>
      </c>
      <c r="M33" s="31">
        <f t="shared" si="0"/>
        <v>172786873</v>
      </c>
      <c r="N33" s="31">
        <f t="shared" si="0"/>
        <v>447038438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1032639967</v>
      </c>
      <c r="X33" s="31">
        <f t="shared" si="0"/>
        <v>1167182844</v>
      </c>
      <c r="Y33" s="31">
        <f t="shared" si="0"/>
        <v>-134542877</v>
      </c>
      <c r="Z33" s="32">
        <f>+IF(X33&lt;&gt;0,+(Y33/X33)*100,0)</f>
        <v>-11.527146555625691</v>
      </c>
      <c r="AA33" s="29">
        <f>SUM(AA6:AA32)</f>
        <v>2377933958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456201311</v>
      </c>
      <c r="D35" s="20"/>
      <c r="E35" s="21">
        <v>508258406</v>
      </c>
      <c r="F35" s="22">
        <v>508258406</v>
      </c>
      <c r="G35" s="22">
        <v>42330382</v>
      </c>
      <c r="H35" s="22">
        <v>42330382</v>
      </c>
      <c r="I35" s="22">
        <v>38309990</v>
      </c>
      <c r="J35" s="22">
        <v>122970754</v>
      </c>
      <c r="K35" s="22">
        <v>35886616</v>
      </c>
      <c r="L35" s="22">
        <v>40047229</v>
      </c>
      <c r="M35" s="22">
        <v>39674251</v>
      </c>
      <c r="N35" s="22">
        <v>115608096</v>
      </c>
      <c r="O35" s="22"/>
      <c r="P35" s="22"/>
      <c r="Q35" s="22"/>
      <c r="R35" s="22"/>
      <c r="S35" s="22"/>
      <c r="T35" s="22"/>
      <c r="U35" s="22"/>
      <c r="V35" s="22"/>
      <c r="W35" s="22">
        <v>238578850</v>
      </c>
      <c r="X35" s="22">
        <v>267288110</v>
      </c>
      <c r="Y35" s="22">
        <v>-28709260</v>
      </c>
      <c r="Z35" s="23">
        <v>-10.740941675258208</v>
      </c>
      <c r="AA35" s="20">
        <v>508258406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5294750</v>
      </c>
      <c r="D38" s="20"/>
      <c r="E38" s="21">
        <v>6788539</v>
      </c>
      <c r="F38" s="22">
        <v>6788539</v>
      </c>
      <c r="G38" s="22"/>
      <c r="H38" s="22"/>
      <c r="I38" s="22">
        <v>1704858</v>
      </c>
      <c r="J38" s="22">
        <v>1704858</v>
      </c>
      <c r="K38" s="22">
        <v>1019343</v>
      </c>
      <c r="L38" s="22">
        <v>144735</v>
      </c>
      <c r="M38" s="22">
        <v>953353</v>
      </c>
      <c r="N38" s="22">
        <v>2117431</v>
      </c>
      <c r="O38" s="22"/>
      <c r="P38" s="22"/>
      <c r="Q38" s="22"/>
      <c r="R38" s="22"/>
      <c r="S38" s="22"/>
      <c r="T38" s="22"/>
      <c r="U38" s="22"/>
      <c r="V38" s="22"/>
      <c r="W38" s="22">
        <v>3822289</v>
      </c>
      <c r="X38" s="22">
        <v>4972650</v>
      </c>
      <c r="Y38" s="22">
        <v>-1150361</v>
      </c>
      <c r="Z38" s="23">
        <v>-23.133761676369744</v>
      </c>
      <c r="AA38" s="20">
        <v>6788539</v>
      </c>
    </row>
    <row r="39" spans="1:27" x14ac:dyDescent="0.25">
      <c r="A39" s="19" t="s">
        <v>65</v>
      </c>
      <c r="B39" s="15" t="s">
        <v>32</v>
      </c>
      <c r="C39" s="20">
        <v>331289142</v>
      </c>
      <c r="D39" s="20"/>
      <c r="E39" s="21">
        <v>345865865</v>
      </c>
      <c r="F39" s="22">
        <v>345865865</v>
      </c>
      <c r="G39" s="22">
        <v>28822155</v>
      </c>
      <c r="H39" s="22">
        <v>28822155</v>
      </c>
      <c r="I39" s="22">
        <v>1</v>
      </c>
      <c r="J39" s="22">
        <v>57644311</v>
      </c>
      <c r="K39" s="22">
        <v>57644311</v>
      </c>
      <c r="L39" s="22">
        <v>28822155</v>
      </c>
      <c r="M39" s="22">
        <v>28822155</v>
      </c>
      <c r="N39" s="22">
        <v>115288621</v>
      </c>
      <c r="O39" s="22"/>
      <c r="P39" s="22"/>
      <c r="Q39" s="22"/>
      <c r="R39" s="22"/>
      <c r="S39" s="22"/>
      <c r="T39" s="22"/>
      <c r="U39" s="22"/>
      <c r="V39" s="22"/>
      <c r="W39" s="22">
        <v>172932932</v>
      </c>
      <c r="X39" s="22">
        <v>172932930</v>
      </c>
      <c r="Y39" s="22">
        <v>2</v>
      </c>
      <c r="Z39" s="23"/>
      <c r="AA39" s="20">
        <v>345865865</v>
      </c>
    </row>
    <row r="40" spans="1:27" x14ac:dyDescent="0.25">
      <c r="A40" s="19" t="s">
        <v>66</v>
      </c>
      <c r="B40" s="15" t="s">
        <v>32</v>
      </c>
      <c r="C40" s="20">
        <v>19118475</v>
      </c>
      <c r="D40" s="20"/>
      <c r="E40" s="21">
        <v>19093079</v>
      </c>
      <c r="F40" s="22">
        <v>19093079</v>
      </c>
      <c r="G40" s="22"/>
      <c r="H40" s="22"/>
      <c r="I40" s="22"/>
      <c r="J40" s="22"/>
      <c r="K40" s="22">
        <v>6271556</v>
      </c>
      <c r="L40" s="22">
        <v>1529590</v>
      </c>
      <c r="M40" s="22">
        <v>1580449</v>
      </c>
      <c r="N40" s="22">
        <v>9381595</v>
      </c>
      <c r="O40" s="22"/>
      <c r="P40" s="22"/>
      <c r="Q40" s="22"/>
      <c r="R40" s="22"/>
      <c r="S40" s="22"/>
      <c r="T40" s="22"/>
      <c r="U40" s="22"/>
      <c r="V40" s="22"/>
      <c r="W40" s="22">
        <v>9381595</v>
      </c>
      <c r="X40" s="22">
        <v>9546588</v>
      </c>
      <c r="Y40" s="22">
        <v>-164993</v>
      </c>
      <c r="Z40" s="23">
        <v>-1.7282928728043989</v>
      </c>
      <c r="AA40" s="20">
        <v>19093079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60979404</v>
      </c>
      <c r="F41" s="22">
        <v>60979404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30489702</v>
      </c>
      <c r="Y41" s="22">
        <v>-30489702</v>
      </c>
      <c r="Z41" s="23">
        <v>-100</v>
      </c>
      <c r="AA41" s="20">
        <v>60979404</v>
      </c>
    </row>
    <row r="42" spans="1:27" x14ac:dyDescent="0.25">
      <c r="A42" s="19" t="s">
        <v>67</v>
      </c>
      <c r="B42" s="15" t="s">
        <v>32</v>
      </c>
      <c r="C42" s="20">
        <v>687109699</v>
      </c>
      <c r="D42" s="20"/>
      <c r="E42" s="21">
        <v>619919471</v>
      </c>
      <c r="F42" s="22">
        <v>619919471</v>
      </c>
      <c r="G42" s="22">
        <v>-97194</v>
      </c>
      <c r="H42" s="22">
        <v>-97194</v>
      </c>
      <c r="I42" s="22">
        <v>81459690</v>
      </c>
      <c r="J42" s="22">
        <v>81265302</v>
      </c>
      <c r="K42" s="22">
        <v>81708530</v>
      </c>
      <c r="L42" s="22">
        <v>30453975</v>
      </c>
      <c r="M42" s="22">
        <v>107334201</v>
      </c>
      <c r="N42" s="22">
        <v>219496706</v>
      </c>
      <c r="O42" s="22"/>
      <c r="P42" s="22"/>
      <c r="Q42" s="22"/>
      <c r="R42" s="22"/>
      <c r="S42" s="22"/>
      <c r="T42" s="22"/>
      <c r="U42" s="22"/>
      <c r="V42" s="22"/>
      <c r="W42" s="22">
        <v>300762008</v>
      </c>
      <c r="X42" s="22">
        <v>463257276</v>
      </c>
      <c r="Y42" s="22">
        <v>-162495268</v>
      </c>
      <c r="Z42" s="23">
        <v>-35.076679076272086</v>
      </c>
      <c r="AA42" s="20">
        <v>619919471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81353999</v>
      </c>
      <c r="D45" s="20"/>
      <c r="E45" s="21">
        <v>73884498</v>
      </c>
      <c r="F45" s="22">
        <v>73884498</v>
      </c>
      <c r="G45" s="22">
        <v>265439</v>
      </c>
      <c r="H45" s="22">
        <v>265439</v>
      </c>
      <c r="I45" s="22">
        <v>19281137</v>
      </c>
      <c r="J45" s="22">
        <v>19812015</v>
      </c>
      <c r="K45" s="22">
        <v>7352639</v>
      </c>
      <c r="L45" s="22">
        <v>12684161</v>
      </c>
      <c r="M45" s="22">
        <v>2895200</v>
      </c>
      <c r="N45" s="22">
        <v>22932000</v>
      </c>
      <c r="O45" s="22"/>
      <c r="P45" s="22"/>
      <c r="Q45" s="22"/>
      <c r="R45" s="22"/>
      <c r="S45" s="22"/>
      <c r="T45" s="22"/>
      <c r="U45" s="22"/>
      <c r="V45" s="22"/>
      <c r="W45" s="22">
        <v>42744015</v>
      </c>
      <c r="X45" s="22">
        <v>52319616</v>
      </c>
      <c r="Y45" s="22">
        <v>-9575601</v>
      </c>
      <c r="Z45" s="23">
        <v>-18.302124006414726</v>
      </c>
      <c r="AA45" s="20">
        <v>73884498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1580367376</v>
      </c>
      <c r="D48" s="29">
        <f t="shared" ref="D48:Y48" si="1">SUM(D35:D47)</f>
        <v>0</v>
      </c>
      <c r="E48" s="30">
        <f t="shared" si="1"/>
        <v>1634789262</v>
      </c>
      <c r="F48" s="31">
        <f t="shared" si="1"/>
        <v>1634789262</v>
      </c>
      <c r="G48" s="31">
        <f t="shared" si="1"/>
        <v>71320782</v>
      </c>
      <c r="H48" s="31">
        <f t="shared" si="1"/>
        <v>71320782</v>
      </c>
      <c r="I48" s="31">
        <f t="shared" si="1"/>
        <v>140755676</v>
      </c>
      <c r="J48" s="31">
        <f t="shared" si="1"/>
        <v>283397240</v>
      </c>
      <c r="K48" s="31">
        <f t="shared" si="1"/>
        <v>189882995</v>
      </c>
      <c r="L48" s="31">
        <f t="shared" si="1"/>
        <v>113681845</v>
      </c>
      <c r="M48" s="31">
        <f t="shared" si="1"/>
        <v>181259609</v>
      </c>
      <c r="N48" s="31">
        <f t="shared" si="1"/>
        <v>484824449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768221689</v>
      </c>
      <c r="X48" s="31">
        <f t="shared" si="1"/>
        <v>1000806872</v>
      </c>
      <c r="Y48" s="31">
        <f t="shared" si="1"/>
        <v>-232585183</v>
      </c>
      <c r="Z48" s="32">
        <f>+IF(X48&lt;&gt;0,+(Y48/X48)*100,0)</f>
        <v>-23.23976678289635</v>
      </c>
      <c r="AA48" s="29">
        <f>SUM(AA35:AA47)</f>
        <v>1634789262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291828582</v>
      </c>
      <c r="D49" s="39">
        <f t="shared" si="2"/>
        <v>0</v>
      </c>
      <c r="E49" s="40">
        <f t="shared" si="2"/>
        <v>743144696</v>
      </c>
      <c r="F49" s="41">
        <f t="shared" si="2"/>
        <v>743144696</v>
      </c>
      <c r="G49" s="41">
        <f t="shared" si="2"/>
        <v>97067269</v>
      </c>
      <c r="H49" s="41">
        <f t="shared" si="2"/>
        <v>97067268</v>
      </c>
      <c r="I49" s="41">
        <f t="shared" si="2"/>
        <v>108069752</v>
      </c>
      <c r="J49" s="41">
        <f t="shared" si="2"/>
        <v>302204289</v>
      </c>
      <c r="K49" s="41">
        <f t="shared" si="2"/>
        <v>33460134</v>
      </c>
      <c r="L49" s="41">
        <f t="shared" si="2"/>
        <v>-62773409</v>
      </c>
      <c r="M49" s="41">
        <f t="shared" si="2"/>
        <v>-8472736</v>
      </c>
      <c r="N49" s="41">
        <f t="shared" si="2"/>
        <v>-37786011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264418278</v>
      </c>
      <c r="X49" s="41">
        <f t="shared" si="2"/>
        <v>166375972</v>
      </c>
      <c r="Y49" s="41">
        <f t="shared" si="2"/>
        <v>98042306</v>
      </c>
      <c r="Z49" s="42">
        <f>+IF(X49&lt;&gt;0,+(Y49/X49)*100,0)</f>
        <v>58.928164218328348</v>
      </c>
      <c r="AA49" s="39">
        <f>+AA33-AA48</f>
        <v>743144696</v>
      </c>
    </row>
    <row r="50" spans="1:27" x14ac:dyDescent="0.25">
      <c r="A50" s="43" t="s">
        <v>75</v>
      </c>
      <c r="B50" s="15" t="s">
        <v>32</v>
      </c>
      <c r="C50" s="20">
        <v>6999568</v>
      </c>
      <c r="D50" s="20"/>
      <c r="E50" s="21">
        <v>7000000</v>
      </c>
      <c r="F50" s="22">
        <v>7000000</v>
      </c>
      <c r="G50" s="22"/>
      <c r="H50" s="22"/>
      <c r="I50" s="22">
        <v>4550064</v>
      </c>
      <c r="J50" s="22">
        <v>4550064</v>
      </c>
      <c r="K50" s="22"/>
      <c r="L50" s="22">
        <v>-4233544</v>
      </c>
      <c r="M50" s="22">
        <v>1</v>
      </c>
      <c r="N50" s="22">
        <v>-4233543</v>
      </c>
      <c r="O50" s="22"/>
      <c r="P50" s="22"/>
      <c r="Q50" s="22"/>
      <c r="R50" s="22"/>
      <c r="S50" s="22"/>
      <c r="T50" s="22"/>
      <c r="U50" s="22"/>
      <c r="V50" s="22"/>
      <c r="W50" s="22">
        <v>316521</v>
      </c>
      <c r="X50" s="22">
        <v>3499999</v>
      </c>
      <c r="Y50" s="22">
        <v>-3183478</v>
      </c>
      <c r="Z50" s="23">
        <v>-90.956540273297222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298828150</v>
      </c>
      <c r="D52" s="48">
        <f t="shared" si="3"/>
        <v>0</v>
      </c>
      <c r="E52" s="49">
        <f t="shared" si="3"/>
        <v>750144696</v>
      </c>
      <c r="F52" s="50">
        <f t="shared" si="3"/>
        <v>750144696</v>
      </c>
      <c r="G52" s="50">
        <f t="shared" si="3"/>
        <v>97067269</v>
      </c>
      <c r="H52" s="50">
        <f t="shared" si="3"/>
        <v>97067268</v>
      </c>
      <c r="I52" s="50">
        <f t="shared" si="3"/>
        <v>112619816</v>
      </c>
      <c r="J52" s="50">
        <f t="shared" si="3"/>
        <v>306754353</v>
      </c>
      <c r="K52" s="50">
        <f t="shared" si="3"/>
        <v>33460134</v>
      </c>
      <c r="L52" s="50">
        <f t="shared" si="3"/>
        <v>-67006953</v>
      </c>
      <c r="M52" s="50">
        <f t="shared" si="3"/>
        <v>-8472735</v>
      </c>
      <c r="N52" s="50">
        <f t="shared" si="3"/>
        <v>-42019554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264734799</v>
      </c>
      <c r="X52" s="50">
        <f t="shared" si="3"/>
        <v>169875971</v>
      </c>
      <c r="Y52" s="50">
        <f t="shared" si="3"/>
        <v>94858828</v>
      </c>
      <c r="Z52" s="51">
        <f>+IF(X52&lt;&gt;0,+(Y52/X52)*100,0)</f>
        <v>55.840050503670113</v>
      </c>
      <c r="AA52" s="48">
        <f>SUM(AA49:AA51)</f>
        <v>750144696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298828150</v>
      </c>
      <c r="D54" s="54">
        <f>+D52-D53</f>
        <v>0</v>
      </c>
      <c r="E54" s="55">
        <f t="shared" si="4"/>
        <v>750144696</v>
      </c>
      <c r="F54" s="56">
        <f t="shared" si="4"/>
        <v>750144696</v>
      </c>
      <c r="G54" s="56">
        <f t="shared" si="4"/>
        <v>97067269</v>
      </c>
      <c r="H54" s="56">
        <f t="shared" si="4"/>
        <v>97067268</v>
      </c>
      <c r="I54" s="56">
        <f t="shared" si="4"/>
        <v>112619816</v>
      </c>
      <c r="J54" s="56">
        <f t="shared" si="4"/>
        <v>306754353</v>
      </c>
      <c r="K54" s="56">
        <f t="shared" si="4"/>
        <v>33460134</v>
      </c>
      <c r="L54" s="56">
        <f t="shared" si="4"/>
        <v>-67006953</v>
      </c>
      <c r="M54" s="56">
        <f t="shared" si="4"/>
        <v>-8472735</v>
      </c>
      <c r="N54" s="56">
        <f t="shared" si="4"/>
        <v>-42019554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264734799</v>
      </c>
      <c r="X54" s="56">
        <f t="shared" si="4"/>
        <v>169875971</v>
      </c>
      <c r="Y54" s="56">
        <f t="shared" si="4"/>
        <v>94858828</v>
      </c>
      <c r="Z54" s="57">
        <f>+IF(X54&lt;&gt;0,+(Y54/X54)*100,0)</f>
        <v>55.840050503670113</v>
      </c>
      <c r="AA54" s="54">
        <f>+AA52-AA53</f>
        <v>750144696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298828150</v>
      </c>
      <c r="D57" s="48">
        <f>SUM(D54:D56)</f>
        <v>0</v>
      </c>
      <c r="E57" s="49">
        <f t="shared" si="5"/>
        <v>750144696</v>
      </c>
      <c r="F57" s="50">
        <f t="shared" si="5"/>
        <v>750144696</v>
      </c>
      <c r="G57" s="50">
        <f t="shared" si="5"/>
        <v>97067269</v>
      </c>
      <c r="H57" s="50">
        <f t="shared" si="5"/>
        <v>97067268</v>
      </c>
      <c r="I57" s="50">
        <f t="shared" si="5"/>
        <v>112619816</v>
      </c>
      <c r="J57" s="50">
        <f t="shared" si="5"/>
        <v>306754353</v>
      </c>
      <c r="K57" s="50">
        <f t="shared" si="5"/>
        <v>33460134</v>
      </c>
      <c r="L57" s="50">
        <f t="shared" si="5"/>
        <v>-67006953</v>
      </c>
      <c r="M57" s="50">
        <f t="shared" si="5"/>
        <v>-8472735</v>
      </c>
      <c r="N57" s="50">
        <f t="shared" si="5"/>
        <v>-42019554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264734799</v>
      </c>
      <c r="X57" s="50">
        <f t="shared" si="5"/>
        <v>169875971</v>
      </c>
      <c r="Y57" s="50">
        <f t="shared" si="5"/>
        <v>94858828</v>
      </c>
      <c r="Z57" s="51">
        <f>+IF(X57&lt;&gt;0,+(Y57/X57)*100,0)</f>
        <v>55.840050503670113</v>
      </c>
      <c r="AA57" s="48">
        <f>SUM(AA54:AA56)</f>
        <v>750144696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298828150</v>
      </c>
      <c r="D60" s="65">
        <f>SUM(D57:D59)</f>
        <v>0</v>
      </c>
      <c r="E60" s="66">
        <f t="shared" si="6"/>
        <v>750144696</v>
      </c>
      <c r="F60" s="67">
        <f t="shared" si="6"/>
        <v>750144696</v>
      </c>
      <c r="G60" s="67">
        <f t="shared" si="6"/>
        <v>97067269</v>
      </c>
      <c r="H60" s="67">
        <f t="shared" si="6"/>
        <v>97067268</v>
      </c>
      <c r="I60" s="67">
        <f t="shared" si="6"/>
        <v>112619816</v>
      </c>
      <c r="J60" s="67">
        <f t="shared" si="6"/>
        <v>306754353</v>
      </c>
      <c r="K60" s="67">
        <f t="shared" si="6"/>
        <v>33460134</v>
      </c>
      <c r="L60" s="67">
        <f t="shared" si="6"/>
        <v>-67006953</v>
      </c>
      <c r="M60" s="67">
        <f t="shared" si="6"/>
        <v>-8472735</v>
      </c>
      <c r="N60" s="67">
        <f t="shared" si="6"/>
        <v>-42019554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264734799</v>
      </c>
      <c r="X60" s="67">
        <f t="shared" si="6"/>
        <v>169875971</v>
      </c>
      <c r="Y60" s="67">
        <f t="shared" si="6"/>
        <v>94858828</v>
      </c>
      <c r="Z60" s="68">
        <f>+IF(X60&lt;&gt;0,+(Y60/X60)*100,0)</f>
        <v>55.840050503670113</v>
      </c>
      <c r="AA60" s="65">
        <f>SUM(AA57:AA59)</f>
        <v>750144696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204002097</v>
      </c>
      <c r="D9" s="20"/>
      <c r="E9" s="21">
        <v>212194088</v>
      </c>
      <c r="F9" s="22">
        <v>212194088</v>
      </c>
      <c r="G9" s="22">
        <v>18303391</v>
      </c>
      <c r="H9" s="22">
        <v>17825747</v>
      </c>
      <c r="I9" s="22">
        <v>17585719</v>
      </c>
      <c r="J9" s="22">
        <v>53714857</v>
      </c>
      <c r="K9" s="22">
        <v>17613987</v>
      </c>
      <c r="L9" s="22">
        <v>17621491</v>
      </c>
      <c r="M9" s="22">
        <v>17583730</v>
      </c>
      <c r="N9" s="22">
        <v>52819208</v>
      </c>
      <c r="O9" s="22"/>
      <c r="P9" s="22"/>
      <c r="Q9" s="22"/>
      <c r="R9" s="22"/>
      <c r="S9" s="22"/>
      <c r="T9" s="22"/>
      <c r="U9" s="22"/>
      <c r="V9" s="22"/>
      <c r="W9" s="22">
        <v>106534065</v>
      </c>
      <c r="X9" s="22">
        <v>106097018</v>
      </c>
      <c r="Y9" s="22">
        <v>437047</v>
      </c>
      <c r="Z9" s="23">
        <v>0.41193146446396828</v>
      </c>
      <c r="AA9" s="20">
        <v>212194088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8081238</v>
      </c>
      <c r="D13" s="20"/>
      <c r="E13" s="21">
        <v>8530636</v>
      </c>
      <c r="F13" s="22">
        <v>8530636</v>
      </c>
      <c r="G13" s="22">
        <v>654669</v>
      </c>
      <c r="H13" s="22">
        <v>640291</v>
      </c>
      <c r="I13" s="22">
        <v>647548</v>
      </c>
      <c r="J13" s="22">
        <v>1942508</v>
      </c>
      <c r="K13" s="22">
        <v>656848</v>
      </c>
      <c r="L13" s="22">
        <v>661860</v>
      </c>
      <c r="M13" s="22">
        <v>653182</v>
      </c>
      <c r="N13" s="22">
        <v>1971890</v>
      </c>
      <c r="O13" s="22"/>
      <c r="P13" s="22"/>
      <c r="Q13" s="22"/>
      <c r="R13" s="22"/>
      <c r="S13" s="22"/>
      <c r="T13" s="22"/>
      <c r="U13" s="22"/>
      <c r="V13" s="22"/>
      <c r="W13" s="22">
        <v>3914398</v>
      </c>
      <c r="X13" s="22">
        <v>4265314</v>
      </c>
      <c r="Y13" s="22">
        <v>-350916</v>
      </c>
      <c r="Z13" s="23">
        <v>-8.2272020301436175</v>
      </c>
      <c r="AA13" s="20">
        <v>8530636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207929470</v>
      </c>
      <c r="D26" s="20"/>
      <c r="E26" s="21">
        <v>217601643</v>
      </c>
      <c r="F26" s="22">
        <v>217601643</v>
      </c>
      <c r="G26" s="22"/>
      <c r="H26" s="22"/>
      <c r="I26" s="22"/>
      <c r="J26" s="22"/>
      <c r="K26" s="22">
        <v>90667351</v>
      </c>
      <c r="L26" s="22"/>
      <c r="M26" s="22"/>
      <c r="N26" s="22">
        <v>90667351</v>
      </c>
      <c r="O26" s="22"/>
      <c r="P26" s="22"/>
      <c r="Q26" s="22"/>
      <c r="R26" s="22"/>
      <c r="S26" s="22"/>
      <c r="T26" s="22"/>
      <c r="U26" s="22"/>
      <c r="V26" s="22"/>
      <c r="W26" s="22">
        <v>90667351</v>
      </c>
      <c r="X26" s="22">
        <v>108800793</v>
      </c>
      <c r="Y26" s="22">
        <v>-18133442</v>
      </c>
      <c r="Z26" s="23">
        <v>-16.666645067559386</v>
      </c>
      <c r="AA26" s="20">
        <v>217601643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420012805</v>
      </c>
      <c r="D33" s="29">
        <f t="shared" ref="D33:Y33" si="0">SUM(D6:D32)</f>
        <v>0</v>
      </c>
      <c r="E33" s="30">
        <f t="shared" si="0"/>
        <v>438326367</v>
      </c>
      <c r="F33" s="31">
        <f t="shared" si="0"/>
        <v>438326367</v>
      </c>
      <c r="G33" s="31">
        <f t="shared" si="0"/>
        <v>18958060</v>
      </c>
      <c r="H33" s="31">
        <f t="shared" si="0"/>
        <v>18466038</v>
      </c>
      <c r="I33" s="31">
        <f t="shared" si="0"/>
        <v>18233267</v>
      </c>
      <c r="J33" s="31">
        <f t="shared" si="0"/>
        <v>55657365</v>
      </c>
      <c r="K33" s="31">
        <f t="shared" si="0"/>
        <v>108938186</v>
      </c>
      <c r="L33" s="31">
        <f t="shared" si="0"/>
        <v>18283351</v>
      </c>
      <c r="M33" s="31">
        <f t="shared" si="0"/>
        <v>18236912</v>
      </c>
      <c r="N33" s="31">
        <f t="shared" si="0"/>
        <v>145458449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201115814</v>
      </c>
      <c r="X33" s="31">
        <f t="shared" si="0"/>
        <v>219163125</v>
      </c>
      <c r="Y33" s="31">
        <f t="shared" si="0"/>
        <v>-18047311</v>
      </c>
      <c r="Z33" s="32">
        <f>+IF(X33&lt;&gt;0,+(Y33/X33)*100,0)</f>
        <v>-8.2346475941151152</v>
      </c>
      <c r="AA33" s="29">
        <f>SUM(AA6:AA32)</f>
        <v>438326367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80963837</v>
      </c>
      <c r="D35" s="20"/>
      <c r="E35" s="21">
        <v>105330088</v>
      </c>
      <c r="F35" s="22">
        <v>105330088</v>
      </c>
      <c r="G35" s="22">
        <v>8168847</v>
      </c>
      <c r="H35" s="22">
        <v>7943810</v>
      </c>
      <c r="I35" s="22">
        <v>8639376</v>
      </c>
      <c r="J35" s="22">
        <v>24752033</v>
      </c>
      <c r="K35" s="22">
        <v>8217509</v>
      </c>
      <c r="L35" s="22">
        <v>8106662</v>
      </c>
      <c r="M35" s="22">
        <v>8009527</v>
      </c>
      <c r="N35" s="22">
        <v>24333698</v>
      </c>
      <c r="O35" s="22"/>
      <c r="P35" s="22"/>
      <c r="Q35" s="22"/>
      <c r="R35" s="22"/>
      <c r="S35" s="22"/>
      <c r="T35" s="22"/>
      <c r="U35" s="22"/>
      <c r="V35" s="22"/>
      <c r="W35" s="22">
        <v>49085731</v>
      </c>
      <c r="X35" s="22">
        <v>52665032</v>
      </c>
      <c r="Y35" s="22">
        <v>-3579301</v>
      </c>
      <c r="Z35" s="23">
        <v>-6.7963520842444378</v>
      </c>
      <c r="AA35" s="20">
        <v>105330088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3540057</v>
      </c>
      <c r="D38" s="20"/>
      <c r="E38" s="21">
        <v>3666290</v>
      </c>
      <c r="F38" s="22">
        <v>1714467</v>
      </c>
      <c r="G38" s="22"/>
      <c r="H38" s="22"/>
      <c r="I38" s="22"/>
      <c r="J38" s="22"/>
      <c r="K38" s="22"/>
      <c r="L38" s="22"/>
      <c r="M38" s="22">
        <v>267488</v>
      </c>
      <c r="N38" s="22">
        <v>267488</v>
      </c>
      <c r="O38" s="22"/>
      <c r="P38" s="22"/>
      <c r="Q38" s="22"/>
      <c r="R38" s="22"/>
      <c r="S38" s="22"/>
      <c r="T38" s="22"/>
      <c r="U38" s="22"/>
      <c r="V38" s="22"/>
      <c r="W38" s="22">
        <v>267488</v>
      </c>
      <c r="X38" s="22">
        <v>857231</v>
      </c>
      <c r="Y38" s="22">
        <v>-589743</v>
      </c>
      <c r="Z38" s="23">
        <v>-68.796275449674596</v>
      </c>
      <c r="AA38" s="20">
        <v>1714467</v>
      </c>
    </row>
    <row r="39" spans="1:27" x14ac:dyDescent="0.25">
      <c r="A39" s="19" t="s">
        <v>65</v>
      </c>
      <c r="B39" s="15" t="s">
        <v>32</v>
      </c>
      <c r="C39" s="20">
        <v>109859589</v>
      </c>
      <c r="D39" s="20"/>
      <c r="E39" s="21">
        <v>84877635</v>
      </c>
      <c r="F39" s="22">
        <v>84877635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42438822</v>
      </c>
      <c r="Y39" s="22">
        <v>-42438822</v>
      </c>
      <c r="Z39" s="23">
        <v>-100</v>
      </c>
      <c r="AA39" s="20">
        <v>84877635</v>
      </c>
    </row>
    <row r="40" spans="1:27" x14ac:dyDescent="0.25">
      <c r="A40" s="19" t="s">
        <v>66</v>
      </c>
      <c r="B40" s="15" t="s">
        <v>32</v>
      </c>
      <c r="C40" s="20">
        <v>13250906</v>
      </c>
      <c r="D40" s="20"/>
      <c r="E40" s="21">
        <v>1289564</v>
      </c>
      <c r="F40" s="22">
        <v>1289564</v>
      </c>
      <c r="G40" s="22">
        <v>86488</v>
      </c>
      <c r="H40" s="22">
        <v>86488</v>
      </c>
      <c r="I40" s="22">
        <v>86488</v>
      </c>
      <c r="J40" s="22">
        <v>259464</v>
      </c>
      <c r="K40" s="22">
        <v>86488</v>
      </c>
      <c r="L40" s="22"/>
      <c r="M40" s="22">
        <v>172977</v>
      </c>
      <c r="N40" s="22">
        <v>259465</v>
      </c>
      <c r="O40" s="22"/>
      <c r="P40" s="22"/>
      <c r="Q40" s="22"/>
      <c r="R40" s="22"/>
      <c r="S40" s="22"/>
      <c r="T40" s="22"/>
      <c r="U40" s="22"/>
      <c r="V40" s="22"/>
      <c r="W40" s="22">
        <v>518929</v>
      </c>
      <c r="X40" s="22">
        <v>644780</v>
      </c>
      <c r="Y40" s="22">
        <v>-125851</v>
      </c>
      <c r="Z40" s="23">
        <v>-19.518440398275381</v>
      </c>
      <c r="AA40" s="20">
        <v>1289564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8884562</v>
      </c>
      <c r="D42" s="20"/>
      <c r="E42" s="21">
        <v>41292473</v>
      </c>
      <c r="F42" s="22">
        <v>37292473</v>
      </c>
      <c r="G42" s="22"/>
      <c r="H42" s="22">
        <v>1900522</v>
      </c>
      <c r="I42" s="22">
        <v>1632795</v>
      </c>
      <c r="J42" s="22">
        <v>3533317</v>
      </c>
      <c r="K42" s="22">
        <v>1850640</v>
      </c>
      <c r="L42" s="22">
        <v>1410044</v>
      </c>
      <c r="M42" s="22">
        <v>2288052</v>
      </c>
      <c r="N42" s="22">
        <v>5548736</v>
      </c>
      <c r="O42" s="22"/>
      <c r="P42" s="22"/>
      <c r="Q42" s="22"/>
      <c r="R42" s="22"/>
      <c r="S42" s="22"/>
      <c r="T42" s="22"/>
      <c r="U42" s="22"/>
      <c r="V42" s="22"/>
      <c r="W42" s="22">
        <v>9082053</v>
      </c>
      <c r="X42" s="22">
        <v>18646220</v>
      </c>
      <c r="Y42" s="22">
        <v>-9564167</v>
      </c>
      <c r="Z42" s="23">
        <v>-51.292792855602912</v>
      </c>
      <c r="AA42" s="20">
        <v>37292473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12377414</v>
      </c>
      <c r="D45" s="20"/>
      <c r="E45" s="21">
        <v>10907879</v>
      </c>
      <c r="F45" s="22">
        <v>16859702</v>
      </c>
      <c r="G45" s="22">
        <v>67851</v>
      </c>
      <c r="H45" s="22">
        <v>70650</v>
      </c>
      <c r="I45" s="22">
        <v>3894519</v>
      </c>
      <c r="J45" s="22">
        <v>4033020</v>
      </c>
      <c r="K45" s="22">
        <v>67360</v>
      </c>
      <c r="L45" s="22">
        <v>5548411</v>
      </c>
      <c r="M45" s="22">
        <v>2574123</v>
      </c>
      <c r="N45" s="22">
        <v>8189894</v>
      </c>
      <c r="O45" s="22"/>
      <c r="P45" s="22"/>
      <c r="Q45" s="22"/>
      <c r="R45" s="22"/>
      <c r="S45" s="22"/>
      <c r="T45" s="22"/>
      <c r="U45" s="22"/>
      <c r="V45" s="22"/>
      <c r="W45" s="22">
        <v>12222914</v>
      </c>
      <c r="X45" s="22">
        <v>8429839</v>
      </c>
      <c r="Y45" s="22">
        <v>3793075</v>
      </c>
      <c r="Z45" s="23">
        <v>44.995817832345317</v>
      </c>
      <c r="AA45" s="20">
        <v>16859702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228876365</v>
      </c>
      <c r="D48" s="29">
        <f t="shared" ref="D48:Y48" si="1">SUM(D35:D47)</f>
        <v>0</v>
      </c>
      <c r="E48" s="30">
        <f t="shared" si="1"/>
        <v>247363929</v>
      </c>
      <c r="F48" s="31">
        <f t="shared" si="1"/>
        <v>247363929</v>
      </c>
      <c r="G48" s="31">
        <f t="shared" si="1"/>
        <v>8323186</v>
      </c>
      <c r="H48" s="31">
        <f t="shared" si="1"/>
        <v>10001470</v>
      </c>
      <c r="I48" s="31">
        <f t="shared" si="1"/>
        <v>14253178</v>
      </c>
      <c r="J48" s="31">
        <f t="shared" si="1"/>
        <v>32577834</v>
      </c>
      <c r="K48" s="31">
        <f t="shared" si="1"/>
        <v>10221997</v>
      </c>
      <c r="L48" s="31">
        <f t="shared" si="1"/>
        <v>15065117</v>
      </c>
      <c r="M48" s="31">
        <f t="shared" si="1"/>
        <v>13312167</v>
      </c>
      <c r="N48" s="31">
        <f t="shared" si="1"/>
        <v>38599281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71177115</v>
      </c>
      <c r="X48" s="31">
        <f t="shared" si="1"/>
        <v>123681924</v>
      </c>
      <c r="Y48" s="31">
        <f t="shared" si="1"/>
        <v>-52504809</v>
      </c>
      <c r="Z48" s="32">
        <f>+IF(X48&lt;&gt;0,+(Y48/X48)*100,0)</f>
        <v>-42.451481430706075</v>
      </c>
      <c r="AA48" s="29">
        <f>SUM(AA35:AA47)</f>
        <v>247363929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191136440</v>
      </c>
      <c r="D49" s="39">
        <f t="shared" si="2"/>
        <v>0</v>
      </c>
      <c r="E49" s="40">
        <f t="shared" si="2"/>
        <v>190962438</v>
      </c>
      <c r="F49" s="41">
        <f t="shared" si="2"/>
        <v>190962438</v>
      </c>
      <c r="G49" s="41">
        <f t="shared" si="2"/>
        <v>10634874</v>
      </c>
      <c r="H49" s="41">
        <f t="shared" si="2"/>
        <v>8464568</v>
      </c>
      <c r="I49" s="41">
        <f t="shared" si="2"/>
        <v>3980089</v>
      </c>
      <c r="J49" s="41">
        <f t="shared" si="2"/>
        <v>23079531</v>
      </c>
      <c r="K49" s="41">
        <f t="shared" si="2"/>
        <v>98716189</v>
      </c>
      <c r="L49" s="41">
        <f t="shared" si="2"/>
        <v>3218234</v>
      </c>
      <c r="M49" s="41">
        <f t="shared" si="2"/>
        <v>4924745</v>
      </c>
      <c r="N49" s="41">
        <f t="shared" si="2"/>
        <v>106859168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129938699</v>
      </c>
      <c r="X49" s="41">
        <f t="shared" si="2"/>
        <v>95481201</v>
      </c>
      <c r="Y49" s="41">
        <f t="shared" si="2"/>
        <v>34457498</v>
      </c>
      <c r="Z49" s="42">
        <f>+IF(X49&lt;&gt;0,+(Y49/X49)*100,0)</f>
        <v>36.088253644819567</v>
      </c>
      <c r="AA49" s="39">
        <f>+AA33-AA48</f>
        <v>190962438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191136440</v>
      </c>
      <c r="D52" s="48">
        <f t="shared" si="3"/>
        <v>0</v>
      </c>
      <c r="E52" s="49">
        <f t="shared" si="3"/>
        <v>190962438</v>
      </c>
      <c r="F52" s="50">
        <f t="shared" si="3"/>
        <v>190962438</v>
      </c>
      <c r="G52" s="50">
        <f t="shared" si="3"/>
        <v>10634874</v>
      </c>
      <c r="H52" s="50">
        <f t="shared" si="3"/>
        <v>8464568</v>
      </c>
      <c r="I52" s="50">
        <f t="shared" si="3"/>
        <v>3980089</v>
      </c>
      <c r="J52" s="50">
        <f t="shared" si="3"/>
        <v>23079531</v>
      </c>
      <c r="K52" s="50">
        <f t="shared" si="3"/>
        <v>98716189</v>
      </c>
      <c r="L52" s="50">
        <f t="shared" si="3"/>
        <v>3218234</v>
      </c>
      <c r="M52" s="50">
        <f t="shared" si="3"/>
        <v>4924745</v>
      </c>
      <c r="N52" s="50">
        <f t="shared" si="3"/>
        <v>106859168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129938699</v>
      </c>
      <c r="X52" s="50">
        <f t="shared" si="3"/>
        <v>95481201</v>
      </c>
      <c r="Y52" s="50">
        <f t="shared" si="3"/>
        <v>34457498</v>
      </c>
      <c r="Z52" s="51">
        <f>+IF(X52&lt;&gt;0,+(Y52/X52)*100,0)</f>
        <v>36.088253644819567</v>
      </c>
      <c r="AA52" s="48">
        <f>SUM(AA49:AA51)</f>
        <v>190962438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191136440</v>
      </c>
      <c r="D54" s="54">
        <f>+D52-D53</f>
        <v>0</v>
      </c>
      <c r="E54" s="55">
        <f t="shared" si="4"/>
        <v>190962438</v>
      </c>
      <c r="F54" s="56">
        <f t="shared" si="4"/>
        <v>190962438</v>
      </c>
      <c r="G54" s="56">
        <f t="shared" si="4"/>
        <v>10634874</v>
      </c>
      <c r="H54" s="56">
        <f t="shared" si="4"/>
        <v>8464568</v>
      </c>
      <c r="I54" s="56">
        <f t="shared" si="4"/>
        <v>3980089</v>
      </c>
      <c r="J54" s="56">
        <f t="shared" si="4"/>
        <v>23079531</v>
      </c>
      <c r="K54" s="56">
        <f t="shared" si="4"/>
        <v>98716189</v>
      </c>
      <c r="L54" s="56">
        <f t="shared" si="4"/>
        <v>3218234</v>
      </c>
      <c r="M54" s="56">
        <f t="shared" si="4"/>
        <v>4924745</v>
      </c>
      <c r="N54" s="56">
        <f t="shared" si="4"/>
        <v>106859168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129938699</v>
      </c>
      <c r="X54" s="56">
        <f t="shared" si="4"/>
        <v>95481201</v>
      </c>
      <c r="Y54" s="56">
        <f t="shared" si="4"/>
        <v>34457498</v>
      </c>
      <c r="Z54" s="57">
        <f>+IF(X54&lt;&gt;0,+(Y54/X54)*100,0)</f>
        <v>36.088253644819567</v>
      </c>
      <c r="AA54" s="54">
        <f>+AA52-AA53</f>
        <v>190962438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191136440</v>
      </c>
      <c r="D57" s="48">
        <f>SUM(D54:D56)</f>
        <v>0</v>
      </c>
      <c r="E57" s="49">
        <f t="shared" si="5"/>
        <v>190962438</v>
      </c>
      <c r="F57" s="50">
        <f t="shared" si="5"/>
        <v>190962438</v>
      </c>
      <c r="G57" s="50">
        <f t="shared" si="5"/>
        <v>10634874</v>
      </c>
      <c r="H57" s="50">
        <f t="shared" si="5"/>
        <v>8464568</v>
      </c>
      <c r="I57" s="50">
        <f t="shared" si="5"/>
        <v>3980089</v>
      </c>
      <c r="J57" s="50">
        <f t="shared" si="5"/>
        <v>23079531</v>
      </c>
      <c r="K57" s="50">
        <f t="shared" si="5"/>
        <v>98716189</v>
      </c>
      <c r="L57" s="50">
        <f t="shared" si="5"/>
        <v>3218234</v>
      </c>
      <c r="M57" s="50">
        <f t="shared" si="5"/>
        <v>4924745</v>
      </c>
      <c r="N57" s="50">
        <f t="shared" si="5"/>
        <v>106859168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129938699</v>
      </c>
      <c r="X57" s="50">
        <f t="shared" si="5"/>
        <v>95481201</v>
      </c>
      <c r="Y57" s="50">
        <f t="shared" si="5"/>
        <v>34457498</v>
      </c>
      <c r="Z57" s="51">
        <f>+IF(X57&lt;&gt;0,+(Y57/X57)*100,0)</f>
        <v>36.088253644819567</v>
      </c>
      <c r="AA57" s="48">
        <f>SUM(AA54:AA56)</f>
        <v>190962438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191136440</v>
      </c>
      <c r="D60" s="65">
        <f>SUM(D57:D59)</f>
        <v>0</v>
      </c>
      <c r="E60" s="66">
        <f t="shared" si="6"/>
        <v>190962438</v>
      </c>
      <c r="F60" s="67">
        <f t="shared" si="6"/>
        <v>190962438</v>
      </c>
      <c r="G60" s="67">
        <f t="shared" si="6"/>
        <v>10634874</v>
      </c>
      <c r="H60" s="67">
        <f t="shared" si="6"/>
        <v>8464568</v>
      </c>
      <c r="I60" s="67">
        <f t="shared" si="6"/>
        <v>3980089</v>
      </c>
      <c r="J60" s="67">
        <f t="shared" si="6"/>
        <v>23079531</v>
      </c>
      <c r="K60" s="67">
        <f t="shared" si="6"/>
        <v>98716189</v>
      </c>
      <c r="L60" s="67">
        <f t="shared" si="6"/>
        <v>3218234</v>
      </c>
      <c r="M60" s="67">
        <f t="shared" si="6"/>
        <v>4924745</v>
      </c>
      <c r="N60" s="67">
        <f t="shared" si="6"/>
        <v>106859168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129938699</v>
      </c>
      <c r="X60" s="67">
        <f t="shared" si="6"/>
        <v>95481201</v>
      </c>
      <c r="Y60" s="67">
        <f t="shared" si="6"/>
        <v>34457498</v>
      </c>
      <c r="Z60" s="68">
        <f>+IF(X60&lt;&gt;0,+(Y60/X60)*100,0)</f>
        <v>36.088253644819567</v>
      </c>
      <c r="AA60" s="65">
        <f>SUM(AA57:AA59)</f>
        <v>190962438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64379446</v>
      </c>
      <c r="D9" s="20"/>
      <c r="E9" s="21">
        <v>70940785</v>
      </c>
      <c r="F9" s="22">
        <v>70940785</v>
      </c>
      <c r="G9" s="22">
        <v>5907709</v>
      </c>
      <c r="H9" s="22">
        <v>5971614</v>
      </c>
      <c r="I9" s="22">
        <v>5921765</v>
      </c>
      <c r="J9" s="22">
        <v>17801088</v>
      </c>
      <c r="K9" s="22">
        <v>5971955</v>
      </c>
      <c r="L9" s="22">
        <v>5926150</v>
      </c>
      <c r="M9" s="22">
        <v>5912430</v>
      </c>
      <c r="N9" s="22">
        <v>17810535</v>
      </c>
      <c r="O9" s="22"/>
      <c r="P9" s="22"/>
      <c r="Q9" s="22"/>
      <c r="R9" s="22"/>
      <c r="S9" s="22"/>
      <c r="T9" s="22"/>
      <c r="U9" s="22"/>
      <c r="V9" s="22"/>
      <c r="W9" s="22">
        <v>35611623</v>
      </c>
      <c r="X9" s="22">
        <v>35470380</v>
      </c>
      <c r="Y9" s="22">
        <v>141243</v>
      </c>
      <c r="Z9" s="23">
        <v>0.39819985012847336</v>
      </c>
      <c r="AA9" s="20">
        <v>70940785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9094295</v>
      </c>
      <c r="D26" s="20"/>
      <c r="E26" s="21">
        <v>11337070</v>
      </c>
      <c r="F26" s="22">
        <v>11337070</v>
      </c>
      <c r="G26" s="22">
        <v>4507700</v>
      </c>
      <c r="H26" s="22">
        <v>519250</v>
      </c>
      <c r="I26" s="22"/>
      <c r="J26" s="22">
        <v>5026950</v>
      </c>
      <c r="K26" s="22"/>
      <c r="L26" s="22"/>
      <c r="M26" s="22">
        <v>3605960</v>
      </c>
      <c r="N26" s="22">
        <v>3605960</v>
      </c>
      <c r="O26" s="22"/>
      <c r="P26" s="22"/>
      <c r="Q26" s="22"/>
      <c r="R26" s="22"/>
      <c r="S26" s="22"/>
      <c r="T26" s="22"/>
      <c r="U26" s="22"/>
      <c r="V26" s="22"/>
      <c r="W26" s="22">
        <v>8632910</v>
      </c>
      <c r="X26" s="22">
        <v>5668530</v>
      </c>
      <c r="Y26" s="22">
        <v>2964380</v>
      </c>
      <c r="Z26" s="23">
        <v>52.295392279832683</v>
      </c>
      <c r="AA26" s="20">
        <v>11337070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73473741</v>
      </c>
      <c r="D33" s="29">
        <f t="shared" ref="D33:Y33" si="0">SUM(D6:D32)</f>
        <v>0</v>
      </c>
      <c r="E33" s="30">
        <f t="shared" si="0"/>
        <v>82277855</v>
      </c>
      <c r="F33" s="31">
        <f t="shared" si="0"/>
        <v>82277855</v>
      </c>
      <c r="G33" s="31">
        <f t="shared" si="0"/>
        <v>10415409</v>
      </c>
      <c r="H33" s="31">
        <f t="shared" si="0"/>
        <v>6490864</v>
      </c>
      <c r="I33" s="31">
        <f t="shared" si="0"/>
        <v>5921765</v>
      </c>
      <c r="J33" s="31">
        <f t="shared" si="0"/>
        <v>22828038</v>
      </c>
      <c r="K33" s="31">
        <f t="shared" si="0"/>
        <v>5971955</v>
      </c>
      <c r="L33" s="31">
        <f t="shared" si="0"/>
        <v>5926150</v>
      </c>
      <c r="M33" s="31">
        <f t="shared" si="0"/>
        <v>9518390</v>
      </c>
      <c r="N33" s="31">
        <f t="shared" si="0"/>
        <v>21416495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44244533</v>
      </c>
      <c r="X33" s="31">
        <f t="shared" si="0"/>
        <v>41138910</v>
      </c>
      <c r="Y33" s="31">
        <f t="shared" si="0"/>
        <v>3105623</v>
      </c>
      <c r="Z33" s="32">
        <f>+IF(X33&lt;&gt;0,+(Y33/X33)*100,0)</f>
        <v>7.5491134791855208</v>
      </c>
      <c r="AA33" s="29">
        <f>SUM(AA6:AA32)</f>
        <v>82277855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38987459</v>
      </c>
      <c r="D35" s="20"/>
      <c r="E35" s="21">
        <v>47434429</v>
      </c>
      <c r="F35" s="22">
        <v>47434429</v>
      </c>
      <c r="G35" s="22">
        <v>3432209</v>
      </c>
      <c r="H35" s="22">
        <v>3672723</v>
      </c>
      <c r="I35" s="22">
        <v>3209311</v>
      </c>
      <c r="J35" s="22">
        <v>10314243</v>
      </c>
      <c r="K35" s="22">
        <v>3327407</v>
      </c>
      <c r="L35" s="22">
        <v>3460732</v>
      </c>
      <c r="M35" s="22">
        <v>3303011</v>
      </c>
      <c r="N35" s="22">
        <v>10091150</v>
      </c>
      <c r="O35" s="22"/>
      <c r="P35" s="22"/>
      <c r="Q35" s="22"/>
      <c r="R35" s="22"/>
      <c r="S35" s="22"/>
      <c r="T35" s="22"/>
      <c r="U35" s="22"/>
      <c r="V35" s="22"/>
      <c r="W35" s="22">
        <v>20405393</v>
      </c>
      <c r="X35" s="22">
        <v>23717262</v>
      </c>
      <c r="Y35" s="22">
        <v>-3311869</v>
      </c>
      <c r="Z35" s="23">
        <v>-13.963960089490937</v>
      </c>
      <c r="AA35" s="20">
        <v>47434429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7153259</v>
      </c>
      <c r="D38" s="20"/>
      <c r="E38" s="21">
        <v>7636223</v>
      </c>
      <c r="F38" s="22">
        <v>7636223</v>
      </c>
      <c r="G38" s="22">
        <v>523822</v>
      </c>
      <c r="H38" s="22">
        <v>260922</v>
      </c>
      <c r="I38" s="22">
        <v>387099</v>
      </c>
      <c r="J38" s="22">
        <v>1171843</v>
      </c>
      <c r="K38" s="22">
        <v>522286</v>
      </c>
      <c r="L38" s="22">
        <v>579533</v>
      </c>
      <c r="M38" s="22">
        <v>909305</v>
      </c>
      <c r="N38" s="22">
        <v>2011124</v>
      </c>
      <c r="O38" s="22"/>
      <c r="P38" s="22"/>
      <c r="Q38" s="22"/>
      <c r="R38" s="22"/>
      <c r="S38" s="22"/>
      <c r="T38" s="22"/>
      <c r="U38" s="22"/>
      <c r="V38" s="22"/>
      <c r="W38" s="22">
        <v>3182967</v>
      </c>
      <c r="X38" s="22">
        <v>3818130</v>
      </c>
      <c r="Y38" s="22">
        <v>-635163</v>
      </c>
      <c r="Z38" s="23">
        <v>-16.635447195354793</v>
      </c>
      <c r="AA38" s="20">
        <v>7636223</v>
      </c>
    </row>
    <row r="39" spans="1:27" x14ac:dyDescent="0.25">
      <c r="A39" s="19" t="s">
        <v>65</v>
      </c>
      <c r="B39" s="15" t="s">
        <v>32</v>
      </c>
      <c r="C39" s="20">
        <v>3972208</v>
      </c>
      <c r="D39" s="20"/>
      <c r="E39" s="21">
        <v>7095000</v>
      </c>
      <c r="F39" s="22">
        <v>7095000</v>
      </c>
      <c r="G39" s="22"/>
      <c r="H39" s="22"/>
      <c r="I39" s="22"/>
      <c r="J39" s="22"/>
      <c r="K39" s="22"/>
      <c r="L39" s="22"/>
      <c r="M39" s="22">
        <v>2872696</v>
      </c>
      <c r="N39" s="22">
        <v>2872696</v>
      </c>
      <c r="O39" s="22"/>
      <c r="P39" s="22"/>
      <c r="Q39" s="22"/>
      <c r="R39" s="22"/>
      <c r="S39" s="22"/>
      <c r="T39" s="22"/>
      <c r="U39" s="22"/>
      <c r="V39" s="22"/>
      <c r="W39" s="22">
        <v>2872696</v>
      </c>
      <c r="X39" s="22">
        <v>3547500</v>
      </c>
      <c r="Y39" s="22">
        <v>-674804</v>
      </c>
      <c r="Z39" s="23">
        <v>-19.02195912614517</v>
      </c>
      <c r="AA39" s="20">
        <v>7095000</v>
      </c>
    </row>
    <row r="40" spans="1:27" x14ac:dyDescent="0.25">
      <c r="A40" s="19" t="s">
        <v>66</v>
      </c>
      <c r="B40" s="15" t="s">
        <v>32</v>
      </c>
      <c r="C40" s="20">
        <v>2417424</v>
      </c>
      <c r="D40" s="20"/>
      <c r="E40" s="21">
        <v>5700911</v>
      </c>
      <c r="F40" s="22">
        <v>5700911</v>
      </c>
      <c r="G40" s="22"/>
      <c r="H40" s="22"/>
      <c r="I40" s="22"/>
      <c r="J40" s="22"/>
      <c r="K40" s="22"/>
      <c r="L40" s="22">
        <v>2324989</v>
      </c>
      <c r="M40" s="22">
        <v>464998</v>
      </c>
      <c r="N40" s="22">
        <v>2789987</v>
      </c>
      <c r="O40" s="22"/>
      <c r="P40" s="22"/>
      <c r="Q40" s="22"/>
      <c r="R40" s="22"/>
      <c r="S40" s="22"/>
      <c r="T40" s="22"/>
      <c r="U40" s="22"/>
      <c r="V40" s="22"/>
      <c r="W40" s="22">
        <v>2789987</v>
      </c>
      <c r="X40" s="22">
        <v>2850492</v>
      </c>
      <c r="Y40" s="22">
        <v>-60505</v>
      </c>
      <c r="Z40" s="23">
        <v>-2.1226160255843554</v>
      </c>
      <c r="AA40" s="20">
        <v>5700911</v>
      </c>
    </row>
    <row r="41" spans="1:27" x14ac:dyDescent="0.25">
      <c r="A41" s="19" t="s">
        <v>40</v>
      </c>
      <c r="B41" s="15" t="s">
        <v>32</v>
      </c>
      <c r="C41" s="20">
        <v>2748579</v>
      </c>
      <c r="D41" s="20"/>
      <c r="E41" s="21">
        <v>3120972</v>
      </c>
      <c r="F41" s="22">
        <v>3120972</v>
      </c>
      <c r="G41" s="22">
        <v>77357</v>
      </c>
      <c r="H41" s="22">
        <v>171952</v>
      </c>
      <c r="I41" s="22">
        <v>186192</v>
      </c>
      <c r="J41" s="22">
        <v>435501</v>
      </c>
      <c r="K41" s="22">
        <v>154475</v>
      </c>
      <c r="L41" s="22">
        <v>155813</v>
      </c>
      <c r="M41" s="22">
        <v>1085241</v>
      </c>
      <c r="N41" s="22">
        <v>1395529</v>
      </c>
      <c r="O41" s="22"/>
      <c r="P41" s="22"/>
      <c r="Q41" s="22"/>
      <c r="R41" s="22"/>
      <c r="S41" s="22"/>
      <c r="T41" s="22"/>
      <c r="U41" s="22"/>
      <c r="V41" s="22"/>
      <c r="W41" s="22">
        <v>1831030</v>
      </c>
      <c r="X41" s="22">
        <v>1560498</v>
      </c>
      <c r="Y41" s="22">
        <v>270532</v>
      </c>
      <c r="Z41" s="23">
        <v>17.336260603986673</v>
      </c>
      <c r="AA41" s="20">
        <v>3120972</v>
      </c>
    </row>
    <row r="42" spans="1:27" x14ac:dyDescent="0.25">
      <c r="A42" s="19" t="s">
        <v>67</v>
      </c>
      <c r="B42" s="15" t="s">
        <v>32</v>
      </c>
      <c r="C42" s="20">
        <v>33664675</v>
      </c>
      <c r="D42" s="20"/>
      <c r="E42" s="21">
        <v>18095729</v>
      </c>
      <c r="F42" s="22">
        <v>18095729</v>
      </c>
      <c r="G42" s="22">
        <v>50475</v>
      </c>
      <c r="H42" s="22">
        <v>1517574</v>
      </c>
      <c r="I42" s="22">
        <v>1493189</v>
      </c>
      <c r="J42" s="22">
        <v>3061238</v>
      </c>
      <c r="K42" s="22">
        <v>1761503</v>
      </c>
      <c r="L42" s="22">
        <v>1253881</v>
      </c>
      <c r="M42" s="22">
        <v>1080690</v>
      </c>
      <c r="N42" s="22">
        <v>4096074</v>
      </c>
      <c r="O42" s="22"/>
      <c r="P42" s="22"/>
      <c r="Q42" s="22"/>
      <c r="R42" s="22"/>
      <c r="S42" s="22"/>
      <c r="T42" s="22"/>
      <c r="U42" s="22"/>
      <c r="V42" s="22"/>
      <c r="W42" s="22">
        <v>7157312</v>
      </c>
      <c r="X42" s="22">
        <v>9047910</v>
      </c>
      <c r="Y42" s="22">
        <v>-1890598</v>
      </c>
      <c r="Z42" s="23">
        <v>-20.895411205460711</v>
      </c>
      <c r="AA42" s="20">
        <v>18095729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9361864</v>
      </c>
      <c r="D44" s="20"/>
      <c r="E44" s="21">
        <v>1535681</v>
      </c>
      <c r="F44" s="22">
        <v>1535681</v>
      </c>
      <c r="G44" s="22">
        <v>46955</v>
      </c>
      <c r="H44" s="22">
        <v>222698</v>
      </c>
      <c r="I44" s="22"/>
      <c r="J44" s="22">
        <v>269653</v>
      </c>
      <c r="K44" s="22">
        <v>430547</v>
      </c>
      <c r="L44" s="22"/>
      <c r="M44" s="22">
        <v>309453</v>
      </c>
      <c r="N44" s="22">
        <v>740000</v>
      </c>
      <c r="O44" s="22"/>
      <c r="P44" s="22"/>
      <c r="Q44" s="22"/>
      <c r="R44" s="22"/>
      <c r="S44" s="22"/>
      <c r="T44" s="22"/>
      <c r="U44" s="22"/>
      <c r="V44" s="22"/>
      <c r="W44" s="22">
        <v>1009653</v>
      </c>
      <c r="X44" s="22">
        <v>767844</v>
      </c>
      <c r="Y44" s="22">
        <v>241809</v>
      </c>
      <c r="Z44" s="23">
        <v>31.491943676059197</v>
      </c>
      <c r="AA44" s="20">
        <v>1535681</v>
      </c>
    </row>
    <row r="45" spans="1:27" x14ac:dyDescent="0.25">
      <c r="A45" s="19" t="s">
        <v>70</v>
      </c>
      <c r="B45" s="15" t="s">
        <v>32</v>
      </c>
      <c r="C45" s="20">
        <v>18034500</v>
      </c>
      <c r="D45" s="20"/>
      <c r="E45" s="21">
        <v>33757074</v>
      </c>
      <c r="F45" s="22">
        <v>33757074</v>
      </c>
      <c r="G45" s="22">
        <v>30555</v>
      </c>
      <c r="H45" s="22">
        <v>810271</v>
      </c>
      <c r="I45" s="22">
        <v>1510470</v>
      </c>
      <c r="J45" s="22">
        <v>2351296</v>
      </c>
      <c r="K45" s="22">
        <v>640545</v>
      </c>
      <c r="L45" s="22">
        <v>2212606</v>
      </c>
      <c r="M45" s="22">
        <v>903620</v>
      </c>
      <c r="N45" s="22">
        <v>3756771</v>
      </c>
      <c r="O45" s="22"/>
      <c r="P45" s="22"/>
      <c r="Q45" s="22"/>
      <c r="R45" s="22"/>
      <c r="S45" s="22"/>
      <c r="T45" s="22"/>
      <c r="U45" s="22"/>
      <c r="V45" s="22"/>
      <c r="W45" s="22">
        <v>6108067</v>
      </c>
      <c r="X45" s="22">
        <v>16878570</v>
      </c>
      <c r="Y45" s="22">
        <v>-10770503</v>
      </c>
      <c r="Z45" s="23">
        <v>-63.811703242632525</v>
      </c>
      <c r="AA45" s="20">
        <v>33757074</v>
      </c>
    </row>
    <row r="46" spans="1:27" x14ac:dyDescent="0.25">
      <c r="A46" s="19" t="s">
        <v>71</v>
      </c>
      <c r="B46" s="15" t="s">
        <v>32</v>
      </c>
      <c r="C46" s="20">
        <v>1328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116341296</v>
      </c>
      <c r="D48" s="29">
        <f t="shared" ref="D48:Y48" si="1">SUM(D35:D47)</f>
        <v>0</v>
      </c>
      <c r="E48" s="30">
        <f t="shared" si="1"/>
        <v>124376019</v>
      </c>
      <c r="F48" s="31">
        <f t="shared" si="1"/>
        <v>124376019</v>
      </c>
      <c r="G48" s="31">
        <f t="shared" si="1"/>
        <v>4161373</v>
      </c>
      <c r="H48" s="31">
        <f t="shared" si="1"/>
        <v>6656140</v>
      </c>
      <c r="I48" s="31">
        <f t="shared" si="1"/>
        <v>6786261</v>
      </c>
      <c r="J48" s="31">
        <f t="shared" si="1"/>
        <v>17603774</v>
      </c>
      <c r="K48" s="31">
        <f t="shared" si="1"/>
        <v>6836763</v>
      </c>
      <c r="L48" s="31">
        <f t="shared" si="1"/>
        <v>9987554</v>
      </c>
      <c r="M48" s="31">
        <f t="shared" si="1"/>
        <v>10929014</v>
      </c>
      <c r="N48" s="31">
        <f t="shared" si="1"/>
        <v>27753331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45357105</v>
      </c>
      <c r="X48" s="31">
        <f t="shared" si="1"/>
        <v>62188206</v>
      </c>
      <c r="Y48" s="31">
        <f t="shared" si="1"/>
        <v>-16831101</v>
      </c>
      <c r="Z48" s="32">
        <f>+IF(X48&lt;&gt;0,+(Y48/X48)*100,0)</f>
        <v>-27.064779775123277</v>
      </c>
      <c r="AA48" s="29">
        <f>SUM(AA35:AA47)</f>
        <v>124376019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-42867555</v>
      </c>
      <c r="D49" s="39">
        <f t="shared" si="2"/>
        <v>0</v>
      </c>
      <c r="E49" s="40">
        <f t="shared" si="2"/>
        <v>-42098164</v>
      </c>
      <c r="F49" s="41">
        <f t="shared" si="2"/>
        <v>-42098164</v>
      </c>
      <c r="G49" s="41">
        <f t="shared" si="2"/>
        <v>6254036</v>
      </c>
      <c r="H49" s="41">
        <f t="shared" si="2"/>
        <v>-165276</v>
      </c>
      <c r="I49" s="41">
        <f t="shared" si="2"/>
        <v>-864496</v>
      </c>
      <c r="J49" s="41">
        <f t="shared" si="2"/>
        <v>5224264</v>
      </c>
      <c r="K49" s="41">
        <f t="shared" si="2"/>
        <v>-864808</v>
      </c>
      <c r="L49" s="41">
        <f t="shared" si="2"/>
        <v>-4061404</v>
      </c>
      <c r="M49" s="41">
        <f t="shared" si="2"/>
        <v>-1410624</v>
      </c>
      <c r="N49" s="41">
        <f t="shared" si="2"/>
        <v>-6336836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-1112572</v>
      </c>
      <c r="X49" s="41">
        <f t="shared" si="2"/>
        <v>-21049296</v>
      </c>
      <c r="Y49" s="41">
        <f t="shared" si="2"/>
        <v>19936724</v>
      </c>
      <c r="Z49" s="42">
        <f>+IF(X49&lt;&gt;0,+(Y49/X49)*100,0)</f>
        <v>-94.714445556754015</v>
      </c>
      <c r="AA49" s="39">
        <f>+AA33-AA48</f>
        <v>-42098164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-42867555</v>
      </c>
      <c r="D52" s="48">
        <f t="shared" si="3"/>
        <v>0</v>
      </c>
      <c r="E52" s="49">
        <f t="shared" si="3"/>
        <v>-42098164</v>
      </c>
      <c r="F52" s="50">
        <f t="shared" si="3"/>
        <v>-42098164</v>
      </c>
      <c r="G52" s="50">
        <f t="shared" si="3"/>
        <v>6254036</v>
      </c>
      <c r="H52" s="50">
        <f t="shared" si="3"/>
        <v>-165276</v>
      </c>
      <c r="I52" s="50">
        <f t="shared" si="3"/>
        <v>-864496</v>
      </c>
      <c r="J52" s="50">
        <f t="shared" si="3"/>
        <v>5224264</v>
      </c>
      <c r="K52" s="50">
        <f t="shared" si="3"/>
        <v>-864808</v>
      </c>
      <c r="L52" s="50">
        <f t="shared" si="3"/>
        <v>-4061404</v>
      </c>
      <c r="M52" s="50">
        <f t="shared" si="3"/>
        <v>-1410624</v>
      </c>
      <c r="N52" s="50">
        <f t="shared" si="3"/>
        <v>-6336836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-1112572</v>
      </c>
      <c r="X52" s="50">
        <f t="shared" si="3"/>
        <v>-21049296</v>
      </c>
      <c r="Y52" s="50">
        <f t="shared" si="3"/>
        <v>19936724</v>
      </c>
      <c r="Z52" s="51">
        <f>+IF(X52&lt;&gt;0,+(Y52/X52)*100,0)</f>
        <v>-94.714445556754015</v>
      </c>
      <c r="AA52" s="48">
        <f>SUM(AA49:AA51)</f>
        <v>-42098164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-42867555</v>
      </c>
      <c r="D54" s="54">
        <f>+D52-D53</f>
        <v>0</v>
      </c>
      <c r="E54" s="55">
        <f t="shared" si="4"/>
        <v>-42098164</v>
      </c>
      <c r="F54" s="56">
        <f t="shared" si="4"/>
        <v>-42098164</v>
      </c>
      <c r="G54" s="56">
        <f t="shared" si="4"/>
        <v>6254036</v>
      </c>
      <c r="H54" s="56">
        <f t="shared" si="4"/>
        <v>-165276</v>
      </c>
      <c r="I54" s="56">
        <f t="shared" si="4"/>
        <v>-864496</v>
      </c>
      <c r="J54" s="56">
        <f t="shared" si="4"/>
        <v>5224264</v>
      </c>
      <c r="K54" s="56">
        <f t="shared" si="4"/>
        <v>-864808</v>
      </c>
      <c r="L54" s="56">
        <f t="shared" si="4"/>
        <v>-4061404</v>
      </c>
      <c r="M54" s="56">
        <f t="shared" si="4"/>
        <v>-1410624</v>
      </c>
      <c r="N54" s="56">
        <f t="shared" si="4"/>
        <v>-6336836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-1112572</v>
      </c>
      <c r="X54" s="56">
        <f t="shared" si="4"/>
        <v>-21049296</v>
      </c>
      <c r="Y54" s="56">
        <f t="shared" si="4"/>
        <v>19936724</v>
      </c>
      <c r="Z54" s="57">
        <f>+IF(X54&lt;&gt;0,+(Y54/X54)*100,0)</f>
        <v>-94.714445556754015</v>
      </c>
      <c r="AA54" s="54">
        <f>+AA52-AA53</f>
        <v>-42098164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-42867555</v>
      </c>
      <c r="D57" s="48">
        <f>SUM(D54:D56)</f>
        <v>0</v>
      </c>
      <c r="E57" s="49">
        <f t="shared" si="5"/>
        <v>-42098164</v>
      </c>
      <c r="F57" s="50">
        <f t="shared" si="5"/>
        <v>-42098164</v>
      </c>
      <c r="G57" s="50">
        <f t="shared" si="5"/>
        <v>6254036</v>
      </c>
      <c r="H57" s="50">
        <f t="shared" si="5"/>
        <v>-165276</v>
      </c>
      <c r="I57" s="50">
        <f t="shared" si="5"/>
        <v>-864496</v>
      </c>
      <c r="J57" s="50">
        <f t="shared" si="5"/>
        <v>5224264</v>
      </c>
      <c r="K57" s="50">
        <f t="shared" si="5"/>
        <v>-864808</v>
      </c>
      <c r="L57" s="50">
        <f t="shared" si="5"/>
        <v>-4061404</v>
      </c>
      <c r="M57" s="50">
        <f t="shared" si="5"/>
        <v>-1410624</v>
      </c>
      <c r="N57" s="50">
        <f t="shared" si="5"/>
        <v>-6336836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-1112572</v>
      </c>
      <c r="X57" s="50">
        <f t="shared" si="5"/>
        <v>-21049296</v>
      </c>
      <c r="Y57" s="50">
        <f t="shared" si="5"/>
        <v>19936724</v>
      </c>
      <c r="Z57" s="51">
        <f>+IF(X57&lt;&gt;0,+(Y57/X57)*100,0)</f>
        <v>-94.714445556754015</v>
      </c>
      <c r="AA57" s="48">
        <f>SUM(AA54:AA56)</f>
        <v>-42098164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-42867555</v>
      </c>
      <c r="D60" s="65">
        <f>SUM(D57:D59)</f>
        <v>0</v>
      </c>
      <c r="E60" s="66">
        <f t="shared" si="6"/>
        <v>-42098164</v>
      </c>
      <c r="F60" s="67">
        <f t="shared" si="6"/>
        <v>-42098164</v>
      </c>
      <c r="G60" s="67">
        <f t="shared" si="6"/>
        <v>6254036</v>
      </c>
      <c r="H60" s="67">
        <f t="shared" si="6"/>
        <v>-165276</v>
      </c>
      <c r="I60" s="67">
        <f t="shared" si="6"/>
        <v>-864496</v>
      </c>
      <c r="J60" s="67">
        <f t="shared" si="6"/>
        <v>5224264</v>
      </c>
      <c r="K60" s="67">
        <f t="shared" si="6"/>
        <v>-864808</v>
      </c>
      <c r="L60" s="67">
        <f t="shared" si="6"/>
        <v>-4061404</v>
      </c>
      <c r="M60" s="67">
        <f t="shared" si="6"/>
        <v>-1410624</v>
      </c>
      <c r="N60" s="67">
        <f t="shared" si="6"/>
        <v>-6336836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-1112572</v>
      </c>
      <c r="X60" s="67">
        <f t="shared" si="6"/>
        <v>-21049296</v>
      </c>
      <c r="Y60" s="67">
        <f t="shared" si="6"/>
        <v>19936724</v>
      </c>
      <c r="Z60" s="68">
        <f>+IF(X60&lt;&gt;0,+(Y60/X60)*100,0)</f>
        <v>-94.714445556754015</v>
      </c>
      <c r="AA60" s="65">
        <f>SUM(AA57:AA59)</f>
        <v>-42098164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48837391</v>
      </c>
      <c r="D9" s="20"/>
      <c r="E9" s="21">
        <v>53462329</v>
      </c>
      <c r="F9" s="22">
        <v>53462329</v>
      </c>
      <c r="G9" s="22">
        <v>5079916</v>
      </c>
      <c r="H9" s="22">
        <v>5009485</v>
      </c>
      <c r="I9" s="22">
        <v>5034329</v>
      </c>
      <c r="J9" s="22">
        <v>15123730</v>
      </c>
      <c r="K9" s="22">
        <v>4915383</v>
      </c>
      <c r="L9" s="22">
        <v>4944409</v>
      </c>
      <c r="M9" s="22">
        <v>4987147</v>
      </c>
      <c r="N9" s="22">
        <v>14846939</v>
      </c>
      <c r="O9" s="22"/>
      <c r="P9" s="22"/>
      <c r="Q9" s="22"/>
      <c r="R9" s="22"/>
      <c r="S9" s="22"/>
      <c r="T9" s="22"/>
      <c r="U9" s="22"/>
      <c r="V9" s="22"/>
      <c r="W9" s="22">
        <v>29970669</v>
      </c>
      <c r="X9" s="22">
        <v>26731170</v>
      </c>
      <c r="Y9" s="22">
        <v>3239499</v>
      </c>
      <c r="Z9" s="23">
        <v>12.118807369823319</v>
      </c>
      <c r="AA9" s="20">
        <v>53462329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3622160</v>
      </c>
      <c r="D13" s="20"/>
      <c r="E13" s="21">
        <v>3720660</v>
      </c>
      <c r="F13" s="22">
        <v>3720660</v>
      </c>
      <c r="G13" s="22">
        <v>320350</v>
      </c>
      <c r="H13" s="22">
        <v>330175</v>
      </c>
      <c r="I13" s="22">
        <v>341186</v>
      </c>
      <c r="J13" s="22">
        <v>991711</v>
      </c>
      <c r="K13" s="22">
        <v>346801</v>
      </c>
      <c r="L13" s="22">
        <v>361111</v>
      </c>
      <c r="M13" s="22">
        <v>373154</v>
      </c>
      <c r="N13" s="22">
        <v>1081066</v>
      </c>
      <c r="O13" s="22"/>
      <c r="P13" s="22"/>
      <c r="Q13" s="22"/>
      <c r="R13" s="22"/>
      <c r="S13" s="22"/>
      <c r="T13" s="22"/>
      <c r="U13" s="22"/>
      <c r="V13" s="22"/>
      <c r="W13" s="22">
        <v>2072777</v>
      </c>
      <c r="X13" s="22">
        <v>1860330</v>
      </c>
      <c r="Y13" s="22">
        <v>212447</v>
      </c>
      <c r="Z13" s="23">
        <v>11.419855617014186</v>
      </c>
      <c r="AA13" s="20">
        <v>3720660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37118307</v>
      </c>
      <c r="F26" s="22">
        <v>37118307</v>
      </c>
      <c r="G26" s="22">
        <v>15471121</v>
      </c>
      <c r="H26" s="22"/>
      <c r="I26" s="22"/>
      <c r="J26" s="22">
        <v>15471121</v>
      </c>
      <c r="K26" s="22">
        <v>25858</v>
      </c>
      <c r="L26" s="22">
        <v>31764</v>
      </c>
      <c r="M26" s="22">
        <v>12270176</v>
      </c>
      <c r="N26" s="22">
        <v>12327798</v>
      </c>
      <c r="O26" s="22"/>
      <c r="P26" s="22"/>
      <c r="Q26" s="22"/>
      <c r="R26" s="22"/>
      <c r="S26" s="22"/>
      <c r="T26" s="22"/>
      <c r="U26" s="22"/>
      <c r="V26" s="22"/>
      <c r="W26" s="22">
        <v>27798919</v>
      </c>
      <c r="X26" s="22">
        <v>18559152</v>
      </c>
      <c r="Y26" s="22">
        <v>9239767</v>
      </c>
      <c r="Z26" s="23">
        <v>49.785502053111045</v>
      </c>
      <c r="AA26" s="20">
        <v>37118307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53459551</v>
      </c>
      <c r="D33" s="29">
        <f t="shared" ref="D33:Y33" si="0">SUM(D6:D32)</f>
        <v>0</v>
      </c>
      <c r="E33" s="30">
        <f t="shared" si="0"/>
        <v>94301296</v>
      </c>
      <c r="F33" s="31">
        <f t="shared" si="0"/>
        <v>94301296</v>
      </c>
      <c r="G33" s="31">
        <f t="shared" si="0"/>
        <v>20871387</v>
      </c>
      <c r="H33" s="31">
        <f t="shared" si="0"/>
        <v>5339660</v>
      </c>
      <c r="I33" s="31">
        <f t="shared" si="0"/>
        <v>5375515</v>
      </c>
      <c r="J33" s="31">
        <f t="shared" si="0"/>
        <v>31586562</v>
      </c>
      <c r="K33" s="31">
        <f t="shared" si="0"/>
        <v>5288042</v>
      </c>
      <c r="L33" s="31">
        <f t="shared" si="0"/>
        <v>5337284</v>
      </c>
      <c r="M33" s="31">
        <f t="shared" si="0"/>
        <v>17630477</v>
      </c>
      <c r="N33" s="31">
        <f t="shared" si="0"/>
        <v>28255803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59842365</v>
      </c>
      <c r="X33" s="31">
        <f t="shared" si="0"/>
        <v>47150652</v>
      </c>
      <c r="Y33" s="31">
        <f t="shared" si="0"/>
        <v>12691713</v>
      </c>
      <c r="Z33" s="32">
        <f>+IF(X33&lt;&gt;0,+(Y33/X33)*100,0)</f>
        <v>26.917364790628984</v>
      </c>
      <c r="AA33" s="29">
        <f>SUM(AA6:AA32)</f>
        <v>94301296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13970108</v>
      </c>
      <c r="D35" s="20"/>
      <c r="E35" s="21">
        <v>15587623</v>
      </c>
      <c r="F35" s="22">
        <v>15587623</v>
      </c>
      <c r="G35" s="22">
        <v>1131894</v>
      </c>
      <c r="H35" s="22">
        <v>1205327</v>
      </c>
      <c r="I35" s="22">
        <v>1229218</v>
      </c>
      <c r="J35" s="22">
        <v>3566439</v>
      </c>
      <c r="K35" s="22">
        <v>1272050</v>
      </c>
      <c r="L35" s="22">
        <v>1176510</v>
      </c>
      <c r="M35" s="22">
        <v>1264501</v>
      </c>
      <c r="N35" s="22">
        <v>3713061</v>
      </c>
      <c r="O35" s="22"/>
      <c r="P35" s="22"/>
      <c r="Q35" s="22"/>
      <c r="R35" s="22"/>
      <c r="S35" s="22"/>
      <c r="T35" s="22"/>
      <c r="U35" s="22"/>
      <c r="V35" s="22"/>
      <c r="W35" s="22">
        <v>7279500</v>
      </c>
      <c r="X35" s="22">
        <v>7793820</v>
      </c>
      <c r="Y35" s="22">
        <v>-514320</v>
      </c>
      <c r="Z35" s="23">
        <v>-6.5990746514546146</v>
      </c>
      <c r="AA35" s="20">
        <v>15587623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471519</v>
      </c>
      <c r="D38" s="20"/>
      <c r="E38" s="21">
        <v>431491</v>
      </c>
      <c r="F38" s="22">
        <v>431491</v>
      </c>
      <c r="G38" s="22">
        <v>8702</v>
      </c>
      <c r="H38" s="22">
        <v>1207</v>
      </c>
      <c r="I38" s="22">
        <v>66482</v>
      </c>
      <c r="J38" s="22">
        <v>76391</v>
      </c>
      <c r="K38" s="22">
        <v>26017</v>
      </c>
      <c r="L38" s="22">
        <v>32929</v>
      </c>
      <c r="M38" s="22">
        <v>19874</v>
      </c>
      <c r="N38" s="22">
        <v>78820</v>
      </c>
      <c r="O38" s="22"/>
      <c r="P38" s="22"/>
      <c r="Q38" s="22"/>
      <c r="R38" s="22"/>
      <c r="S38" s="22"/>
      <c r="T38" s="22"/>
      <c r="U38" s="22"/>
      <c r="V38" s="22"/>
      <c r="W38" s="22">
        <v>155211</v>
      </c>
      <c r="X38" s="22">
        <v>215748</v>
      </c>
      <c r="Y38" s="22">
        <v>-60537</v>
      </c>
      <c r="Z38" s="23">
        <v>-28.059124534178764</v>
      </c>
      <c r="AA38" s="20">
        <v>431491</v>
      </c>
    </row>
    <row r="39" spans="1:27" x14ac:dyDescent="0.25">
      <c r="A39" s="19" t="s">
        <v>65</v>
      </c>
      <c r="B39" s="15" t="s">
        <v>32</v>
      </c>
      <c r="C39" s="20">
        <v>27563875</v>
      </c>
      <c r="D39" s="20"/>
      <c r="E39" s="21">
        <v>7433789</v>
      </c>
      <c r="F39" s="22">
        <v>7433789</v>
      </c>
      <c r="G39" s="22"/>
      <c r="H39" s="22"/>
      <c r="I39" s="22">
        <v>72175825</v>
      </c>
      <c r="J39" s="22">
        <v>72175825</v>
      </c>
      <c r="K39" s="22"/>
      <c r="L39" s="22"/>
      <c r="M39" s="22">
        <v>-54521724</v>
      </c>
      <c r="N39" s="22">
        <v>-54521724</v>
      </c>
      <c r="O39" s="22"/>
      <c r="P39" s="22"/>
      <c r="Q39" s="22"/>
      <c r="R39" s="22"/>
      <c r="S39" s="22"/>
      <c r="T39" s="22"/>
      <c r="U39" s="22"/>
      <c r="V39" s="22"/>
      <c r="W39" s="22">
        <v>17654101</v>
      </c>
      <c r="X39" s="22">
        <v>3716892</v>
      </c>
      <c r="Y39" s="22">
        <v>13937209</v>
      </c>
      <c r="Z39" s="23">
        <v>374.96943683055628</v>
      </c>
      <c r="AA39" s="20">
        <v>7433789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3298404</v>
      </c>
      <c r="F40" s="22">
        <v>3298404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1649202</v>
      </c>
      <c r="Y40" s="22">
        <v>-1649202</v>
      </c>
      <c r="Z40" s="23">
        <v>-100</v>
      </c>
      <c r="AA40" s="20">
        <v>3298404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3736767</v>
      </c>
      <c r="D42" s="20"/>
      <c r="E42" s="21">
        <v>3727947</v>
      </c>
      <c r="F42" s="22">
        <v>3727947</v>
      </c>
      <c r="G42" s="22">
        <v>3896</v>
      </c>
      <c r="H42" s="22">
        <v>86814</v>
      </c>
      <c r="I42" s="22">
        <v>1437433</v>
      </c>
      <c r="J42" s="22">
        <v>1528143</v>
      </c>
      <c r="K42" s="22">
        <v>52219</v>
      </c>
      <c r="L42" s="22">
        <v>14715</v>
      </c>
      <c r="M42" s="22">
        <v>1603788</v>
      </c>
      <c r="N42" s="22">
        <v>1670722</v>
      </c>
      <c r="O42" s="22"/>
      <c r="P42" s="22"/>
      <c r="Q42" s="22"/>
      <c r="R42" s="22"/>
      <c r="S42" s="22"/>
      <c r="T42" s="22"/>
      <c r="U42" s="22"/>
      <c r="V42" s="22"/>
      <c r="W42" s="22">
        <v>3198865</v>
      </c>
      <c r="X42" s="22">
        <v>1863978</v>
      </c>
      <c r="Y42" s="22">
        <v>1334887</v>
      </c>
      <c r="Z42" s="23">
        <v>71.61495468294153</v>
      </c>
      <c r="AA42" s="20">
        <v>3727947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153427</v>
      </c>
      <c r="J44" s="22">
        <v>153427</v>
      </c>
      <c r="K44" s="22">
        <v>-153427</v>
      </c>
      <c r="L44" s="22"/>
      <c r="M44" s="22"/>
      <c r="N44" s="22">
        <v>-153427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29956688</v>
      </c>
      <c r="D45" s="20"/>
      <c r="E45" s="21">
        <v>27716121</v>
      </c>
      <c r="F45" s="22">
        <v>27716121</v>
      </c>
      <c r="G45" s="22">
        <v>116452</v>
      </c>
      <c r="H45" s="22">
        <v>2634517</v>
      </c>
      <c r="I45" s="22">
        <v>1840060</v>
      </c>
      <c r="J45" s="22">
        <v>4591029</v>
      </c>
      <c r="K45" s="22">
        <v>906324</v>
      </c>
      <c r="L45" s="22">
        <v>1886802</v>
      </c>
      <c r="M45" s="22">
        <v>5312928</v>
      </c>
      <c r="N45" s="22">
        <v>8106054</v>
      </c>
      <c r="O45" s="22"/>
      <c r="P45" s="22"/>
      <c r="Q45" s="22"/>
      <c r="R45" s="22"/>
      <c r="S45" s="22"/>
      <c r="T45" s="22"/>
      <c r="U45" s="22"/>
      <c r="V45" s="22"/>
      <c r="W45" s="22">
        <v>12697083</v>
      </c>
      <c r="X45" s="22">
        <v>13858068</v>
      </c>
      <c r="Y45" s="22">
        <v>-1160985</v>
      </c>
      <c r="Z45" s="23">
        <v>-8.3776829497445089</v>
      </c>
      <c r="AA45" s="20">
        <v>27716121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75698957</v>
      </c>
      <c r="D48" s="29">
        <f t="shared" ref="D48:Y48" si="1">SUM(D35:D47)</f>
        <v>0</v>
      </c>
      <c r="E48" s="30">
        <f t="shared" si="1"/>
        <v>58195375</v>
      </c>
      <c r="F48" s="31">
        <f t="shared" si="1"/>
        <v>58195375</v>
      </c>
      <c r="G48" s="31">
        <f t="shared" si="1"/>
        <v>1260944</v>
      </c>
      <c r="H48" s="31">
        <f t="shared" si="1"/>
        <v>3927865</v>
      </c>
      <c r="I48" s="31">
        <f t="shared" si="1"/>
        <v>76902445</v>
      </c>
      <c r="J48" s="31">
        <f t="shared" si="1"/>
        <v>82091254</v>
      </c>
      <c r="K48" s="31">
        <f t="shared" si="1"/>
        <v>2103183</v>
      </c>
      <c r="L48" s="31">
        <f t="shared" si="1"/>
        <v>3110956</v>
      </c>
      <c r="M48" s="31">
        <f t="shared" si="1"/>
        <v>-46320633</v>
      </c>
      <c r="N48" s="31">
        <f t="shared" si="1"/>
        <v>-41106494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40984760</v>
      </c>
      <c r="X48" s="31">
        <f t="shared" si="1"/>
        <v>29097708</v>
      </c>
      <c r="Y48" s="31">
        <f t="shared" si="1"/>
        <v>11887052</v>
      </c>
      <c r="Z48" s="32">
        <f>+IF(X48&lt;&gt;0,+(Y48/X48)*100,0)</f>
        <v>40.852193581707539</v>
      </c>
      <c r="AA48" s="29">
        <f>SUM(AA35:AA47)</f>
        <v>58195375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-22239406</v>
      </c>
      <c r="D49" s="39">
        <f t="shared" si="2"/>
        <v>0</v>
      </c>
      <c r="E49" s="40">
        <f t="shared" si="2"/>
        <v>36105921</v>
      </c>
      <c r="F49" s="41">
        <f t="shared" si="2"/>
        <v>36105921</v>
      </c>
      <c r="G49" s="41">
        <f t="shared" si="2"/>
        <v>19610443</v>
      </c>
      <c r="H49" s="41">
        <f t="shared" si="2"/>
        <v>1411795</v>
      </c>
      <c r="I49" s="41">
        <f t="shared" si="2"/>
        <v>-71526930</v>
      </c>
      <c r="J49" s="41">
        <f t="shared" si="2"/>
        <v>-50504692</v>
      </c>
      <c r="K49" s="41">
        <f t="shared" si="2"/>
        <v>3184859</v>
      </c>
      <c r="L49" s="41">
        <f t="shared" si="2"/>
        <v>2226328</v>
      </c>
      <c r="M49" s="41">
        <f t="shared" si="2"/>
        <v>63951110</v>
      </c>
      <c r="N49" s="41">
        <f t="shared" si="2"/>
        <v>69362297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18857605</v>
      </c>
      <c r="X49" s="41">
        <f t="shared" si="2"/>
        <v>18052944</v>
      </c>
      <c r="Y49" s="41">
        <f t="shared" si="2"/>
        <v>804661</v>
      </c>
      <c r="Z49" s="42">
        <f>+IF(X49&lt;&gt;0,+(Y49/X49)*100,0)</f>
        <v>4.4572286935582364</v>
      </c>
      <c r="AA49" s="39">
        <f>+AA33-AA48</f>
        <v>36105921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-22239406</v>
      </c>
      <c r="D52" s="48">
        <f t="shared" si="3"/>
        <v>0</v>
      </c>
      <c r="E52" s="49">
        <f t="shared" si="3"/>
        <v>36105921</v>
      </c>
      <c r="F52" s="50">
        <f t="shared" si="3"/>
        <v>36105921</v>
      </c>
      <c r="G52" s="50">
        <f t="shared" si="3"/>
        <v>19610443</v>
      </c>
      <c r="H52" s="50">
        <f t="shared" si="3"/>
        <v>1411795</v>
      </c>
      <c r="I52" s="50">
        <f t="shared" si="3"/>
        <v>-71526930</v>
      </c>
      <c r="J52" s="50">
        <f t="shared" si="3"/>
        <v>-50504692</v>
      </c>
      <c r="K52" s="50">
        <f t="shared" si="3"/>
        <v>3184859</v>
      </c>
      <c r="L52" s="50">
        <f t="shared" si="3"/>
        <v>2226328</v>
      </c>
      <c r="M52" s="50">
        <f t="shared" si="3"/>
        <v>63951110</v>
      </c>
      <c r="N52" s="50">
        <f t="shared" si="3"/>
        <v>69362297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18857605</v>
      </c>
      <c r="X52" s="50">
        <f t="shared" si="3"/>
        <v>18052944</v>
      </c>
      <c r="Y52" s="50">
        <f t="shared" si="3"/>
        <v>804661</v>
      </c>
      <c r="Z52" s="51">
        <f>+IF(X52&lt;&gt;0,+(Y52/X52)*100,0)</f>
        <v>4.4572286935582364</v>
      </c>
      <c r="AA52" s="48">
        <f>SUM(AA49:AA51)</f>
        <v>36105921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-22239406</v>
      </c>
      <c r="D54" s="54">
        <f>+D52-D53</f>
        <v>0</v>
      </c>
      <c r="E54" s="55">
        <f t="shared" si="4"/>
        <v>36105921</v>
      </c>
      <c r="F54" s="56">
        <f t="shared" si="4"/>
        <v>36105921</v>
      </c>
      <c r="G54" s="56">
        <f t="shared" si="4"/>
        <v>19610443</v>
      </c>
      <c r="H54" s="56">
        <f t="shared" si="4"/>
        <v>1411795</v>
      </c>
      <c r="I54" s="56">
        <f t="shared" si="4"/>
        <v>-71526930</v>
      </c>
      <c r="J54" s="56">
        <f t="shared" si="4"/>
        <v>-50504692</v>
      </c>
      <c r="K54" s="56">
        <f t="shared" si="4"/>
        <v>3184859</v>
      </c>
      <c r="L54" s="56">
        <f t="shared" si="4"/>
        <v>2226328</v>
      </c>
      <c r="M54" s="56">
        <f t="shared" si="4"/>
        <v>63951110</v>
      </c>
      <c r="N54" s="56">
        <f t="shared" si="4"/>
        <v>69362297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18857605</v>
      </c>
      <c r="X54" s="56">
        <f t="shared" si="4"/>
        <v>18052944</v>
      </c>
      <c r="Y54" s="56">
        <f t="shared" si="4"/>
        <v>804661</v>
      </c>
      <c r="Z54" s="57">
        <f>+IF(X54&lt;&gt;0,+(Y54/X54)*100,0)</f>
        <v>4.4572286935582364</v>
      </c>
      <c r="AA54" s="54">
        <f>+AA52-AA53</f>
        <v>36105921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-22239406</v>
      </c>
      <c r="D57" s="48">
        <f>SUM(D54:D56)</f>
        <v>0</v>
      </c>
      <c r="E57" s="49">
        <f t="shared" si="5"/>
        <v>36105921</v>
      </c>
      <c r="F57" s="50">
        <f t="shared" si="5"/>
        <v>36105921</v>
      </c>
      <c r="G57" s="50">
        <f t="shared" si="5"/>
        <v>19610443</v>
      </c>
      <c r="H57" s="50">
        <f t="shared" si="5"/>
        <v>1411795</v>
      </c>
      <c r="I57" s="50">
        <f t="shared" si="5"/>
        <v>-71526930</v>
      </c>
      <c r="J57" s="50">
        <f t="shared" si="5"/>
        <v>-50504692</v>
      </c>
      <c r="K57" s="50">
        <f t="shared" si="5"/>
        <v>3184859</v>
      </c>
      <c r="L57" s="50">
        <f t="shared" si="5"/>
        <v>2226328</v>
      </c>
      <c r="M57" s="50">
        <f t="shared" si="5"/>
        <v>63951110</v>
      </c>
      <c r="N57" s="50">
        <f t="shared" si="5"/>
        <v>69362297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18857605</v>
      </c>
      <c r="X57" s="50">
        <f t="shared" si="5"/>
        <v>18052944</v>
      </c>
      <c r="Y57" s="50">
        <f t="shared" si="5"/>
        <v>804661</v>
      </c>
      <c r="Z57" s="51">
        <f>+IF(X57&lt;&gt;0,+(Y57/X57)*100,0)</f>
        <v>4.4572286935582364</v>
      </c>
      <c r="AA57" s="48">
        <f>SUM(AA54:AA56)</f>
        <v>36105921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-22239406</v>
      </c>
      <c r="D60" s="65">
        <f>SUM(D57:D59)</f>
        <v>0</v>
      </c>
      <c r="E60" s="66">
        <f t="shared" si="6"/>
        <v>36105921</v>
      </c>
      <c r="F60" s="67">
        <f t="shared" si="6"/>
        <v>36105921</v>
      </c>
      <c r="G60" s="67">
        <f t="shared" si="6"/>
        <v>19610443</v>
      </c>
      <c r="H60" s="67">
        <f t="shared" si="6"/>
        <v>1411795</v>
      </c>
      <c r="I60" s="67">
        <f t="shared" si="6"/>
        <v>-71526930</v>
      </c>
      <c r="J60" s="67">
        <f t="shared" si="6"/>
        <v>-50504692</v>
      </c>
      <c r="K60" s="67">
        <f t="shared" si="6"/>
        <v>3184859</v>
      </c>
      <c r="L60" s="67">
        <f t="shared" si="6"/>
        <v>2226328</v>
      </c>
      <c r="M60" s="67">
        <f t="shared" si="6"/>
        <v>63951110</v>
      </c>
      <c r="N60" s="67">
        <f t="shared" si="6"/>
        <v>69362297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18857605</v>
      </c>
      <c r="X60" s="67">
        <f t="shared" si="6"/>
        <v>18052944</v>
      </c>
      <c r="Y60" s="67">
        <f t="shared" si="6"/>
        <v>804661</v>
      </c>
      <c r="Z60" s="68">
        <f>+IF(X60&lt;&gt;0,+(Y60/X60)*100,0)</f>
        <v>4.4572286935582364</v>
      </c>
      <c r="AA60" s="65">
        <f>SUM(AA57:AA59)</f>
        <v>36105921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-871</v>
      </c>
      <c r="F6" s="22">
        <v>-871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-438</v>
      </c>
      <c r="Y6" s="22">
        <v>438</v>
      </c>
      <c r="Z6" s="23">
        <v>-100</v>
      </c>
      <c r="AA6" s="20">
        <v>-871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-102728</v>
      </c>
      <c r="F8" s="22">
        <v>-102728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-51366</v>
      </c>
      <c r="Y8" s="22">
        <v>51366</v>
      </c>
      <c r="Z8" s="23">
        <v>-100</v>
      </c>
      <c r="AA8" s="20">
        <v>-102728</v>
      </c>
    </row>
    <row r="9" spans="1:27" x14ac:dyDescent="0.25">
      <c r="A9" s="19" t="s">
        <v>37</v>
      </c>
      <c r="B9" s="15" t="s">
        <v>32</v>
      </c>
      <c r="C9" s="20">
        <v>161127362</v>
      </c>
      <c r="D9" s="20"/>
      <c r="E9" s="21">
        <v>166053202</v>
      </c>
      <c r="F9" s="22">
        <v>166053202</v>
      </c>
      <c r="G9" s="22">
        <v>14872873</v>
      </c>
      <c r="H9" s="22">
        <v>15799651</v>
      </c>
      <c r="I9" s="22">
        <v>16946228</v>
      </c>
      <c r="J9" s="22">
        <v>47618752</v>
      </c>
      <c r="K9" s="22">
        <v>15722584</v>
      </c>
      <c r="L9" s="22">
        <v>14691035</v>
      </c>
      <c r="M9" s="22">
        <v>15274695</v>
      </c>
      <c r="N9" s="22">
        <v>45688314</v>
      </c>
      <c r="O9" s="22"/>
      <c r="P9" s="22"/>
      <c r="Q9" s="22"/>
      <c r="R9" s="22"/>
      <c r="S9" s="22"/>
      <c r="T9" s="22"/>
      <c r="U9" s="22"/>
      <c r="V9" s="22"/>
      <c r="W9" s="22">
        <v>93307066</v>
      </c>
      <c r="X9" s="22">
        <v>83026614</v>
      </c>
      <c r="Y9" s="22">
        <v>10280452</v>
      </c>
      <c r="Z9" s="23">
        <v>12.382116413900729</v>
      </c>
      <c r="AA9" s="20">
        <v>166053202</v>
      </c>
    </row>
    <row r="10" spans="1:27" x14ac:dyDescent="0.25">
      <c r="A10" s="19" t="s">
        <v>38</v>
      </c>
      <c r="B10" s="15" t="s">
        <v>32</v>
      </c>
      <c r="C10" s="20">
        <v>27979</v>
      </c>
      <c r="D10" s="20"/>
      <c r="E10" s="21">
        <v>15300</v>
      </c>
      <c r="F10" s="22">
        <v>15300</v>
      </c>
      <c r="G10" s="22">
        <v>94874</v>
      </c>
      <c r="H10" s="22">
        <v>8404</v>
      </c>
      <c r="I10" s="22">
        <v>89495</v>
      </c>
      <c r="J10" s="22">
        <v>192773</v>
      </c>
      <c r="K10" s="22">
        <v>159035</v>
      </c>
      <c r="L10" s="22">
        <v>2928</v>
      </c>
      <c r="M10" s="22">
        <v>84751</v>
      </c>
      <c r="N10" s="22">
        <v>246714</v>
      </c>
      <c r="O10" s="22"/>
      <c r="P10" s="22"/>
      <c r="Q10" s="22"/>
      <c r="R10" s="22"/>
      <c r="S10" s="22"/>
      <c r="T10" s="22"/>
      <c r="U10" s="22"/>
      <c r="V10" s="22"/>
      <c r="W10" s="22">
        <v>439487</v>
      </c>
      <c r="X10" s="22">
        <v>7650</v>
      </c>
      <c r="Y10" s="22">
        <v>431837</v>
      </c>
      <c r="Z10" s="23">
        <v>5644.9281045751632</v>
      </c>
      <c r="AA10" s="20">
        <v>15300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91438716</v>
      </c>
      <c r="D26" s="20"/>
      <c r="E26" s="21">
        <v>196609501</v>
      </c>
      <c r="F26" s="22">
        <v>196609501</v>
      </c>
      <c r="G26" s="22">
        <v>81920672</v>
      </c>
      <c r="H26" s="22"/>
      <c r="I26" s="22"/>
      <c r="J26" s="22">
        <v>81920672</v>
      </c>
      <c r="K26" s="22"/>
      <c r="L26" s="22"/>
      <c r="M26" s="22">
        <v>65536594</v>
      </c>
      <c r="N26" s="22">
        <v>65536594</v>
      </c>
      <c r="O26" s="22"/>
      <c r="P26" s="22"/>
      <c r="Q26" s="22"/>
      <c r="R26" s="22"/>
      <c r="S26" s="22"/>
      <c r="T26" s="22"/>
      <c r="U26" s="22"/>
      <c r="V26" s="22"/>
      <c r="W26" s="22">
        <v>147457266</v>
      </c>
      <c r="X26" s="22">
        <v>98304750</v>
      </c>
      <c r="Y26" s="22">
        <v>49152516</v>
      </c>
      <c r="Z26" s="23">
        <v>50.000143431522893</v>
      </c>
      <c r="AA26" s="20">
        <v>196609501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252594057</v>
      </c>
      <c r="D33" s="29">
        <f t="shared" ref="D33:Y33" si="0">SUM(D6:D32)</f>
        <v>0</v>
      </c>
      <c r="E33" s="30">
        <f t="shared" si="0"/>
        <v>362574404</v>
      </c>
      <c r="F33" s="31">
        <f t="shared" si="0"/>
        <v>362574404</v>
      </c>
      <c r="G33" s="31">
        <f t="shared" si="0"/>
        <v>96888419</v>
      </c>
      <c r="H33" s="31">
        <f t="shared" si="0"/>
        <v>15808055</v>
      </c>
      <c r="I33" s="31">
        <f t="shared" si="0"/>
        <v>17035723</v>
      </c>
      <c r="J33" s="31">
        <f t="shared" si="0"/>
        <v>129732197</v>
      </c>
      <c r="K33" s="31">
        <f t="shared" si="0"/>
        <v>15881619</v>
      </c>
      <c r="L33" s="31">
        <f t="shared" si="0"/>
        <v>14693963</v>
      </c>
      <c r="M33" s="31">
        <f t="shared" si="0"/>
        <v>80896040</v>
      </c>
      <c r="N33" s="31">
        <f t="shared" si="0"/>
        <v>111471622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241203819</v>
      </c>
      <c r="X33" s="31">
        <f t="shared" si="0"/>
        <v>181287210</v>
      </c>
      <c r="Y33" s="31">
        <f t="shared" si="0"/>
        <v>59916609</v>
      </c>
      <c r="Z33" s="32">
        <f>+IF(X33&lt;&gt;0,+(Y33/X33)*100,0)</f>
        <v>33.050654262923459</v>
      </c>
      <c r="AA33" s="29">
        <f>SUM(AA6:AA32)</f>
        <v>362574404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108162798</v>
      </c>
      <c r="D35" s="20"/>
      <c r="E35" s="21">
        <v>60790418</v>
      </c>
      <c r="F35" s="22">
        <v>60790418</v>
      </c>
      <c r="G35" s="22">
        <v>10461423</v>
      </c>
      <c r="H35" s="22">
        <v>10413791</v>
      </c>
      <c r="I35" s="22">
        <v>10086290</v>
      </c>
      <c r="J35" s="22">
        <v>30961504</v>
      </c>
      <c r="K35" s="22">
        <v>10387770</v>
      </c>
      <c r="L35" s="22">
        <v>12096418</v>
      </c>
      <c r="M35" s="22">
        <v>10135681</v>
      </c>
      <c r="N35" s="22">
        <v>32619869</v>
      </c>
      <c r="O35" s="22"/>
      <c r="P35" s="22"/>
      <c r="Q35" s="22"/>
      <c r="R35" s="22"/>
      <c r="S35" s="22"/>
      <c r="T35" s="22"/>
      <c r="U35" s="22"/>
      <c r="V35" s="22"/>
      <c r="W35" s="22">
        <v>63581373</v>
      </c>
      <c r="X35" s="22">
        <v>30395226</v>
      </c>
      <c r="Y35" s="22">
        <v>33186147</v>
      </c>
      <c r="Z35" s="23">
        <v>109.18210313685447</v>
      </c>
      <c r="AA35" s="20">
        <v>60790418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243521</v>
      </c>
      <c r="D38" s="20"/>
      <c r="E38" s="21">
        <v>240984</v>
      </c>
      <c r="F38" s="22">
        <v>240984</v>
      </c>
      <c r="G38" s="22">
        <v>4816</v>
      </c>
      <c r="H38" s="22">
        <v>63421</v>
      </c>
      <c r="I38" s="22"/>
      <c r="J38" s="22">
        <v>68237</v>
      </c>
      <c r="K38" s="22">
        <v>6618</v>
      </c>
      <c r="L38" s="22">
        <v>41141</v>
      </c>
      <c r="M38" s="22"/>
      <c r="N38" s="22">
        <v>47759</v>
      </c>
      <c r="O38" s="22"/>
      <c r="P38" s="22"/>
      <c r="Q38" s="22"/>
      <c r="R38" s="22"/>
      <c r="S38" s="22"/>
      <c r="T38" s="22"/>
      <c r="U38" s="22"/>
      <c r="V38" s="22"/>
      <c r="W38" s="22">
        <v>115996</v>
      </c>
      <c r="X38" s="22">
        <v>120486</v>
      </c>
      <c r="Y38" s="22">
        <v>-4490</v>
      </c>
      <c r="Z38" s="23">
        <v>-3.7265740417973872</v>
      </c>
      <c r="AA38" s="20">
        <v>240984</v>
      </c>
    </row>
    <row r="39" spans="1:27" x14ac:dyDescent="0.25">
      <c r="A39" s="19" t="s">
        <v>65</v>
      </c>
      <c r="B39" s="15" t="s">
        <v>32</v>
      </c>
      <c r="C39" s="20">
        <v>34431608</v>
      </c>
      <c r="D39" s="20"/>
      <c r="E39" s="21">
        <v>16265323</v>
      </c>
      <c r="F39" s="22">
        <v>16265323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8132658</v>
      </c>
      <c r="Y39" s="22">
        <v>-8132658</v>
      </c>
      <c r="Z39" s="23">
        <v>-100</v>
      </c>
      <c r="AA39" s="20">
        <v>16265323</v>
      </c>
    </row>
    <row r="40" spans="1:27" x14ac:dyDescent="0.25">
      <c r="A40" s="19" t="s">
        <v>66</v>
      </c>
      <c r="B40" s="15" t="s">
        <v>32</v>
      </c>
      <c r="C40" s="20">
        <v>1722202</v>
      </c>
      <c r="D40" s="20"/>
      <c r="E40" s="21">
        <v>4216945</v>
      </c>
      <c r="F40" s="22">
        <v>4216945</v>
      </c>
      <c r="G40" s="22">
        <v>278520</v>
      </c>
      <c r="H40" s="22"/>
      <c r="I40" s="22">
        <v>-278520</v>
      </c>
      <c r="J40" s="22"/>
      <c r="K40" s="22"/>
      <c r="L40" s="22"/>
      <c r="M40" s="22">
        <v>2006870</v>
      </c>
      <c r="N40" s="22">
        <v>2006870</v>
      </c>
      <c r="O40" s="22"/>
      <c r="P40" s="22"/>
      <c r="Q40" s="22"/>
      <c r="R40" s="22"/>
      <c r="S40" s="22"/>
      <c r="T40" s="22"/>
      <c r="U40" s="22"/>
      <c r="V40" s="22"/>
      <c r="W40" s="22">
        <v>2006870</v>
      </c>
      <c r="X40" s="22">
        <v>2108478</v>
      </c>
      <c r="Y40" s="22">
        <v>-101608</v>
      </c>
      <c r="Z40" s="23">
        <v>-4.8190211138081596</v>
      </c>
      <c r="AA40" s="20">
        <v>4216945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67334857</v>
      </c>
      <c r="D42" s="20"/>
      <c r="E42" s="21">
        <v>65048974</v>
      </c>
      <c r="F42" s="22">
        <v>65048974</v>
      </c>
      <c r="G42" s="22">
        <v>3909294</v>
      </c>
      <c r="H42" s="22">
        <v>4429202</v>
      </c>
      <c r="I42" s="22">
        <v>4441710</v>
      </c>
      <c r="J42" s="22">
        <v>12780206</v>
      </c>
      <c r="K42" s="22">
        <v>3994869</v>
      </c>
      <c r="L42" s="22">
        <v>9000</v>
      </c>
      <c r="M42" s="22">
        <v>4126972</v>
      </c>
      <c r="N42" s="22">
        <v>8130841</v>
      </c>
      <c r="O42" s="22"/>
      <c r="P42" s="22"/>
      <c r="Q42" s="22"/>
      <c r="R42" s="22"/>
      <c r="S42" s="22"/>
      <c r="T42" s="22"/>
      <c r="U42" s="22"/>
      <c r="V42" s="22"/>
      <c r="W42" s="22">
        <v>20911047</v>
      </c>
      <c r="X42" s="22">
        <v>32524488</v>
      </c>
      <c r="Y42" s="22">
        <v>-11613441</v>
      </c>
      <c r="Z42" s="23">
        <v>-35.706760395428823</v>
      </c>
      <c r="AA42" s="20">
        <v>65048974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10801515</v>
      </c>
      <c r="D45" s="20"/>
      <c r="E45" s="21">
        <v>7581712</v>
      </c>
      <c r="F45" s="22">
        <v>7581712</v>
      </c>
      <c r="G45" s="22">
        <v>92827</v>
      </c>
      <c r="H45" s="22">
        <v>105157</v>
      </c>
      <c r="I45" s="22">
        <v>108025</v>
      </c>
      <c r="J45" s="22">
        <v>306009</v>
      </c>
      <c r="K45" s="22">
        <v>135427</v>
      </c>
      <c r="L45" s="22">
        <v>100491</v>
      </c>
      <c r="M45" s="22">
        <v>97227</v>
      </c>
      <c r="N45" s="22">
        <v>333145</v>
      </c>
      <c r="O45" s="22"/>
      <c r="P45" s="22"/>
      <c r="Q45" s="22"/>
      <c r="R45" s="22"/>
      <c r="S45" s="22"/>
      <c r="T45" s="22"/>
      <c r="U45" s="22"/>
      <c r="V45" s="22"/>
      <c r="W45" s="22">
        <v>639154</v>
      </c>
      <c r="X45" s="22">
        <v>3790878</v>
      </c>
      <c r="Y45" s="22">
        <v>-3151724</v>
      </c>
      <c r="Z45" s="23">
        <v>-83.139684263117942</v>
      </c>
      <c r="AA45" s="20">
        <v>7581712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222696501</v>
      </c>
      <c r="D48" s="29">
        <f t="shared" ref="D48:Y48" si="1">SUM(D35:D47)</f>
        <v>0</v>
      </c>
      <c r="E48" s="30">
        <f t="shared" si="1"/>
        <v>154144356</v>
      </c>
      <c r="F48" s="31">
        <f t="shared" si="1"/>
        <v>154144356</v>
      </c>
      <c r="G48" s="31">
        <f t="shared" si="1"/>
        <v>14746880</v>
      </c>
      <c r="H48" s="31">
        <f t="shared" si="1"/>
        <v>15011571</v>
      </c>
      <c r="I48" s="31">
        <f t="shared" si="1"/>
        <v>14357505</v>
      </c>
      <c r="J48" s="31">
        <f t="shared" si="1"/>
        <v>44115956</v>
      </c>
      <c r="K48" s="31">
        <f t="shared" si="1"/>
        <v>14524684</v>
      </c>
      <c r="L48" s="31">
        <f t="shared" si="1"/>
        <v>12247050</v>
      </c>
      <c r="M48" s="31">
        <f t="shared" si="1"/>
        <v>16366750</v>
      </c>
      <c r="N48" s="31">
        <f t="shared" si="1"/>
        <v>43138484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87254440</v>
      </c>
      <c r="X48" s="31">
        <f t="shared" si="1"/>
        <v>77072214</v>
      </c>
      <c r="Y48" s="31">
        <f t="shared" si="1"/>
        <v>10182226</v>
      </c>
      <c r="Z48" s="32">
        <f>+IF(X48&lt;&gt;0,+(Y48/X48)*100,0)</f>
        <v>13.211280008123291</v>
      </c>
      <c r="AA48" s="29">
        <f>SUM(AA35:AA47)</f>
        <v>154144356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29897556</v>
      </c>
      <c r="D49" s="39">
        <f t="shared" si="2"/>
        <v>0</v>
      </c>
      <c r="E49" s="40">
        <f t="shared" si="2"/>
        <v>208430048</v>
      </c>
      <c r="F49" s="41">
        <f t="shared" si="2"/>
        <v>208430048</v>
      </c>
      <c r="G49" s="41">
        <f t="shared" si="2"/>
        <v>82141539</v>
      </c>
      <c r="H49" s="41">
        <f t="shared" si="2"/>
        <v>796484</v>
      </c>
      <c r="I49" s="41">
        <f t="shared" si="2"/>
        <v>2678218</v>
      </c>
      <c r="J49" s="41">
        <f t="shared" si="2"/>
        <v>85616241</v>
      </c>
      <c r="K49" s="41">
        <f t="shared" si="2"/>
        <v>1356935</v>
      </c>
      <c r="L49" s="41">
        <f t="shared" si="2"/>
        <v>2446913</v>
      </c>
      <c r="M49" s="41">
        <f t="shared" si="2"/>
        <v>64529290</v>
      </c>
      <c r="N49" s="41">
        <f t="shared" si="2"/>
        <v>68333138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153949379</v>
      </c>
      <c r="X49" s="41">
        <f t="shared" si="2"/>
        <v>104214996</v>
      </c>
      <c r="Y49" s="41">
        <f t="shared" si="2"/>
        <v>49734383</v>
      </c>
      <c r="Z49" s="42">
        <f>+IF(X49&lt;&gt;0,+(Y49/X49)*100,0)</f>
        <v>47.72286610268641</v>
      </c>
      <c r="AA49" s="39">
        <f>+AA33-AA48</f>
        <v>208430048</v>
      </c>
    </row>
    <row r="50" spans="1:27" x14ac:dyDescent="0.25">
      <c r="A50" s="43" t="s">
        <v>75</v>
      </c>
      <c r="B50" s="15" t="s">
        <v>32</v>
      </c>
      <c r="C50" s="20">
        <v>6818274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4999998</v>
      </c>
      <c r="Y50" s="22">
        <v>-4999998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36715830</v>
      </c>
      <c r="D52" s="48">
        <f t="shared" si="3"/>
        <v>0</v>
      </c>
      <c r="E52" s="49">
        <f t="shared" si="3"/>
        <v>218430048</v>
      </c>
      <c r="F52" s="50">
        <f t="shared" si="3"/>
        <v>218430048</v>
      </c>
      <c r="G52" s="50">
        <f t="shared" si="3"/>
        <v>82141539</v>
      </c>
      <c r="H52" s="50">
        <f t="shared" si="3"/>
        <v>796484</v>
      </c>
      <c r="I52" s="50">
        <f t="shared" si="3"/>
        <v>2678218</v>
      </c>
      <c r="J52" s="50">
        <f t="shared" si="3"/>
        <v>85616241</v>
      </c>
      <c r="K52" s="50">
        <f t="shared" si="3"/>
        <v>1356935</v>
      </c>
      <c r="L52" s="50">
        <f t="shared" si="3"/>
        <v>2446913</v>
      </c>
      <c r="M52" s="50">
        <f t="shared" si="3"/>
        <v>64529290</v>
      </c>
      <c r="N52" s="50">
        <f t="shared" si="3"/>
        <v>68333138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153949379</v>
      </c>
      <c r="X52" s="50">
        <f t="shared" si="3"/>
        <v>109214994</v>
      </c>
      <c r="Y52" s="50">
        <f t="shared" si="3"/>
        <v>44734385</v>
      </c>
      <c r="Z52" s="51">
        <f>+IF(X52&lt;&gt;0,+(Y52/X52)*100,0)</f>
        <v>40.959929915850203</v>
      </c>
      <c r="AA52" s="48">
        <f>SUM(AA49:AA51)</f>
        <v>218430048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36715830</v>
      </c>
      <c r="D54" s="54">
        <f>+D52-D53</f>
        <v>0</v>
      </c>
      <c r="E54" s="55">
        <f t="shared" si="4"/>
        <v>218430048</v>
      </c>
      <c r="F54" s="56">
        <f t="shared" si="4"/>
        <v>218430048</v>
      </c>
      <c r="G54" s="56">
        <f t="shared" si="4"/>
        <v>82141539</v>
      </c>
      <c r="H54" s="56">
        <f t="shared" si="4"/>
        <v>796484</v>
      </c>
      <c r="I54" s="56">
        <f t="shared" si="4"/>
        <v>2678218</v>
      </c>
      <c r="J54" s="56">
        <f t="shared" si="4"/>
        <v>85616241</v>
      </c>
      <c r="K54" s="56">
        <f t="shared" si="4"/>
        <v>1356935</v>
      </c>
      <c r="L54" s="56">
        <f t="shared" si="4"/>
        <v>2446913</v>
      </c>
      <c r="M54" s="56">
        <f t="shared" si="4"/>
        <v>64529290</v>
      </c>
      <c r="N54" s="56">
        <f t="shared" si="4"/>
        <v>68333138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153949379</v>
      </c>
      <c r="X54" s="56">
        <f t="shared" si="4"/>
        <v>109214994</v>
      </c>
      <c r="Y54" s="56">
        <f t="shared" si="4"/>
        <v>44734385</v>
      </c>
      <c r="Z54" s="57">
        <f>+IF(X54&lt;&gt;0,+(Y54/X54)*100,0)</f>
        <v>40.959929915850203</v>
      </c>
      <c r="AA54" s="54">
        <f>+AA52-AA53</f>
        <v>218430048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36715830</v>
      </c>
      <c r="D57" s="48">
        <f>SUM(D54:D56)</f>
        <v>0</v>
      </c>
      <c r="E57" s="49">
        <f t="shared" si="5"/>
        <v>218430048</v>
      </c>
      <c r="F57" s="50">
        <f t="shared" si="5"/>
        <v>218430048</v>
      </c>
      <c r="G57" s="50">
        <f t="shared" si="5"/>
        <v>82141539</v>
      </c>
      <c r="H57" s="50">
        <f t="shared" si="5"/>
        <v>796484</v>
      </c>
      <c r="I57" s="50">
        <f t="shared" si="5"/>
        <v>2678218</v>
      </c>
      <c r="J57" s="50">
        <f t="shared" si="5"/>
        <v>85616241</v>
      </c>
      <c r="K57" s="50">
        <f t="shared" si="5"/>
        <v>1356935</v>
      </c>
      <c r="L57" s="50">
        <f t="shared" si="5"/>
        <v>2446913</v>
      </c>
      <c r="M57" s="50">
        <f t="shared" si="5"/>
        <v>64529290</v>
      </c>
      <c r="N57" s="50">
        <f t="shared" si="5"/>
        <v>68333138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153949379</v>
      </c>
      <c r="X57" s="50">
        <f t="shared" si="5"/>
        <v>109214994</v>
      </c>
      <c r="Y57" s="50">
        <f t="shared" si="5"/>
        <v>44734385</v>
      </c>
      <c r="Z57" s="51">
        <f>+IF(X57&lt;&gt;0,+(Y57/X57)*100,0)</f>
        <v>40.959929915850203</v>
      </c>
      <c r="AA57" s="48">
        <f>SUM(AA54:AA56)</f>
        <v>218430048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36715830</v>
      </c>
      <c r="D60" s="65">
        <f>SUM(D57:D59)</f>
        <v>0</v>
      </c>
      <c r="E60" s="66">
        <f t="shared" si="6"/>
        <v>218430048</v>
      </c>
      <c r="F60" s="67">
        <f t="shared" si="6"/>
        <v>218430048</v>
      </c>
      <c r="G60" s="67">
        <f t="shared" si="6"/>
        <v>82141539</v>
      </c>
      <c r="H60" s="67">
        <f t="shared" si="6"/>
        <v>796484</v>
      </c>
      <c r="I60" s="67">
        <f t="shared" si="6"/>
        <v>2678218</v>
      </c>
      <c r="J60" s="67">
        <f t="shared" si="6"/>
        <v>85616241</v>
      </c>
      <c r="K60" s="67">
        <f t="shared" si="6"/>
        <v>1356935</v>
      </c>
      <c r="L60" s="67">
        <f t="shared" si="6"/>
        <v>2446913</v>
      </c>
      <c r="M60" s="67">
        <f t="shared" si="6"/>
        <v>64529290</v>
      </c>
      <c r="N60" s="67">
        <f t="shared" si="6"/>
        <v>68333138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153949379</v>
      </c>
      <c r="X60" s="67">
        <f t="shared" si="6"/>
        <v>109214994</v>
      </c>
      <c r="Y60" s="67">
        <f t="shared" si="6"/>
        <v>44734385</v>
      </c>
      <c r="Z60" s="68">
        <f>+IF(X60&lt;&gt;0,+(Y60/X60)*100,0)</f>
        <v>40.959929915850203</v>
      </c>
      <c r="AA60" s="65">
        <f>SUM(AA57:AA59)</f>
        <v>218430048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-4960873</v>
      </c>
      <c r="D9" s="20"/>
      <c r="E9" s="21">
        <v>15458411</v>
      </c>
      <c r="F9" s="22">
        <v>15458411</v>
      </c>
      <c r="G9" s="22">
        <v>43390</v>
      </c>
      <c r="H9" s="22">
        <v>18469</v>
      </c>
      <c r="I9" s="22">
        <v>8799110</v>
      </c>
      <c r="J9" s="22">
        <v>8860969</v>
      </c>
      <c r="K9" s="22">
        <v>8782699</v>
      </c>
      <c r="L9" s="22">
        <v>8731607</v>
      </c>
      <c r="M9" s="22">
        <v>8776045</v>
      </c>
      <c r="N9" s="22">
        <v>26290351</v>
      </c>
      <c r="O9" s="22"/>
      <c r="P9" s="22"/>
      <c r="Q9" s="22"/>
      <c r="R9" s="22"/>
      <c r="S9" s="22"/>
      <c r="T9" s="22"/>
      <c r="U9" s="22"/>
      <c r="V9" s="22"/>
      <c r="W9" s="22">
        <v>35151320</v>
      </c>
      <c r="X9" s="22">
        <v>7729206</v>
      </c>
      <c r="Y9" s="22">
        <v>27422114</v>
      </c>
      <c r="Z9" s="23">
        <v>354.78565327408791</v>
      </c>
      <c r="AA9" s="20">
        <v>15458411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18085733</v>
      </c>
      <c r="D13" s="20"/>
      <c r="E13" s="21"/>
      <c r="F13" s="22"/>
      <c r="G13" s="22">
        <v>1806720</v>
      </c>
      <c r="H13" s="22">
        <v>1835339</v>
      </c>
      <c r="I13" s="22">
        <v>1860977</v>
      </c>
      <c r="J13" s="22">
        <v>5503036</v>
      </c>
      <c r="K13" s="22">
        <v>1895788</v>
      </c>
      <c r="L13" s="22">
        <v>1925449</v>
      </c>
      <c r="M13" s="22">
        <v>1945216</v>
      </c>
      <c r="N13" s="22">
        <v>5766453</v>
      </c>
      <c r="O13" s="22"/>
      <c r="P13" s="22"/>
      <c r="Q13" s="22"/>
      <c r="R13" s="22"/>
      <c r="S13" s="22"/>
      <c r="T13" s="22"/>
      <c r="U13" s="22"/>
      <c r="V13" s="22"/>
      <c r="W13" s="22">
        <v>11269489</v>
      </c>
      <c r="X13" s="22"/>
      <c r="Y13" s="22">
        <v>11269489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13195</v>
      </c>
      <c r="D20" s="20"/>
      <c r="E20" s="21">
        <v>16154</v>
      </c>
      <c r="F20" s="22">
        <v>16154</v>
      </c>
      <c r="G20" s="22">
        <v>1219</v>
      </c>
      <c r="H20" s="22"/>
      <c r="I20" s="22"/>
      <c r="J20" s="22">
        <v>1219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1219</v>
      </c>
      <c r="X20" s="22">
        <v>8076</v>
      </c>
      <c r="Y20" s="22">
        <v>-6857</v>
      </c>
      <c r="Z20" s="18">
        <v>-84.905894006934119</v>
      </c>
      <c r="AA20" s="20">
        <v>16154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13138055</v>
      </c>
      <c r="D33" s="29">
        <f t="shared" ref="D33:Y33" si="0">SUM(D6:D32)</f>
        <v>0</v>
      </c>
      <c r="E33" s="30">
        <f t="shared" si="0"/>
        <v>15474565</v>
      </c>
      <c r="F33" s="31">
        <f t="shared" si="0"/>
        <v>15474565</v>
      </c>
      <c r="G33" s="31">
        <f t="shared" si="0"/>
        <v>1851329</v>
      </c>
      <c r="H33" s="31">
        <f t="shared" si="0"/>
        <v>1853808</v>
      </c>
      <c r="I33" s="31">
        <f t="shared" si="0"/>
        <v>10660087</v>
      </c>
      <c r="J33" s="31">
        <f t="shared" si="0"/>
        <v>14365224</v>
      </c>
      <c r="K33" s="31">
        <f t="shared" si="0"/>
        <v>10678487</v>
      </c>
      <c r="L33" s="31">
        <f t="shared" si="0"/>
        <v>10657056</v>
      </c>
      <c r="M33" s="31">
        <f t="shared" si="0"/>
        <v>10721261</v>
      </c>
      <c r="N33" s="31">
        <f t="shared" si="0"/>
        <v>32056804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46422028</v>
      </c>
      <c r="X33" s="31">
        <f t="shared" si="0"/>
        <v>7737282</v>
      </c>
      <c r="Y33" s="31">
        <f t="shared" si="0"/>
        <v>38684746</v>
      </c>
      <c r="Z33" s="32">
        <f>+IF(X33&lt;&gt;0,+(Y33/X33)*100,0)</f>
        <v>499.9784937397913</v>
      </c>
      <c r="AA33" s="29">
        <f>SUM(AA6:AA32)</f>
        <v>15474565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37575126</v>
      </c>
      <c r="D35" s="20"/>
      <c r="E35" s="21">
        <v>44078613</v>
      </c>
      <c r="F35" s="22">
        <v>44078613</v>
      </c>
      <c r="G35" s="22">
        <v>2888620</v>
      </c>
      <c r="H35" s="22">
        <v>3293203</v>
      </c>
      <c r="I35" s="22">
        <v>3199582</v>
      </c>
      <c r="J35" s="22">
        <v>9381405</v>
      </c>
      <c r="K35" s="22">
        <v>3296107</v>
      </c>
      <c r="L35" s="22">
        <v>3115793</v>
      </c>
      <c r="M35" s="22">
        <v>3041018</v>
      </c>
      <c r="N35" s="22">
        <v>9452918</v>
      </c>
      <c r="O35" s="22"/>
      <c r="P35" s="22"/>
      <c r="Q35" s="22"/>
      <c r="R35" s="22"/>
      <c r="S35" s="22"/>
      <c r="T35" s="22"/>
      <c r="U35" s="22"/>
      <c r="V35" s="22"/>
      <c r="W35" s="22">
        <v>18834323</v>
      </c>
      <c r="X35" s="22">
        <v>22039314</v>
      </c>
      <c r="Y35" s="22">
        <v>-3204991</v>
      </c>
      <c r="Z35" s="23">
        <v>-14.542154079750395</v>
      </c>
      <c r="AA35" s="20">
        <v>44078613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>
        <v>14200</v>
      </c>
      <c r="I38" s="22"/>
      <c r="J38" s="22">
        <v>14200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14200</v>
      </c>
      <c r="X38" s="22"/>
      <c r="Y38" s="22">
        <v>14200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74357513</v>
      </c>
      <c r="D39" s="20"/>
      <c r="E39" s="21">
        <v>100766545</v>
      </c>
      <c r="F39" s="22">
        <v>100766545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50383272</v>
      </c>
      <c r="Y39" s="22">
        <v>-50383272</v>
      </c>
      <c r="Z39" s="23">
        <v>-100</v>
      </c>
      <c r="AA39" s="20">
        <v>100766545</v>
      </c>
    </row>
    <row r="40" spans="1:27" x14ac:dyDescent="0.25">
      <c r="A40" s="19" t="s">
        <v>66</v>
      </c>
      <c r="B40" s="15" t="s">
        <v>32</v>
      </c>
      <c r="C40" s="20">
        <v>1026113</v>
      </c>
      <c r="D40" s="20"/>
      <c r="E40" s="21">
        <v>379553</v>
      </c>
      <c r="F40" s="22">
        <v>379553</v>
      </c>
      <c r="G40" s="22"/>
      <c r="H40" s="22"/>
      <c r="I40" s="22">
        <v>155120</v>
      </c>
      <c r="J40" s="22">
        <v>155120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155120</v>
      </c>
      <c r="X40" s="22">
        <v>189774</v>
      </c>
      <c r="Y40" s="22">
        <v>-34654</v>
      </c>
      <c r="Z40" s="23">
        <v>-18.260667952406546</v>
      </c>
      <c r="AA40" s="20">
        <v>379553</v>
      </c>
    </row>
    <row r="41" spans="1:27" x14ac:dyDescent="0.25">
      <c r="A41" s="19" t="s">
        <v>40</v>
      </c>
      <c r="B41" s="15" t="s">
        <v>32</v>
      </c>
      <c r="C41" s="20">
        <v>597589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38939073</v>
      </c>
      <c r="D42" s="20"/>
      <c r="E42" s="21">
        <v>2149999</v>
      </c>
      <c r="F42" s="22">
        <v>2149999</v>
      </c>
      <c r="G42" s="22">
        <v>3329676</v>
      </c>
      <c r="H42" s="22">
        <v>3619489</v>
      </c>
      <c r="I42" s="22">
        <v>931304</v>
      </c>
      <c r="J42" s="22">
        <v>7880469</v>
      </c>
      <c r="K42" s="22">
        <v>3438620</v>
      </c>
      <c r="L42" s="22">
        <v>2610907</v>
      </c>
      <c r="M42" s="22">
        <v>4207324</v>
      </c>
      <c r="N42" s="22">
        <v>10256851</v>
      </c>
      <c r="O42" s="22"/>
      <c r="P42" s="22"/>
      <c r="Q42" s="22"/>
      <c r="R42" s="22"/>
      <c r="S42" s="22"/>
      <c r="T42" s="22"/>
      <c r="U42" s="22"/>
      <c r="V42" s="22"/>
      <c r="W42" s="22">
        <v>18137320</v>
      </c>
      <c r="X42" s="22">
        <v>1075002</v>
      </c>
      <c r="Y42" s="22">
        <v>17062318</v>
      </c>
      <c r="Z42" s="23">
        <v>1587.1894191824761</v>
      </c>
      <c r="AA42" s="20">
        <v>2149999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3545515</v>
      </c>
      <c r="F44" s="22">
        <v>3545515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1772760</v>
      </c>
      <c r="Y44" s="22">
        <v>-1772760</v>
      </c>
      <c r="Z44" s="23">
        <v>-100</v>
      </c>
      <c r="AA44" s="20">
        <v>3545515</v>
      </c>
    </row>
    <row r="45" spans="1:27" x14ac:dyDescent="0.25">
      <c r="A45" s="19" t="s">
        <v>70</v>
      </c>
      <c r="B45" s="15" t="s">
        <v>32</v>
      </c>
      <c r="C45" s="20">
        <v>672168</v>
      </c>
      <c r="D45" s="20"/>
      <c r="E45" s="21">
        <v>983296</v>
      </c>
      <c r="F45" s="22">
        <v>983296</v>
      </c>
      <c r="G45" s="22">
        <v>24219</v>
      </c>
      <c r="H45" s="22">
        <v>27996</v>
      </c>
      <c r="I45" s="22">
        <v>56644</v>
      </c>
      <c r="J45" s="22">
        <v>108859</v>
      </c>
      <c r="K45" s="22">
        <v>27982</v>
      </c>
      <c r="L45" s="22">
        <v>26634</v>
      </c>
      <c r="M45" s="22">
        <v>55447</v>
      </c>
      <c r="N45" s="22">
        <v>110063</v>
      </c>
      <c r="O45" s="22"/>
      <c r="P45" s="22"/>
      <c r="Q45" s="22"/>
      <c r="R45" s="22"/>
      <c r="S45" s="22"/>
      <c r="T45" s="22"/>
      <c r="U45" s="22"/>
      <c r="V45" s="22"/>
      <c r="W45" s="22">
        <v>218922</v>
      </c>
      <c r="X45" s="22">
        <v>491646</v>
      </c>
      <c r="Y45" s="22">
        <v>-272724</v>
      </c>
      <c r="Z45" s="23">
        <v>-55.471619824019726</v>
      </c>
      <c r="AA45" s="20">
        <v>983296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153167582</v>
      </c>
      <c r="D48" s="29">
        <f t="shared" ref="D48:Y48" si="1">SUM(D35:D47)</f>
        <v>0</v>
      </c>
      <c r="E48" s="30">
        <f t="shared" si="1"/>
        <v>151903521</v>
      </c>
      <c r="F48" s="31">
        <f t="shared" si="1"/>
        <v>151903521</v>
      </c>
      <c r="G48" s="31">
        <f t="shared" si="1"/>
        <v>6242515</v>
      </c>
      <c r="H48" s="31">
        <f t="shared" si="1"/>
        <v>6954888</v>
      </c>
      <c r="I48" s="31">
        <f t="shared" si="1"/>
        <v>4342650</v>
      </c>
      <c r="J48" s="31">
        <f t="shared" si="1"/>
        <v>17540053</v>
      </c>
      <c r="K48" s="31">
        <f t="shared" si="1"/>
        <v>6762709</v>
      </c>
      <c r="L48" s="31">
        <f t="shared" si="1"/>
        <v>5753334</v>
      </c>
      <c r="M48" s="31">
        <f t="shared" si="1"/>
        <v>7303789</v>
      </c>
      <c r="N48" s="31">
        <f t="shared" si="1"/>
        <v>19819832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37359885</v>
      </c>
      <c r="X48" s="31">
        <f t="shared" si="1"/>
        <v>75951768</v>
      </c>
      <c r="Y48" s="31">
        <f t="shared" si="1"/>
        <v>-38591883</v>
      </c>
      <c r="Z48" s="32">
        <f>+IF(X48&lt;&gt;0,+(Y48/X48)*100,0)</f>
        <v>-50.81103971141264</v>
      </c>
      <c r="AA48" s="29">
        <f>SUM(AA35:AA47)</f>
        <v>151903521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-140029527</v>
      </c>
      <c r="D49" s="39">
        <f t="shared" si="2"/>
        <v>0</v>
      </c>
      <c r="E49" s="40">
        <f t="shared" si="2"/>
        <v>-136428956</v>
      </c>
      <c r="F49" s="41">
        <f t="shared" si="2"/>
        <v>-136428956</v>
      </c>
      <c r="G49" s="41">
        <f t="shared" si="2"/>
        <v>-4391186</v>
      </c>
      <c r="H49" s="41">
        <f t="shared" si="2"/>
        <v>-5101080</v>
      </c>
      <c r="I49" s="41">
        <f t="shared" si="2"/>
        <v>6317437</v>
      </c>
      <c r="J49" s="41">
        <f t="shared" si="2"/>
        <v>-3174829</v>
      </c>
      <c r="K49" s="41">
        <f t="shared" si="2"/>
        <v>3915778</v>
      </c>
      <c r="L49" s="41">
        <f t="shared" si="2"/>
        <v>4903722</v>
      </c>
      <c r="M49" s="41">
        <f t="shared" si="2"/>
        <v>3417472</v>
      </c>
      <c r="N49" s="41">
        <f t="shared" si="2"/>
        <v>12236972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9062143</v>
      </c>
      <c r="X49" s="41">
        <f t="shared" si="2"/>
        <v>-68214486</v>
      </c>
      <c r="Y49" s="41">
        <f t="shared" si="2"/>
        <v>77276629</v>
      </c>
      <c r="Z49" s="42">
        <f>+IF(X49&lt;&gt;0,+(Y49/X49)*100,0)</f>
        <v>-113.28477795757341</v>
      </c>
      <c r="AA49" s="39">
        <f>+AA33-AA48</f>
        <v>-136428956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-140029527</v>
      </c>
      <c r="D52" s="48">
        <f t="shared" si="3"/>
        <v>0</v>
      </c>
      <c r="E52" s="49">
        <f t="shared" si="3"/>
        <v>-136428956</v>
      </c>
      <c r="F52" s="50">
        <f t="shared" si="3"/>
        <v>-136428956</v>
      </c>
      <c r="G52" s="50">
        <f t="shared" si="3"/>
        <v>-4391186</v>
      </c>
      <c r="H52" s="50">
        <f t="shared" si="3"/>
        <v>-5101080</v>
      </c>
      <c r="I52" s="50">
        <f t="shared" si="3"/>
        <v>6317437</v>
      </c>
      <c r="J52" s="50">
        <f t="shared" si="3"/>
        <v>-3174829</v>
      </c>
      <c r="K52" s="50">
        <f t="shared" si="3"/>
        <v>3915778</v>
      </c>
      <c r="L52" s="50">
        <f t="shared" si="3"/>
        <v>4903722</v>
      </c>
      <c r="M52" s="50">
        <f t="shared" si="3"/>
        <v>3417472</v>
      </c>
      <c r="N52" s="50">
        <f t="shared" si="3"/>
        <v>12236972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9062143</v>
      </c>
      <c r="X52" s="50">
        <f t="shared" si="3"/>
        <v>-68214486</v>
      </c>
      <c r="Y52" s="50">
        <f t="shared" si="3"/>
        <v>77276629</v>
      </c>
      <c r="Z52" s="51">
        <f>+IF(X52&lt;&gt;0,+(Y52/X52)*100,0)</f>
        <v>-113.28477795757341</v>
      </c>
      <c r="AA52" s="48">
        <f>SUM(AA49:AA51)</f>
        <v>-136428956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-140029527</v>
      </c>
      <c r="D54" s="54">
        <f>+D52-D53</f>
        <v>0</v>
      </c>
      <c r="E54" s="55">
        <f t="shared" si="4"/>
        <v>-136428956</v>
      </c>
      <c r="F54" s="56">
        <f t="shared" si="4"/>
        <v>-136428956</v>
      </c>
      <c r="G54" s="56">
        <f t="shared" si="4"/>
        <v>-4391186</v>
      </c>
      <c r="H54" s="56">
        <f t="shared" si="4"/>
        <v>-5101080</v>
      </c>
      <c r="I54" s="56">
        <f t="shared" si="4"/>
        <v>6317437</v>
      </c>
      <c r="J54" s="56">
        <f t="shared" si="4"/>
        <v>-3174829</v>
      </c>
      <c r="K54" s="56">
        <f t="shared" si="4"/>
        <v>3915778</v>
      </c>
      <c r="L54" s="56">
        <f t="shared" si="4"/>
        <v>4903722</v>
      </c>
      <c r="M54" s="56">
        <f t="shared" si="4"/>
        <v>3417472</v>
      </c>
      <c r="N54" s="56">
        <f t="shared" si="4"/>
        <v>12236972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9062143</v>
      </c>
      <c r="X54" s="56">
        <f t="shared" si="4"/>
        <v>-68214486</v>
      </c>
      <c r="Y54" s="56">
        <f t="shared" si="4"/>
        <v>77276629</v>
      </c>
      <c r="Z54" s="57">
        <f>+IF(X54&lt;&gt;0,+(Y54/X54)*100,0)</f>
        <v>-113.28477795757341</v>
      </c>
      <c r="AA54" s="54">
        <f>+AA52-AA53</f>
        <v>-136428956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-140029527</v>
      </c>
      <c r="D57" s="48">
        <f>SUM(D54:D56)</f>
        <v>0</v>
      </c>
      <c r="E57" s="49">
        <f t="shared" si="5"/>
        <v>-136428956</v>
      </c>
      <c r="F57" s="50">
        <f t="shared" si="5"/>
        <v>-136428956</v>
      </c>
      <c r="G57" s="50">
        <f t="shared" si="5"/>
        <v>-4391186</v>
      </c>
      <c r="H57" s="50">
        <f t="shared" si="5"/>
        <v>-5101080</v>
      </c>
      <c r="I57" s="50">
        <f t="shared" si="5"/>
        <v>6317437</v>
      </c>
      <c r="J57" s="50">
        <f t="shared" si="5"/>
        <v>-3174829</v>
      </c>
      <c r="K57" s="50">
        <f t="shared" si="5"/>
        <v>3915778</v>
      </c>
      <c r="L57" s="50">
        <f t="shared" si="5"/>
        <v>4903722</v>
      </c>
      <c r="M57" s="50">
        <f t="shared" si="5"/>
        <v>3417472</v>
      </c>
      <c r="N57" s="50">
        <f t="shared" si="5"/>
        <v>12236972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9062143</v>
      </c>
      <c r="X57" s="50">
        <f t="shared" si="5"/>
        <v>-68214486</v>
      </c>
      <c r="Y57" s="50">
        <f t="shared" si="5"/>
        <v>77276629</v>
      </c>
      <c r="Z57" s="51">
        <f>+IF(X57&lt;&gt;0,+(Y57/X57)*100,0)</f>
        <v>-113.28477795757341</v>
      </c>
      <c r="AA57" s="48">
        <f>SUM(AA54:AA56)</f>
        <v>-136428956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-140029527</v>
      </c>
      <c r="D60" s="65">
        <f>SUM(D57:D59)</f>
        <v>0</v>
      </c>
      <c r="E60" s="66">
        <f t="shared" si="6"/>
        <v>-136428956</v>
      </c>
      <c r="F60" s="67">
        <f t="shared" si="6"/>
        <v>-136428956</v>
      </c>
      <c r="G60" s="67">
        <f t="shared" si="6"/>
        <v>-4391186</v>
      </c>
      <c r="H60" s="67">
        <f t="shared" si="6"/>
        <v>-5101080</v>
      </c>
      <c r="I60" s="67">
        <f t="shared" si="6"/>
        <v>6317437</v>
      </c>
      <c r="J60" s="67">
        <f t="shared" si="6"/>
        <v>-3174829</v>
      </c>
      <c r="K60" s="67">
        <f t="shared" si="6"/>
        <v>3915778</v>
      </c>
      <c r="L60" s="67">
        <f t="shared" si="6"/>
        <v>4903722</v>
      </c>
      <c r="M60" s="67">
        <f t="shared" si="6"/>
        <v>3417472</v>
      </c>
      <c r="N60" s="67">
        <f t="shared" si="6"/>
        <v>12236972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9062143</v>
      </c>
      <c r="X60" s="67">
        <f t="shared" si="6"/>
        <v>-68214486</v>
      </c>
      <c r="Y60" s="67">
        <f t="shared" si="6"/>
        <v>77276629</v>
      </c>
      <c r="Z60" s="68">
        <f>+IF(X60&lt;&gt;0,+(Y60/X60)*100,0)</f>
        <v>-113.28477795757341</v>
      </c>
      <c r="AA60" s="65">
        <f>SUM(AA57:AA59)</f>
        <v>-136428956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145607445</v>
      </c>
      <c r="D9" s="20"/>
      <c r="E9" s="21">
        <v>152294724</v>
      </c>
      <c r="F9" s="22">
        <v>152294724</v>
      </c>
      <c r="G9" s="22">
        <v>8214125</v>
      </c>
      <c r="H9" s="22">
        <v>7949686</v>
      </c>
      <c r="I9" s="22">
        <v>9644409</v>
      </c>
      <c r="J9" s="22">
        <v>25808220</v>
      </c>
      <c r="K9" s="22">
        <v>13390158</v>
      </c>
      <c r="L9" s="22">
        <v>9896978</v>
      </c>
      <c r="M9" s="22">
        <v>9896440</v>
      </c>
      <c r="N9" s="22">
        <v>33183576</v>
      </c>
      <c r="O9" s="22"/>
      <c r="P9" s="22"/>
      <c r="Q9" s="22"/>
      <c r="R9" s="22"/>
      <c r="S9" s="22"/>
      <c r="T9" s="22"/>
      <c r="U9" s="22"/>
      <c r="V9" s="22"/>
      <c r="W9" s="22">
        <v>58991796</v>
      </c>
      <c r="X9" s="22">
        <v>76147362</v>
      </c>
      <c r="Y9" s="22">
        <v>-17155566</v>
      </c>
      <c r="Z9" s="23">
        <v>-22.529429187579737</v>
      </c>
      <c r="AA9" s="20">
        <v>152294724</v>
      </c>
    </row>
    <row r="10" spans="1:27" x14ac:dyDescent="0.25">
      <c r="A10" s="19" t="s">
        <v>38</v>
      </c>
      <c r="B10" s="15" t="s">
        <v>32</v>
      </c>
      <c r="C10" s="20">
        <v>12050</v>
      </c>
      <c r="D10" s="20"/>
      <c r="E10" s="21">
        <v>298548</v>
      </c>
      <c r="F10" s="22">
        <v>298548</v>
      </c>
      <c r="G10" s="22">
        <v>1270</v>
      </c>
      <c r="H10" s="22">
        <v>3811</v>
      </c>
      <c r="I10" s="22">
        <v>4014</v>
      </c>
      <c r="J10" s="22">
        <v>9095</v>
      </c>
      <c r="K10" s="22"/>
      <c r="L10" s="22">
        <v>1989</v>
      </c>
      <c r="M10" s="22"/>
      <c r="N10" s="22">
        <v>1989</v>
      </c>
      <c r="O10" s="22"/>
      <c r="P10" s="22"/>
      <c r="Q10" s="22"/>
      <c r="R10" s="22"/>
      <c r="S10" s="22"/>
      <c r="T10" s="22"/>
      <c r="U10" s="22"/>
      <c r="V10" s="22"/>
      <c r="W10" s="22">
        <v>11084</v>
      </c>
      <c r="X10" s="22">
        <v>149274</v>
      </c>
      <c r="Y10" s="22">
        <v>-138190</v>
      </c>
      <c r="Z10" s="23">
        <v>-92.574728351889817</v>
      </c>
      <c r="AA10" s="20">
        <v>298548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10111722</v>
      </c>
      <c r="Y13" s="22">
        <v>-10111722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8832</v>
      </c>
      <c r="F18" s="22">
        <v>8832</v>
      </c>
      <c r="G18" s="22">
        <v>870</v>
      </c>
      <c r="H18" s="22">
        <v>9152</v>
      </c>
      <c r="I18" s="22">
        <v>9842</v>
      </c>
      <c r="J18" s="22">
        <v>19864</v>
      </c>
      <c r="K18" s="22">
        <v>8605</v>
      </c>
      <c r="L18" s="22">
        <v>10604</v>
      </c>
      <c r="M18" s="22">
        <v>23931</v>
      </c>
      <c r="N18" s="22">
        <v>43140</v>
      </c>
      <c r="O18" s="22"/>
      <c r="P18" s="22"/>
      <c r="Q18" s="22"/>
      <c r="R18" s="22"/>
      <c r="S18" s="22"/>
      <c r="T18" s="22"/>
      <c r="U18" s="22"/>
      <c r="V18" s="22"/>
      <c r="W18" s="22">
        <v>63004</v>
      </c>
      <c r="X18" s="22">
        <v>4416</v>
      </c>
      <c r="Y18" s="22">
        <v>58588</v>
      </c>
      <c r="Z18" s="23">
        <v>1326.7210144927537</v>
      </c>
      <c r="AA18" s="20">
        <v>8832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388149</v>
      </c>
      <c r="D20" s="20"/>
      <c r="E20" s="21">
        <v>405888</v>
      </c>
      <c r="F20" s="22">
        <v>405888</v>
      </c>
      <c r="G20" s="22">
        <v>3007128</v>
      </c>
      <c r="H20" s="22">
        <v>3280998</v>
      </c>
      <c r="I20" s="22">
        <v>43736</v>
      </c>
      <c r="J20" s="22">
        <v>6331862</v>
      </c>
      <c r="K20" s="22">
        <v>-6162919</v>
      </c>
      <c r="L20" s="22">
        <v>92848</v>
      </c>
      <c r="M20" s="22"/>
      <c r="N20" s="22">
        <v>-6070071</v>
      </c>
      <c r="O20" s="22"/>
      <c r="P20" s="22"/>
      <c r="Q20" s="22"/>
      <c r="R20" s="22"/>
      <c r="S20" s="22"/>
      <c r="T20" s="22"/>
      <c r="U20" s="22"/>
      <c r="V20" s="22"/>
      <c r="W20" s="22">
        <v>261791</v>
      </c>
      <c r="X20" s="22">
        <v>202944</v>
      </c>
      <c r="Y20" s="22">
        <v>58847</v>
      </c>
      <c r="Z20" s="18">
        <v>28.996669031851152</v>
      </c>
      <c r="AA20" s="20">
        <v>405888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73558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155901688</v>
      </c>
      <c r="D33" s="29">
        <f t="shared" ref="D33:Y33" si="0">SUM(D6:D32)</f>
        <v>0</v>
      </c>
      <c r="E33" s="30">
        <f t="shared" si="0"/>
        <v>173231436</v>
      </c>
      <c r="F33" s="31">
        <f t="shared" si="0"/>
        <v>173231436</v>
      </c>
      <c r="G33" s="31">
        <f t="shared" si="0"/>
        <v>11223393</v>
      </c>
      <c r="H33" s="31">
        <f t="shared" si="0"/>
        <v>11243647</v>
      </c>
      <c r="I33" s="31">
        <f t="shared" si="0"/>
        <v>9702001</v>
      </c>
      <c r="J33" s="31">
        <f t="shared" si="0"/>
        <v>32169041</v>
      </c>
      <c r="K33" s="31">
        <f t="shared" si="0"/>
        <v>7235844</v>
      </c>
      <c r="L33" s="31">
        <f t="shared" si="0"/>
        <v>10002419</v>
      </c>
      <c r="M33" s="31">
        <f t="shared" si="0"/>
        <v>9920371</v>
      </c>
      <c r="N33" s="31">
        <f t="shared" si="0"/>
        <v>27158634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59327675</v>
      </c>
      <c r="X33" s="31">
        <f t="shared" si="0"/>
        <v>86615718</v>
      </c>
      <c r="Y33" s="31">
        <f t="shared" si="0"/>
        <v>-27288043</v>
      </c>
      <c r="Z33" s="32">
        <f>+IF(X33&lt;&gt;0,+(Y33/X33)*100,0)</f>
        <v>-31.504724119472172</v>
      </c>
      <c r="AA33" s="29">
        <f>SUM(AA6:AA32)</f>
        <v>173231436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37957791</v>
      </c>
      <c r="D35" s="20"/>
      <c r="E35" s="21">
        <v>42793377</v>
      </c>
      <c r="F35" s="22">
        <v>42793377</v>
      </c>
      <c r="G35" s="22">
        <v>4266400</v>
      </c>
      <c r="H35" s="22">
        <v>4029402</v>
      </c>
      <c r="I35" s="22">
        <v>4176768</v>
      </c>
      <c r="J35" s="22">
        <v>12472570</v>
      </c>
      <c r="K35" s="22">
        <v>4620900</v>
      </c>
      <c r="L35" s="22">
        <v>4296672</v>
      </c>
      <c r="M35" s="22">
        <v>4290349</v>
      </c>
      <c r="N35" s="22">
        <v>13207921</v>
      </c>
      <c r="O35" s="22"/>
      <c r="P35" s="22"/>
      <c r="Q35" s="22"/>
      <c r="R35" s="22"/>
      <c r="S35" s="22"/>
      <c r="T35" s="22"/>
      <c r="U35" s="22"/>
      <c r="V35" s="22"/>
      <c r="W35" s="22">
        <v>25680491</v>
      </c>
      <c r="X35" s="22">
        <v>21354036</v>
      </c>
      <c r="Y35" s="22">
        <v>4326455</v>
      </c>
      <c r="Z35" s="23">
        <v>20.260596170204078</v>
      </c>
      <c r="AA35" s="20">
        <v>42793377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179677</v>
      </c>
      <c r="D38" s="20"/>
      <c r="E38" s="21">
        <v>303852</v>
      </c>
      <c r="F38" s="22">
        <v>303852</v>
      </c>
      <c r="G38" s="22"/>
      <c r="H38" s="22">
        <v>9778</v>
      </c>
      <c r="I38" s="22">
        <v>8545</v>
      </c>
      <c r="J38" s="22">
        <v>18323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18323</v>
      </c>
      <c r="X38" s="22">
        <v>151926</v>
      </c>
      <c r="Y38" s="22">
        <v>-133603</v>
      </c>
      <c r="Z38" s="23">
        <v>-87.939523188920916</v>
      </c>
      <c r="AA38" s="20">
        <v>303852</v>
      </c>
    </row>
    <row r="39" spans="1:27" x14ac:dyDescent="0.25">
      <c r="A39" s="19" t="s">
        <v>65</v>
      </c>
      <c r="B39" s="15" t="s">
        <v>32</v>
      </c>
      <c r="C39" s="20">
        <v>-211494389</v>
      </c>
      <c r="D39" s="20"/>
      <c r="E39" s="21">
        <v>33049416</v>
      </c>
      <c r="F39" s="22">
        <v>33049416</v>
      </c>
      <c r="G39" s="22"/>
      <c r="H39" s="22"/>
      <c r="I39" s="22"/>
      <c r="J39" s="22"/>
      <c r="K39" s="22"/>
      <c r="L39" s="22"/>
      <c r="M39" s="22">
        <v>2698836</v>
      </c>
      <c r="N39" s="22">
        <v>2698836</v>
      </c>
      <c r="O39" s="22"/>
      <c r="P39" s="22"/>
      <c r="Q39" s="22"/>
      <c r="R39" s="22"/>
      <c r="S39" s="22"/>
      <c r="T39" s="22"/>
      <c r="U39" s="22"/>
      <c r="V39" s="22"/>
      <c r="W39" s="22">
        <v>2698836</v>
      </c>
      <c r="X39" s="22">
        <v>16524708</v>
      </c>
      <c r="Y39" s="22">
        <v>-13825872</v>
      </c>
      <c r="Z39" s="23">
        <v>-83.667874796940438</v>
      </c>
      <c r="AA39" s="20">
        <v>33049416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2883527</v>
      </c>
      <c r="F40" s="22">
        <v>2883527</v>
      </c>
      <c r="G40" s="22">
        <v>262139</v>
      </c>
      <c r="H40" s="22">
        <v>262139</v>
      </c>
      <c r="I40" s="22">
        <v>262139</v>
      </c>
      <c r="J40" s="22">
        <v>786417</v>
      </c>
      <c r="K40" s="22">
        <v>262139</v>
      </c>
      <c r="L40" s="22">
        <v>262139</v>
      </c>
      <c r="M40" s="22">
        <v>262139</v>
      </c>
      <c r="N40" s="22">
        <v>786417</v>
      </c>
      <c r="O40" s="22"/>
      <c r="P40" s="22"/>
      <c r="Q40" s="22"/>
      <c r="R40" s="22"/>
      <c r="S40" s="22"/>
      <c r="T40" s="22"/>
      <c r="U40" s="22"/>
      <c r="V40" s="22"/>
      <c r="W40" s="22">
        <v>1572834</v>
      </c>
      <c r="X40" s="22">
        <v>1441764</v>
      </c>
      <c r="Y40" s="22">
        <v>131070</v>
      </c>
      <c r="Z40" s="23">
        <v>9.0909469233522255</v>
      </c>
      <c r="AA40" s="20">
        <v>2883527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33191326</v>
      </c>
      <c r="D42" s="20"/>
      <c r="E42" s="21">
        <v>30742689</v>
      </c>
      <c r="F42" s="22">
        <v>30742689</v>
      </c>
      <c r="G42" s="22"/>
      <c r="H42" s="22">
        <v>2695652</v>
      </c>
      <c r="I42" s="22"/>
      <c r="J42" s="22">
        <v>2695652</v>
      </c>
      <c r="K42" s="22">
        <v>5391304</v>
      </c>
      <c r="L42" s="22">
        <v>3900652</v>
      </c>
      <c r="M42" s="22">
        <v>76804</v>
      </c>
      <c r="N42" s="22">
        <v>9368760</v>
      </c>
      <c r="O42" s="22"/>
      <c r="P42" s="22"/>
      <c r="Q42" s="22"/>
      <c r="R42" s="22"/>
      <c r="S42" s="22"/>
      <c r="T42" s="22"/>
      <c r="U42" s="22"/>
      <c r="V42" s="22"/>
      <c r="W42" s="22">
        <v>12064412</v>
      </c>
      <c r="X42" s="22">
        <v>15371346</v>
      </c>
      <c r="Y42" s="22">
        <v>-3306934</v>
      </c>
      <c r="Z42" s="23">
        <v>-21.513626718180699</v>
      </c>
      <c r="AA42" s="20">
        <v>30742689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25601770</v>
      </c>
      <c r="D44" s="20"/>
      <c r="E44" s="21"/>
      <c r="F44" s="22"/>
      <c r="G44" s="22">
        <v>-29306</v>
      </c>
      <c r="H44" s="22">
        <v>629418</v>
      </c>
      <c r="I44" s="22">
        <v>271413</v>
      </c>
      <c r="J44" s="22">
        <v>871525</v>
      </c>
      <c r="K44" s="22">
        <v>497034</v>
      </c>
      <c r="L44" s="22">
        <v>259666</v>
      </c>
      <c r="M44" s="22">
        <v>190165</v>
      </c>
      <c r="N44" s="22">
        <v>946865</v>
      </c>
      <c r="O44" s="22"/>
      <c r="P44" s="22"/>
      <c r="Q44" s="22"/>
      <c r="R44" s="22"/>
      <c r="S44" s="22"/>
      <c r="T44" s="22"/>
      <c r="U44" s="22"/>
      <c r="V44" s="22"/>
      <c r="W44" s="22">
        <v>1818390</v>
      </c>
      <c r="X44" s="22"/>
      <c r="Y44" s="22">
        <v>1818390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58413952</v>
      </c>
      <c r="D45" s="20"/>
      <c r="E45" s="21">
        <v>9191021</v>
      </c>
      <c r="F45" s="22">
        <v>9191021</v>
      </c>
      <c r="G45" s="22">
        <v>570220</v>
      </c>
      <c r="H45" s="22">
        <v>567960</v>
      </c>
      <c r="I45" s="22">
        <v>1555129</v>
      </c>
      <c r="J45" s="22">
        <v>2693309</v>
      </c>
      <c r="K45" s="22">
        <v>573239</v>
      </c>
      <c r="L45" s="22">
        <v>561030</v>
      </c>
      <c r="M45" s="22">
        <v>560730</v>
      </c>
      <c r="N45" s="22">
        <v>1694999</v>
      </c>
      <c r="O45" s="22"/>
      <c r="P45" s="22"/>
      <c r="Q45" s="22"/>
      <c r="R45" s="22"/>
      <c r="S45" s="22"/>
      <c r="T45" s="22"/>
      <c r="U45" s="22"/>
      <c r="V45" s="22"/>
      <c r="W45" s="22">
        <v>4388308</v>
      </c>
      <c r="X45" s="22">
        <v>4503518</v>
      </c>
      <c r="Y45" s="22">
        <v>-115210</v>
      </c>
      <c r="Z45" s="23">
        <v>-2.5582222609080278</v>
      </c>
      <c r="AA45" s="20">
        <v>9191021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-56149873</v>
      </c>
      <c r="D48" s="29">
        <f t="shared" ref="D48:Y48" si="1">SUM(D35:D47)</f>
        <v>0</v>
      </c>
      <c r="E48" s="30">
        <f t="shared" si="1"/>
        <v>118963882</v>
      </c>
      <c r="F48" s="31">
        <f t="shared" si="1"/>
        <v>118963882</v>
      </c>
      <c r="G48" s="31">
        <f t="shared" si="1"/>
        <v>5069453</v>
      </c>
      <c r="H48" s="31">
        <f t="shared" si="1"/>
        <v>8194349</v>
      </c>
      <c r="I48" s="31">
        <f t="shared" si="1"/>
        <v>6273994</v>
      </c>
      <c r="J48" s="31">
        <f t="shared" si="1"/>
        <v>19537796</v>
      </c>
      <c r="K48" s="31">
        <f t="shared" si="1"/>
        <v>11344616</v>
      </c>
      <c r="L48" s="31">
        <f t="shared" si="1"/>
        <v>9280159</v>
      </c>
      <c r="M48" s="31">
        <f t="shared" si="1"/>
        <v>8079023</v>
      </c>
      <c r="N48" s="31">
        <f t="shared" si="1"/>
        <v>28703798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48241594</v>
      </c>
      <c r="X48" s="31">
        <f t="shared" si="1"/>
        <v>59347298</v>
      </c>
      <c r="Y48" s="31">
        <f t="shared" si="1"/>
        <v>-11105704</v>
      </c>
      <c r="Z48" s="32">
        <f>+IF(X48&lt;&gt;0,+(Y48/X48)*100,0)</f>
        <v>-18.713074350916532</v>
      </c>
      <c r="AA48" s="29">
        <f>SUM(AA35:AA47)</f>
        <v>118963882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212051561</v>
      </c>
      <c r="D49" s="39">
        <f t="shared" si="2"/>
        <v>0</v>
      </c>
      <c r="E49" s="40">
        <f t="shared" si="2"/>
        <v>54267554</v>
      </c>
      <c r="F49" s="41">
        <f t="shared" si="2"/>
        <v>54267554</v>
      </c>
      <c r="G49" s="41">
        <f t="shared" si="2"/>
        <v>6153940</v>
      </c>
      <c r="H49" s="41">
        <f t="shared" si="2"/>
        <v>3049298</v>
      </c>
      <c r="I49" s="41">
        <f t="shared" si="2"/>
        <v>3428007</v>
      </c>
      <c r="J49" s="41">
        <f t="shared" si="2"/>
        <v>12631245</v>
      </c>
      <c r="K49" s="41">
        <f t="shared" si="2"/>
        <v>-4108772</v>
      </c>
      <c r="L49" s="41">
        <f t="shared" si="2"/>
        <v>722260</v>
      </c>
      <c r="M49" s="41">
        <f t="shared" si="2"/>
        <v>1841348</v>
      </c>
      <c r="N49" s="41">
        <f t="shared" si="2"/>
        <v>-1545164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11086081</v>
      </c>
      <c r="X49" s="41">
        <f t="shared" si="2"/>
        <v>27268420</v>
      </c>
      <c r="Y49" s="41">
        <f t="shared" si="2"/>
        <v>-16182339</v>
      </c>
      <c r="Z49" s="42">
        <f>+IF(X49&lt;&gt;0,+(Y49/X49)*100,0)</f>
        <v>-59.344615492940193</v>
      </c>
      <c r="AA49" s="39">
        <f>+AA33-AA48</f>
        <v>54267554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212051561</v>
      </c>
      <c r="D52" s="48">
        <f t="shared" si="3"/>
        <v>0</v>
      </c>
      <c r="E52" s="49">
        <f t="shared" si="3"/>
        <v>54267554</v>
      </c>
      <c r="F52" s="50">
        <f t="shared" si="3"/>
        <v>54267554</v>
      </c>
      <c r="G52" s="50">
        <f t="shared" si="3"/>
        <v>6153940</v>
      </c>
      <c r="H52" s="50">
        <f t="shared" si="3"/>
        <v>3049298</v>
      </c>
      <c r="I52" s="50">
        <f t="shared" si="3"/>
        <v>3428007</v>
      </c>
      <c r="J52" s="50">
        <f t="shared" si="3"/>
        <v>12631245</v>
      </c>
      <c r="K52" s="50">
        <f t="shared" si="3"/>
        <v>-4108772</v>
      </c>
      <c r="L52" s="50">
        <f t="shared" si="3"/>
        <v>722260</v>
      </c>
      <c r="M52" s="50">
        <f t="shared" si="3"/>
        <v>1841348</v>
      </c>
      <c r="N52" s="50">
        <f t="shared" si="3"/>
        <v>-1545164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11086081</v>
      </c>
      <c r="X52" s="50">
        <f t="shared" si="3"/>
        <v>27268420</v>
      </c>
      <c r="Y52" s="50">
        <f t="shared" si="3"/>
        <v>-16182339</v>
      </c>
      <c r="Z52" s="51">
        <f>+IF(X52&lt;&gt;0,+(Y52/X52)*100,0)</f>
        <v>-59.344615492940193</v>
      </c>
      <c r="AA52" s="48">
        <f>SUM(AA49:AA51)</f>
        <v>54267554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212051561</v>
      </c>
      <c r="D54" s="54">
        <f>+D52-D53</f>
        <v>0</v>
      </c>
      <c r="E54" s="55">
        <f t="shared" si="4"/>
        <v>54267554</v>
      </c>
      <c r="F54" s="56">
        <f t="shared" si="4"/>
        <v>54267554</v>
      </c>
      <c r="G54" s="56">
        <f t="shared" si="4"/>
        <v>6153940</v>
      </c>
      <c r="H54" s="56">
        <f t="shared" si="4"/>
        <v>3049298</v>
      </c>
      <c r="I54" s="56">
        <f t="shared" si="4"/>
        <v>3428007</v>
      </c>
      <c r="J54" s="56">
        <f t="shared" si="4"/>
        <v>12631245</v>
      </c>
      <c r="K54" s="56">
        <f t="shared" si="4"/>
        <v>-4108772</v>
      </c>
      <c r="L54" s="56">
        <f t="shared" si="4"/>
        <v>722260</v>
      </c>
      <c r="M54" s="56">
        <f t="shared" si="4"/>
        <v>1841348</v>
      </c>
      <c r="N54" s="56">
        <f t="shared" si="4"/>
        <v>-1545164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11086081</v>
      </c>
      <c r="X54" s="56">
        <f t="shared" si="4"/>
        <v>27268420</v>
      </c>
      <c r="Y54" s="56">
        <f t="shared" si="4"/>
        <v>-16182339</v>
      </c>
      <c r="Z54" s="57">
        <f>+IF(X54&lt;&gt;0,+(Y54/X54)*100,0)</f>
        <v>-59.344615492940193</v>
      </c>
      <c r="AA54" s="54">
        <f>+AA52-AA53</f>
        <v>54267554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212051561</v>
      </c>
      <c r="D57" s="48">
        <f>SUM(D54:D56)</f>
        <v>0</v>
      </c>
      <c r="E57" s="49">
        <f t="shared" si="5"/>
        <v>54267554</v>
      </c>
      <c r="F57" s="50">
        <f t="shared" si="5"/>
        <v>54267554</v>
      </c>
      <c r="G57" s="50">
        <f t="shared" si="5"/>
        <v>6153940</v>
      </c>
      <c r="H57" s="50">
        <f t="shared" si="5"/>
        <v>3049298</v>
      </c>
      <c r="I57" s="50">
        <f t="shared" si="5"/>
        <v>3428007</v>
      </c>
      <c r="J57" s="50">
        <f t="shared" si="5"/>
        <v>12631245</v>
      </c>
      <c r="K57" s="50">
        <f t="shared" si="5"/>
        <v>-4108772</v>
      </c>
      <c r="L57" s="50">
        <f t="shared" si="5"/>
        <v>722260</v>
      </c>
      <c r="M57" s="50">
        <f t="shared" si="5"/>
        <v>1841348</v>
      </c>
      <c r="N57" s="50">
        <f t="shared" si="5"/>
        <v>-1545164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11086081</v>
      </c>
      <c r="X57" s="50">
        <f t="shared" si="5"/>
        <v>27268420</v>
      </c>
      <c r="Y57" s="50">
        <f t="shared" si="5"/>
        <v>-16182339</v>
      </c>
      <c r="Z57" s="51">
        <f>+IF(X57&lt;&gt;0,+(Y57/X57)*100,0)</f>
        <v>-59.344615492940193</v>
      </c>
      <c r="AA57" s="48">
        <f>SUM(AA54:AA56)</f>
        <v>54267554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212051561</v>
      </c>
      <c r="D60" s="65">
        <f>SUM(D57:D59)</f>
        <v>0</v>
      </c>
      <c r="E60" s="66">
        <f t="shared" si="6"/>
        <v>54267554</v>
      </c>
      <c r="F60" s="67">
        <f t="shared" si="6"/>
        <v>54267554</v>
      </c>
      <c r="G60" s="67">
        <f t="shared" si="6"/>
        <v>6153940</v>
      </c>
      <c r="H60" s="67">
        <f t="shared" si="6"/>
        <v>3049298</v>
      </c>
      <c r="I60" s="67">
        <f t="shared" si="6"/>
        <v>3428007</v>
      </c>
      <c r="J60" s="67">
        <f t="shared" si="6"/>
        <v>12631245</v>
      </c>
      <c r="K60" s="67">
        <f t="shared" si="6"/>
        <v>-4108772</v>
      </c>
      <c r="L60" s="67">
        <f t="shared" si="6"/>
        <v>722260</v>
      </c>
      <c r="M60" s="67">
        <f t="shared" si="6"/>
        <v>1841348</v>
      </c>
      <c r="N60" s="67">
        <f t="shared" si="6"/>
        <v>-1545164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11086081</v>
      </c>
      <c r="X60" s="67">
        <f t="shared" si="6"/>
        <v>27268420</v>
      </c>
      <c r="Y60" s="67">
        <f t="shared" si="6"/>
        <v>-16182339</v>
      </c>
      <c r="Z60" s="68">
        <f>+IF(X60&lt;&gt;0,+(Y60/X60)*100,0)</f>
        <v>-59.344615492940193</v>
      </c>
      <c r="AA60" s="65">
        <f>SUM(AA57:AA59)</f>
        <v>54267554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1052469646</v>
      </c>
      <c r="D9" s="20"/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>
        <v>99734558</v>
      </c>
      <c r="L9" s="22">
        <v>96051508</v>
      </c>
      <c r="M9" s="22">
        <v>95951194</v>
      </c>
      <c r="N9" s="22">
        <v>291737260</v>
      </c>
      <c r="O9" s="22"/>
      <c r="P9" s="22"/>
      <c r="Q9" s="22"/>
      <c r="R9" s="22"/>
      <c r="S9" s="22"/>
      <c r="T9" s="22"/>
      <c r="U9" s="22"/>
      <c r="V9" s="22"/>
      <c r="W9" s="22">
        <v>576884892</v>
      </c>
      <c r="X9" s="22">
        <v>563964048</v>
      </c>
      <c r="Y9" s="22">
        <v>12920844</v>
      </c>
      <c r="Z9" s="23">
        <v>2.2910758311317037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337910</v>
      </c>
      <c r="F20" s="22">
        <v>337910</v>
      </c>
      <c r="G20" s="22">
        <v>31810</v>
      </c>
      <c r="H20" s="22">
        <v>25327</v>
      </c>
      <c r="I20" s="22">
        <v>29925</v>
      </c>
      <c r="J20" s="22">
        <v>87062</v>
      </c>
      <c r="K20" s="22">
        <v>36842</v>
      </c>
      <c r="L20" s="22">
        <v>23767</v>
      </c>
      <c r="M20" s="22">
        <v>38493</v>
      </c>
      <c r="N20" s="22">
        <v>99102</v>
      </c>
      <c r="O20" s="22"/>
      <c r="P20" s="22"/>
      <c r="Q20" s="22"/>
      <c r="R20" s="22"/>
      <c r="S20" s="22"/>
      <c r="T20" s="22"/>
      <c r="U20" s="22"/>
      <c r="V20" s="22"/>
      <c r="W20" s="22">
        <v>186164</v>
      </c>
      <c r="X20" s="22">
        <v>168954</v>
      </c>
      <c r="Y20" s="22">
        <v>17210</v>
      </c>
      <c r="Z20" s="18">
        <v>10.186204529043408</v>
      </c>
      <c r="AA20" s="20">
        <v>337910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580283640</v>
      </c>
      <c r="D26" s="20"/>
      <c r="E26" s="21">
        <v>633620320</v>
      </c>
      <c r="F26" s="22">
        <v>633620320</v>
      </c>
      <c r="G26" s="22"/>
      <c r="H26" s="22"/>
      <c r="I26" s="22">
        <v>266188297</v>
      </c>
      <c r="J26" s="22">
        <v>266188297</v>
      </c>
      <c r="K26" s="22"/>
      <c r="L26" s="22"/>
      <c r="M26" s="22">
        <v>212950687</v>
      </c>
      <c r="N26" s="22">
        <v>212950687</v>
      </c>
      <c r="O26" s="22"/>
      <c r="P26" s="22"/>
      <c r="Q26" s="22"/>
      <c r="R26" s="22"/>
      <c r="S26" s="22"/>
      <c r="T26" s="22"/>
      <c r="U26" s="22"/>
      <c r="V26" s="22"/>
      <c r="W26" s="22">
        <v>479138984</v>
      </c>
      <c r="X26" s="22">
        <v>316810158</v>
      </c>
      <c r="Y26" s="22">
        <v>162328826</v>
      </c>
      <c r="Z26" s="23">
        <v>51.238516790234989</v>
      </c>
      <c r="AA26" s="20">
        <v>633620320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7967750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1661541660</v>
      </c>
      <c r="D33" s="29">
        <f t="shared" ref="D33:Y33" si="0">SUM(D6:D32)</f>
        <v>0</v>
      </c>
      <c r="E33" s="30">
        <f t="shared" si="0"/>
        <v>1760765880</v>
      </c>
      <c r="F33" s="31">
        <f t="shared" si="0"/>
        <v>1760765880</v>
      </c>
      <c r="G33" s="31">
        <f t="shared" si="0"/>
        <v>94660479</v>
      </c>
      <c r="H33" s="31">
        <f t="shared" si="0"/>
        <v>95135373</v>
      </c>
      <c r="I33" s="31">
        <f t="shared" si="0"/>
        <v>361627139</v>
      </c>
      <c r="J33" s="31">
        <f t="shared" si="0"/>
        <v>551422991</v>
      </c>
      <c r="K33" s="31">
        <f t="shared" si="0"/>
        <v>99771400</v>
      </c>
      <c r="L33" s="31">
        <f t="shared" si="0"/>
        <v>96075275</v>
      </c>
      <c r="M33" s="31">
        <f t="shared" si="0"/>
        <v>308940374</v>
      </c>
      <c r="N33" s="31">
        <f t="shared" si="0"/>
        <v>504787049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1056210040</v>
      </c>
      <c r="X33" s="31">
        <f t="shared" si="0"/>
        <v>880943160</v>
      </c>
      <c r="Y33" s="31">
        <f t="shared" si="0"/>
        <v>175266880</v>
      </c>
      <c r="Z33" s="32">
        <f>+IF(X33&lt;&gt;0,+(Y33/X33)*100,0)</f>
        <v>19.8953675967017</v>
      </c>
      <c r="AA33" s="29">
        <f>SUM(AA6:AA32)</f>
        <v>1760765880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711185129</v>
      </c>
      <c r="D35" s="20"/>
      <c r="E35" s="21">
        <v>861689950</v>
      </c>
      <c r="F35" s="22">
        <v>861689950</v>
      </c>
      <c r="G35" s="22">
        <v>50020942</v>
      </c>
      <c r="H35" s="22">
        <v>53998155</v>
      </c>
      <c r="I35" s="22">
        <v>55142938</v>
      </c>
      <c r="J35" s="22">
        <v>159162035</v>
      </c>
      <c r="K35" s="22">
        <v>55243083</v>
      </c>
      <c r="L35" s="22">
        <v>85566021</v>
      </c>
      <c r="M35" s="22">
        <v>56775500</v>
      </c>
      <c r="N35" s="22">
        <v>197584604</v>
      </c>
      <c r="O35" s="22"/>
      <c r="P35" s="22"/>
      <c r="Q35" s="22"/>
      <c r="R35" s="22"/>
      <c r="S35" s="22"/>
      <c r="T35" s="22"/>
      <c r="U35" s="22"/>
      <c r="V35" s="22"/>
      <c r="W35" s="22">
        <v>356746639</v>
      </c>
      <c r="X35" s="22">
        <v>504635207</v>
      </c>
      <c r="Y35" s="22">
        <v>-147888568</v>
      </c>
      <c r="Z35" s="23">
        <v>-29.306034527234242</v>
      </c>
      <c r="AA35" s="20">
        <v>861689950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86195462</v>
      </c>
      <c r="D38" s="20"/>
      <c r="E38" s="21">
        <v>124355080</v>
      </c>
      <c r="F38" s="22">
        <v>122827730</v>
      </c>
      <c r="G38" s="22">
        <v>10324098</v>
      </c>
      <c r="H38" s="22">
        <v>6139613</v>
      </c>
      <c r="I38" s="22">
        <v>6949924</v>
      </c>
      <c r="J38" s="22">
        <v>23413635</v>
      </c>
      <c r="K38" s="22">
        <v>9023779</v>
      </c>
      <c r="L38" s="22">
        <v>5589606</v>
      </c>
      <c r="M38" s="22">
        <v>3407452</v>
      </c>
      <c r="N38" s="22">
        <v>18020837</v>
      </c>
      <c r="O38" s="22"/>
      <c r="P38" s="22"/>
      <c r="Q38" s="22"/>
      <c r="R38" s="22"/>
      <c r="S38" s="22"/>
      <c r="T38" s="22"/>
      <c r="U38" s="22"/>
      <c r="V38" s="22"/>
      <c r="W38" s="22">
        <v>41434472</v>
      </c>
      <c r="X38" s="22">
        <v>61768349</v>
      </c>
      <c r="Y38" s="22">
        <v>-20333877</v>
      </c>
      <c r="Z38" s="23">
        <v>-32.919573421008877</v>
      </c>
      <c r="AA38" s="20">
        <v>122827730</v>
      </c>
    </row>
    <row r="39" spans="1:27" x14ac:dyDescent="0.25">
      <c r="A39" s="19" t="s">
        <v>65</v>
      </c>
      <c r="B39" s="15" t="s">
        <v>32</v>
      </c>
      <c r="C39" s="20">
        <v>206736377</v>
      </c>
      <c r="D39" s="20"/>
      <c r="E39" s="21">
        <v>119430560</v>
      </c>
      <c r="F39" s="22">
        <v>119430560</v>
      </c>
      <c r="G39" s="22">
        <v>119430560</v>
      </c>
      <c r="H39" s="22"/>
      <c r="I39" s="22"/>
      <c r="J39" s="22">
        <v>119430560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119430560</v>
      </c>
      <c r="X39" s="22">
        <v>119430560</v>
      </c>
      <c r="Y39" s="22"/>
      <c r="Z39" s="23"/>
      <c r="AA39" s="20">
        <v>119430560</v>
      </c>
    </row>
    <row r="40" spans="1:27" x14ac:dyDescent="0.25">
      <c r="A40" s="19" t="s">
        <v>66</v>
      </c>
      <c r="B40" s="15" t="s">
        <v>32</v>
      </c>
      <c r="C40" s="20">
        <v>42107220</v>
      </c>
      <c r="D40" s="20"/>
      <c r="E40" s="21">
        <v>93852380</v>
      </c>
      <c r="F40" s="22">
        <v>93852380</v>
      </c>
      <c r="G40" s="22">
        <v>7821037</v>
      </c>
      <c r="H40" s="22">
        <v>7821037</v>
      </c>
      <c r="I40" s="22">
        <v>7821037</v>
      </c>
      <c r="J40" s="22">
        <v>23463111</v>
      </c>
      <c r="K40" s="22">
        <v>-9078213</v>
      </c>
      <c r="L40" s="22">
        <v>3599540</v>
      </c>
      <c r="M40" s="22">
        <v>3624567</v>
      </c>
      <c r="N40" s="22">
        <v>-1854106</v>
      </c>
      <c r="O40" s="22"/>
      <c r="P40" s="22"/>
      <c r="Q40" s="22"/>
      <c r="R40" s="22"/>
      <c r="S40" s="22"/>
      <c r="T40" s="22"/>
      <c r="U40" s="22"/>
      <c r="V40" s="22"/>
      <c r="W40" s="22">
        <v>21609005</v>
      </c>
      <c r="X40" s="22">
        <v>46924302</v>
      </c>
      <c r="Y40" s="22">
        <v>-25315297</v>
      </c>
      <c r="Z40" s="23">
        <v>-53.949224433855193</v>
      </c>
      <c r="AA40" s="20">
        <v>93852380</v>
      </c>
    </row>
    <row r="41" spans="1:27" x14ac:dyDescent="0.25">
      <c r="A41" s="19" t="s">
        <v>40</v>
      </c>
      <c r="B41" s="15" t="s">
        <v>32</v>
      </c>
      <c r="C41" s="20">
        <v>100790690</v>
      </c>
      <c r="D41" s="20"/>
      <c r="E41" s="21">
        <v>87385800</v>
      </c>
      <c r="F41" s="22">
        <v>87385800</v>
      </c>
      <c r="G41" s="22">
        <v>5141433</v>
      </c>
      <c r="H41" s="22">
        <v>5269684</v>
      </c>
      <c r="I41" s="22">
        <v>9528054</v>
      </c>
      <c r="J41" s="22">
        <v>19939171</v>
      </c>
      <c r="K41" s="22">
        <v>6715727</v>
      </c>
      <c r="L41" s="22">
        <v>6499091</v>
      </c>
      <c r="M41" s="22">
        <v>6641904</v>
      </c>
      <c r="N41" s="22">
        <v>19856722</v>
      </c>
      <c r="O41" s="22"/>
      <c r="P41" s="22"/>
      <c r="Q41" s="22"/>
      <c r="R41" s="22"/>
      <c r="S41" s="22"/>
      <c r="T41" s="22"/>
      <c r="U41" s="22"/>
      <c r="V41" s="22"/>
      <c r="W41" s="22">
        <v>39795893</v>
      </c>
      <c r="X41" s="22">
        <v>33153989</v>
      </c>
      <c r="Y41" s="22">
        <v>6641904</v>
      </c>
      <c r="Z41" s="23">
        <v>20.033498834785764</v>
      </c>
      <c r="AA41" s="20">
        <v>87385800</v>
      </c>
    </row>
    <row r="42" spans="1:27" x14ac:dyDescent="0.25">
      <c r="A42" s="19" t="s">
        <v>67</v>
      </c>
      <c r="B42" s="15" t="s">
        <v>32</v>
      </c>
      <c r="C42" s="20">
        <v>459691950</v>
      </c>
      <c r="D42" s="20"/>
      <c r="E42" s="21">
        <v>650957850</v>
      </c>
      <c r="F42" s="22">
        <v>650285850</v>
      </c>
      <c r="G42" s="22">
        <v>8577835</v>
      </c>
      <c r="H42" s="22">
        <v>33995441</v>
      </c>
      <c r="I42" s="22">
        <v>28045106</v>
      </c>
      <c r="J42" s="22">
        <v>70618382</v>
      </c>
      <c r="K42" s="22">
        <v>53795898</v>
      </c>
      <c r="L42" s="22">
        <v>39035718</v>
      </c>
      <c r="M42" s="22">
        <v>37914676</v>
      </c>
      <c r="N42" s="22">
        <v>130746292</v>
      </c>
      <c r="O42" s="22"/>
      <c r="P42" s="22"/>
      <c r="Q42" s="22"/>
      <c r="R42" s="22"/>
      <c r="S42" s="22"/>
      <c r="T42" s="22"/>
      <c r="U42" s="22"/>
      <c r="V42" s="22"/>
      <c r="W42" s="22">
        <v>201364674</v>
      </c>
      <c r="X42" s="22">
        <v>381513416</v>
      </c>
      <c r="Y42" s="22">
        <v>-180148742</v>
      </c>
      <c r="Z42" s="23">
        <v>-47.219503809008906</v>
      </c>
      <c r="AA42" s="20">
        <v>650285850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16377508</v>
      </c>
      <c r="D45" s="20"/>
      <c r="E45" s="21">
        <v>33479600</v>
      </c>
      <c r="F45" s="22">
        <v>36247950</v>
      </c>
      <c r="G45" s="22">
        <v>5171937</v>
      </c>
      <c r="H45" s="22">
        <v>1328943</v>
      </c>
      <c r="I45" s="22">
        <v>847987</v>
      </c>
      <c r="J45" s="22">
        <v>7348867</v>
      </c>
      <c r="K45" s="22">
        <v>609057</v>
      </c>
      <c r="L45" s="22">
        <v>378045</v>
      </c>
      <c r="M45" s="22">
        <v>795209</v>
      </c>
      <c r="N45" s="22">
        <v>1782311</v>
      </c>
      <c r="O45" s="22"/>
      <c r="P45" s="22"/>
      <c r="Q45" s="22"/>
      <c r="R45" s="22"/>
      <c r="S45" s="22"/>
      <c r="T45" s="22"/>
      <c r="U45" s="22"/>
      <c r="V45" s="22"/>
      <c r="W45" s="22">
        <v>9131178</v>
      </c>
      <c r="X45" s="22">
        <v>21730120</v>
      </c>
      <c r="Y45" s="22">
        <v>-12598942</v>
      </c>
      <c r="Z45" s="23">
        <v>-57.979164404062203</v>
      </c>
      <c r="AA45" s="20">
        <v>36247950</v>
      </c>
    </row>
    <row r="46" spans="1:27" x14ac:dyDescent="0.25">
      <c r="A46" s="19" t="s">
        <v>71</v>
      </c>
      <c r="B46" s="15" t="s">
        <v>32</v>
      </c>
      <c r="C46" s="20">
        <v>2602268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>
        <v>72270</v>
      </c>
      <c r="M47" s="22">
        <v>1539</v>
      </c>
      <c r="N47" s="22">
        <v>73809</v>
      </c>
      <c r="O47" s="22"/>
      <c r="P47" s="22"/>
      <c r="Q47" s="22"/>
      <c r="R47" s="22"/>
      <c r="S47" s="22"/>
      <c r="T47" s="22"/>
      <c r="U47" s="22"/>
      <c r="V47" s="22"/>
      <c r="W47" s="22">
        <v>1296607</v>
      </c>
      <c r="X47" s="22"/>
      <c r="Y47" s="22">
        <v>1296607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1625708810</v>
      </c>
      <c r="D48" s="29">
        <f t="shared" ref="D48:Y48" si="1">SUM(D35:D47)</f>
        <v>0</v>
      </c>
      <c r="E48" s="30">
        <f t="shared" si="1"/>
        <v>1971151220</v>
      </c>
      <c r="F48" s="31">
        <f t="shared" si="1"/>
        <v>1971720220</v>
      </c>
      <c r="G48" s="31">
        <f t="shared" si="1"/>
        <v>206487842</v>
      </c>
      <c r="H48" s="31">
        <f t="shared" si="1"/>
        <v>110016278</v>
      </c>
      <c r="I48" s="31">
        <f t="shared" si="1"/>
        <v>108094439</v>
      </c>
      <c r="J48" s="31">
        <f t="shared" si="1"/>
        <v>424598559</v>
      </c>
      <c r="K48" s="31">
        <f t="shared" si="1"/>
        <v>116309331</v>
      </c>
      <c r="L48" s="31">
        <f t="shared" si="1"/>
        <v>140740291</v>
      </c>
      <c r="M48" s="31">
        <f t="shared" si="1"/>
        <v>109160847</v>
      </c>
      <c r="N48" s="31">
        <f t="shared" si="1"/>
        <v>366210469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790809028</v>
      </c>
      <c r="X48" s="31">
        <f t="shared" si="1"/>
        <v>1169155943</v>
      </c>
      <c r="Y48" s="31">
        <f t="shared" si="1"/>
        <v>-378346915</v>
      </c>
      <c r="Z48" s="32">
        <f>+IF(X48&lt;&gt;0,+(Y48/X48)*100,0)</f>
        <v>-32.360688688728665</v>
      </c>
      <c r="AA48" s="29">
        <f>SUM(AA35:AA47)</f>
        <v>1971720220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35832850</v>
      </c>
      <c r="D49" s="39">
        <f t="shared" si="2"/>
        <v>0</v>
      </c>
      <c r="E49" s="40">
        <f t="shared" si="2"/>
        <v>-210385340</v>
      </c>
      <c r="F49" s="41">
        <f t="shared" si="2"/>
        <v>-210954340</v>
      </c>
      <c r="G49" s="41">
        <f t="shared" si="2"/>
        <v>-111827363</v>
      </c>
      <c r="H49" s="41">
        <f t="shared" si="2"/>
        <v>-14880905</v>
      </c>
      <c r="I49" s="41">
        <f t="shared" si="2"/>
        <v>253532700</v>
      </c>
      <c r="J49" s="41">
        <f t="shared" si="2"/>
        <v>126824432</v>
      </c>
      <c r="K49" s="41">
        <f t="shared" si="2"/>
        <v>-16537931</v>
      </c>
      <c r="L49" s="41">
        <f t="shared" si="2"/>
        <v>-44665016</v>
      </c>
      <c r="M49" s="41">
        <f t="shared" si="2"/>
        <v>199779527</v>
      </c>
      <c r="N49" s="41">
        <f t="shared" si="2"/>
        <v>138576580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265401012</v>
      </c>
      <c r="X49" s="41">
        <f t="shared" si="2"/>
        <v>-288212783</v>
      </c>
      <c r="Y49" s="41">
        <f t="shared" si="2"/>
        <v>553613795</v>
      </c>
      <c r="Z49" s="42">
        <f>+IF(X49&lt;&gt;0,+(Y49/X49)*100,0)</f>
        <v>-192.08509394949357</v>
      </c>
      <c r="AA49" s="39">
        <f>+AA33-AA48</f>
        <v>-210954340</v>
      </c>
    </row>
    <row r="50" spans="1:27" x14ac:dyDescent="0.25">
      <c r="A50" s="43" t="s">
        <v>75</v>
      </c>
      <c r="B50" s="15" t="s">
        <v>32</v>
      </c>
      <c r="C50" s="20">
        <v>87656957</v>
      </c>
      <c r="D50" s="20"/>
      <c r="E50" s="21">
        <v>158331000</v>
      </c>
      <c r="F50" s="22">
        <v>158331000</v>
      </c>
      <c r="G50" s="22"/>
      <c r="H50" s="22"/>
      <c r="I50" s="22"/>
      <c r="J50" s="22"/>
      <c r="K50" s="22">
        <v>22089000</v>
      </c>
      <c r="L50" s="22">
        <v>5512000</v>
      </c>
      <c r="M50" s="22">
        <v>30361000</v>
      </c>
      <c r="N50" s="22">
        <v>57962000</v>
      </c>
      <c r="O50" s="22"/>
      <c r="P50" s="22"/>
      <c r="Q50" s="22"/>
      <c r="R50" s="22"/>
      <c r="S50" s="22"/>
      <c r="T50" s="22"/>
      <c r="U50" s="22"/>
      <c r="V50" s="22"/>
      <c r="W50" s="22">
        <v>57962000</v>
      </c>
      <c r="X50" s="22">
        <v>79165500</v>
      </c>
      <c r="Y50" s="22">
        <v>-21203500</v>
      </c>
      <c r="Z50" s="23">
        <v>-26.783763129140851</v>
      </c>
      <c r="AA50" s="20">
        <v>158331000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123489807</v>
      </c>
      <c r="D52" s="48">
        <f t="shared" si="3"/>
        <v>0</v>
      </c>
      <c r="E52" s="49">
        <f t="shared" si="3"/>
        <v>-52054340</v>
      </c>
      <c r="F52" s="50">
        <f t="shared" si="3"/>
        <v>-52623340</v>
      </c>
      <c r="G52" s="50">
        <f t="shared" si="3"/>
        <v>-111827363</v>
      </c>
      <c r="H52" s="50">
        <f t="shared" si="3"/>
        <v>-14880905</v>
      </c>
      <c r="I52" s="50">
        <f t="shared" si="3"/>
        <v>253532700</v>
      </c>
      <c r="J52" s="50">
        <f t="shared" si="3"/>
        <v>126824432</v>
      </c>
      <c r="K52" s="50">
        <f t="shared" si="3"/>
        <v>5551069</v>
      </c>
      <c r="L52" s="50">
        <f t="shared" si="3"/>
        <v>-39153016</v>
      </c>
      <c r="M52" s="50">
        <f t="shared" si="3"/>
        <v>230140527</v>
      </c>
      <c r="N52" s="50">
        <f t="shared" si="3"/>
        <v>196538580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323363012</v>
      </c>
      <c r="X52" s="50">
        <f t="shared" si="3"/>
        <v>-209047283</v>
      </c>
      <c r="Y52" s="50">
        <f t="shared" si="3"/>
        <v>532410295</v>
      </c>
      <c r="Z52" s="51">
        <f>+IF(X52&lt;&gt;0,+(Y52/X52)*100,0)</f>
        <v>-254.68414961413299</v>
      </c>
      <c r="AA52" s="48">
        <f>SUM(AA49:AA51)</f>
        <v>-52623340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123489807</v>
      </c>
      <c r="D54" s="54">
        <f>+D52-D53</f>
        <v>0</v>
      </c>
      <c r="E54" s="55">
        <f t="shared" si="4"/>
        <v>-52054340</v>
      </c>
      <c r="F54" s="56">
        <f t="shared" si="4"/>
        <v>-52623340</v>
      </c>
      <c r="G54" s="56">
        <f t="shared" si="4"/>
        <v>-111827363</v>
      </c>
      <c r="H54" s="56">
        <f t="shared" si="4"/>
        <v>-14880905</v>
      </c>
      <c r="I54" s="56">
        <f t="shared" si="4"/>
        <v>253532700</v>
      </c>
      <c r="J54" s="56">
        <f t="shared" si="4"/>
        <v>126824432</v>
      </c>
      <c r="K54" s="56">
        <f t="shared" si="4"/>
        <v>5551069</v>
      </c>
      <c r="L54" s="56">
        <f t="shared" si="4"/>
        <v>-39153016</v>
      </c>
      <c r="M54" s="56">
        <f t="shared" si="4"/>
        <v>230140527</v>
      </c>
      <c r="N54" s="56">
        <f t="shared" si="4"/>
        <v>196538580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323363012</v>
      </c>
      <c r="X54" s="56">
        <f t="shared" si="4"/>
        <v>-209047283</v>
      </c>
      <c r="Y54" s="56">
        <f t="shared" si="4"/>
        <v>532410295</v>
      </c>
      <c r="Z54" s="57">
        <f>+IF(X54&lt;&gt;0,+(Y54/X54)*100,0)</f>
        <v>-254.68414961413299</v>
      </c>
      <c r="AA54" s="54">
        <f>+AA52-AA53</f>
        <v>-52623340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123489807</v>
      </c>
      <c r="D57" s="48">
        <f>SUM(D54:D56)</f>
        <v>0</v>
      </c>
      <c r="E57" s="49">
        <f t="shared" si="5"/>
        <v>-52054340</v>
      </c>
      <c r="F57" s="50">
        <f t="shared" si="5"/>
        <v>-52623340</v>
      </c>
      <c r="G57" s="50">
        <f t="shared" si="5"/>
        <v>-111827363</v>
      </c>
      <c r="H57" s="50">
        <f t="shared" si="5"/>
        <v>-14880905</v>
      </c>
      <c r="I57" s="50">
        <f t="shared" si="5"/>
        <v>253532700</v>
      </c>
      <c r="J57" s="50">
        <f t="shared" si="5"/>
        <v>126824432</v>
      </c>
      <c r="K57" s="50">
        <f t="shared" si="5"/>
        <v>5551069</v>
      </c>
      <c r="L57" s="50">
        <f t="shared" si="5"/>
        <v>-39153016</v>
      </c>
      <c r="M57" s="50">
        <f t="shared" si="5"/>
        <v>230140527</v>
      </c>
      <c r="N57" s="50">
        <f t="shared" si="5"/>
        <v>196538580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323363012</v>
      </c>
      <c r="X57" s="50">
        <f t="shared" si="5"/>
        <v>-209047283</v>
      </c>
      <c r="Y57" s="50">
        <f t="shared" si="5"/>
        <v>532410295</v>
      </c>
      <c r="Z57" s="51">
        <f>+IF(X57&lt;&gt;0,+(Y57/X57)*100,0)</f>
        <v>-254.68414961413299</v>
      </c>
      <c r="AA57" s="48">
        <f>SUM(AA54:AA56)</f>
        <v>-52623340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2423400</v>
      </c>
      <c r="Y59" s="22">
        <v>-2423400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123489807</v>
      </c>
      <c r="D60" s="65">
        <f>SUM(D57:D59)</f>
        <v>0</v>
      </c>
      <c r="E60" s="66">
        <f t="shared" si="6"/>
        <v>-47207980</v>
      </c>
      <c r="F60" s="67">
        <f t="shared" si="6"/>
        <v>-47776980</v>
      </c>
      <c r="G60" s="67">
        <f t="shared" si="6"/>
        <v>-111827363</v>
      </c>
      <c r="H60" s="67">
        <f t="shared" si="6"/>
        <v>-14880905</v>
      </c>
      <c r="I60" s="67">
        <f t="shared" si="6"/>
        <v>253532700</v>
      </c>
      <c r="J60" s="67">
        <f t="shared" si="6"/>
        <v>126824432</v>
      </c>
      <c r="K60" s="67">
        <f t="shared" si="6"/>
        <v>5551069</v>
      </c>
      <c r="L60" s="67">
        <f t="shared" si="6"/>
        <v>-39153016</v>
      </c>
      <c r="M60" s="67">
        <f t="shared" si="6"/>
        <v>230140527</v>
      </c>
      <c r="N60" s="67">
        <f t="shared" si="6"/>
        <v>196538580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323363012</v>
      </c>
      <c r="X60" s="67">
        <f t="shared" si="6"/>
        <v>-206623883</v>
      </c>
      <c r="Y60" s="67">
        <f t="shared" si="6"/>
        <v>529986895</v>
      </c>
      <c r="Z60" s="68">
        <f>+IF(X60&lt;&gt;0,+(Y60/X60)*100,0)</f>
        <v>-256.49837148786912</v>
      </c>
      <c r="AA60" s="65">
        <f>SUM(AA57:AA59)</f>
        <v>-47776980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12429913</v>
      </c>
      <c r="D9" s="20"/>
      <c r="E9" s="21">
        <v>14135769</v>
      </c>
      <c r="F9" s="22">
        <v>14135769</v>
      </c>
      <c r="G9" s="22">
        <v>3622584</v>
      </c>
      <c r="H9" s="22">
        <v>1030726</v>
      </c>
      <c r="I9" s="22">
        <v>1032704</v>
      </c>
      <c r="J9" s="22">
        <v>5686014</v>
      </c>
      <c r="K9" s="22">
        <v>1634090</v>
      </c>
      <c r="L9" s="22">
        <v>1065405</v>
      </c>
      <c r="M9" s="22">
        <v>1078261</v>
      </c>
      <c r="N9" s="22">
        <v>3777756</v>
      </c>
      <c r="O9" s="22"/>
      <c r="P9" s="22"/>
      <c r="Q9" s="22"/>
      <c r="R9" s="22"/>
      <c r="S9" s="22"/>
      <c r="T9" s="22"/>
      <c r="U9" s="22"/>
      <c r="V9" s="22"/>
      <c r="W9" s="22">
        <v>9463770</v>
      </c>
      <c r="X9" s="22">
        <v>7067886</v>
      </c>
      <c r="Y9" s="22">
        <v>2395884</v>
      </c>
      <c r="Z9" s="23">
        <v>33.898169834657779</v>
      </c>
      <c r="AA9" s="20">
        <v>14135769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2056441</v>
      </c>
      <c r="D13" s="20"/>
      <c r="E13" s="21">
        <v>1836924</v>
      </c>
      <c r="F13" s="22">
        <v>1836924</v>
      </c>
      <c r="G13" s="22">
        <v>175786</v>
      </c>
      <c r="H13" s="22">
        <v>159827</v>
      </c>
      <c r="I13" s="22">
        <v>165300</v>
      </c>
      <c r="J13" s="22">
        <v>500913</v>
      </c>
      <c r="K13" s="22">
        <v>176456</v>
      </c>
      <c r="L13" s="22">
        <v>178884</v>
      </c>
      <c r="M13" s="22">
        <v>178735</v>
      </c>
      <c r="N13" s="22">
        <v>534075</v>
      </c>
      <c r="O13" s="22"/>
      <c r="P13" s="22"/>
      <c r="Q13" s="22"/>
      <c r="R13" s="22"/>
      <c r="S13" s="22"/>
      <c r="T13" s="22"/>
      <c r="U13" s="22"/>
      <c r="V13" s="22"/>
      <c r="W13" s="22">
        <v>1034988</v>
      </c>
      <c r="X13" s="22">
        <v>918462</v>
      </c>
      <c r="Y13" s="22">
        <v>116526</v>
      </c>
      <c r="Z13" s="23">
        <v>12.687079051719069</v>
      </c>
      <c r="AA13" s="20">
        <v>1836924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14486354</v>
      </c>
      <c r="D33" s="29">
        <f t="shared" ref="D33:Y33" si="0">SUM(D6:D32)</f>
        <v>0</v>
      </c>
      <c r="E33" s="30">
        <f t="shared" si="0"/>
        <v>15972693</v>
      </c>
      <c r="F33" s="31">
        <f t="shared" si="0"/>
        <v>15972693</v>
      </c>
      <c r="G33" s="31">
        <f t="shared" si="0"/>
        <v>3798370</v>
      </c>
      <c r="H33" s="31">
        <f t="shared" si="0"/>
        <v>1190553</v>
      </c>
      <c r="I33" s="31">
        <f t="shared" si="0"/>
        <v>1198004</v>
      </c>
      <c r="J33" s="31">
        <f t="shared" si="0"/>
        <v>6186927</v>
      </c>
      <c r="K33" s="31">
        <f t="shared" si="0"/>
        <v>1810546</v>
      </c>
      <c r="L33" s="31">
        <f t="shared" si="0"/>
        <v>1244289</v>
      </c>
      <c r="M33" s="31">
        <f t="shared" si="0"/>
        <v>1256996</v>
      </c>
      <c r="N33" s="31">
        <f t="shared" si="0"/>
        <v>4311831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10498758</v>
      </c>
      <c r="X33" s="31">
        <f t="shared" si="0"/>
        <v>7986348</v>
      </c>
      <c r="Y33" s="31">
        <f t="shared" si="0"/>
        <v>2512410</v>
      </c>
      <c r="Z33" s="32">
        <f>+IF(X33&lt;&gt;0,+(Y33/X33)*100,0)</f>
        <v>31.45880945834066</v>
      </c>
      <c r="AA33" s="29">
        <f>SUM(AA6:AA32)</f>
        <v>15972693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20523143</v>
      </c>
      <c r="D35" s="20"/>
      <c r="E35" s="21">
        <v>22404860</v>
      </c>
      <c r="F35" s="22">
        <v>22404860</v>
      </c>
      <c r="G35" s="22">
        <v>1715260</v>
      </c>
      <c r="H35" s="22">
        <v>1837317</v>
      </c>
      <c r="I35" s="22">
        <v>1716859</v>
      </c>
      <c r="J35" s="22">
        <v>5269436</v>
      </c>
      <c r="K35" s="22">
        <v>1652486</v>
      </c>
      <c r="L35" s="22">
        <v>2683380</v>
      </c>
      <c r="M35" s="22">
        <v>1791720</v>
      </c>
      <c r="N35" s="22">
        <v>6127586</v>
      </c>
      <c r="O35" s="22"/>
      <c r="P35" s="22"/>
      <c r="Q35" s="22"/>
      <c r="R35" s="22"/>
      <c r="S35" s="22"/>
      <c r="T35" s="22"/>
      <c r="U35" s="22"/>
      <c r="V35" s="22"/>
      <c r="W35" s="22">
        <v>11397022</v>
      </c>
      <c r="X35" s="22">
        <v>11202432</v>
      </c>
      <c r="Y35" s="22">
        <v>194590</v>
      </c>
      <c r="Z35" s="23">
        <v>1.7370335298620871</v>
      </c>
      <c r="AA35" s="20">
        <v>22404860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1398565</v>
      </c>
      <c r="D38" s="20"/>
      <c r="E38" s="21">
        <v>1080000</v>
      </c>
      <c r="F38" s="22">
        <v>1080000</v>
      </c>
      <c r="G38" s="22"/>
      <c r="H38" s="22"/>
      <c r="I38" s="22"/>
      <c r="J38" s="22"/>
      <c r="K38" s="22"/>
      <c r="L38" s="22">
        <v>108480</v>
      </c>
      <c r="M38" s="22">
        <v>169500</v>
      </c>
      <c r="N38" s="22">
        <v>277980</v>
      </c>
      <c r="O38" s="22"/>
      <c r="P38" s="22"/>
      <c r="Q38" s="22"/>
      <c r="R38" s="22"/>
      <c r="S38" s="22"/>
      <c r="T38" s="22"/>
      <c r="U38" s="22"/>
      <c r="V38" s="22"/>
      <c r="W38" s="22">
        <v>277980</v>
      </c>
      <c r="X38" s="22">
        <v>540000</v>
      </c>
      <c r="Y38" s="22">
        <v>-262020</v>
      </c>
      <c r="Z38" s="23">
        <v>-48.522222222222226</v>
      </c>
      <c r="AA38" s="20">
        <v>1080000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265009</v>
      </c>
      <c r="F40" s="22">
        <v>265009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132498</v>
      </c>
      <c r="Y40" s="22">
        <v>-132498</v>
      </c>
      <c r="Z40" s="23">
        <v>-100</v>
      </c>
      <c r="AA40" s="20">
        <v>265009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9466842</v>
      </c>
      <c r="D42" s="20"/>
      <c r="E42" s="21">
        <v>14100000</v>
      </c>
      <c r="F42" s="22">
        <v>14100000</v>
      </c>
      <c r="G42" s="22"/>
      <c r="H42" s="22">
        <v>893673</v>
      </c>
      <c r="I42" s="22">
        <v>1270612</v>
      </c>
      <c r="J42" s="22">
        <v>2164285</v>
      </c>
      <c r="K42" s="22">
        <v>816259</v>
      </c>
      <c r="L42" s="22">
        <v>1067774</v>
      </c>
      <c r="M42" s="22">
        <v>118500</v>
      </c>
      <c r="N42" s="22">
        <v>2002533</v>
      </c>
      <c r="O42" s="22"/>
      <c r="P42" s="22"/>
      <c r="Q42" s="22"/>
      <c r="R42" s="22"/>
      <c r="S42" s="22"/>
      <c r="T42" s="22"/>
      <c r="U42" s="22"/>
      <c r="V42" s="22"/>
      <c r="W42" s="22">
        <v>4166818</v>
      </c>
      <c r="X42" s="22">
        <v>7049994</v>
      </c>
      <c r="Y42" s="22">
        <v>-2883176</v>
      </c>
      <c r="Z42" s="23">
        <v>-40.896148280409882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-5770299</v>
      </c>
      <c r="D45" s="20"/>
      <c r="E45" s="21">
        <v>922152</v>
      </c>
      <c r="F45" s="22">
        <v>922152</v>
      </c>
      <c r="G45" s="22">
        <v>14402</v>
      </c>
      <c r="H45" s="22">
        <v>15496</v>
      </c>
      <c r="I45" s="22">
        <v>14862</v>
      </c>
      <c r="J45" s="22">
        <v>44760</v>
      </c>
      <c r="K45" s="22">
        <v>14534</v>
      </c>
      <c r="L45" s="22">
        <v>24020</v>
      </c>
      <c r="M45" s="22">
        <v>15077</v>
      </c>
      <c r="N45" s="22">
        <v>53631</v>
      </c>
      <c r="O45" s="22"/>
      <c r="P45" s="22"/>
      <c r="Q45" s="22"/>
      <c r="R45" s="22"/>
      <c r="S45" s="22"/>
      <c r="T45" s="22"/>
      <c r="U45" s="22"/>
      <c r="V45" s="22"/>
      <c r="W45" s="22">
        <v>98391</v>
      </c>
      <c r="X45" s="22">
        <v>461082</v>
      </c>
      <c r="Y45" s="22">
        <v>-362691</v>
      </c>
      <c r="Z45" s="23">
        <v>-78.660845576274937</v>
      </c>
      <c r="AA45" s="20">
        <v>922152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25618251</v>
      </c>
      <c r="D48" s="29">
        <f t="shared" ref="D48:Y48" si="1">SUM(D35:D47)</f>
        <v>0</v>
      </c>
      <c r="E48" s="30">
        <f t="shared" si="1"/>
        <v>38772021</v>
      </c>
      <c r="F48" s="31">
        <f t="shared" si="1"/>
        <v>38772021</v>
      </c>
      <c r="G48" s="31">
        <f t="shared" si="1"/>
        <v>1729662</v>
      </c>
      <c r="H48" s="31">
        <f t="shared" si="1"/>
        <v>2746486</v>
      </c>
      <c r="I48" s="31">
        <f t="shared" si="1"/>
        <v>3002333</v>
      </c>
      <c r="J48" s="31">
        <f t="shared" si="1"/>
        <v>7478481</v>
      </c>
      <c r="K48" s="31">
        <f t="shared" si="1"/>
        <v>2483279</v>
      </c>
      <c r="L48" s="31">
        <f t="shared" si="1"/>
        <v>3883654</v>
      </c>
      <c r="M48" s="31">
        <f t="shared" si="1"/>
        <v>2094797</v>
      </c>
      <c r="N48" s="31">
        <f t="shared" si="1"/>
        <v>8461730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15940211</v>
      </c>
      <c r="X48" s="31">
        <f t="shared" si="1"/>
        <v>19386006</v>
      </c>
      <c r="Y48" s="31">
        <f t="shared" si="1"/>
        <v>-3445795</v>
      </c>
      <c r="Z48" s="32">
        <f>+IF(X48&lt;&gt;0,+(Y48/X48)*100,0)</f>
        <v>-17.774651467661776</v>
      </c>
      <c r="AA48" s="29">
        <f>SUM(AA35:AA47)</f>
        <v>38772021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-11131897</v>
      </c>
      <c r="D49" s="39">
        <f t="shared" si="2"/>
        <v>0</v>
      </c>
      <c r="E49" s="40">
        <f t="shared" si="2"/>
        <v>-22799328</v>
      </c>
      <c r="F49" s="41">
        <f t="shared" si="2"/>
        <v>-22799328</v>
      </c>
      <c r="G49" s="41">
        <f t="shared" si="2"/>
        <v>2068708</v>
      </c>
      <c r="H49" s="41">
        <f t="shared" si="2"/>
        <v>-1555933</v>
      </c>
      <c r="I49" s="41">
        <f t="shared" si="2"/>
        <v>-1804329</v>
      </c>
      <c r="J49" s="41">
        <f t="shared" si="2"/>
        <v>-1291554</v>
      </c>
      <c r="K49" s="41">
        <f t="shared" si="2"/>
        <v>-672733</v>
      </c>
      <c r="L49" s="41">
        <f t="shared" si="2"/>
        <v>-2639365</v>
      </c>
      <c r="M49" s="41">
        <f t="shared" si="2"/>
        <v>-837801</v>
      </c>
      <c r="N49" s="41">
        <f t="shared" si="2"/>
        <v>-4149899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-5441453</v>
      </c>
      <c r="X49" s="41">
        <f t="shared" si="2"/>
        <v>-11399658</v>
      </c>
      <c r="Y49" s="41">
        <f t="shared" si="2"/>
        <v>5958205</v>
      </c>
      <c r="Z49" s="42">
        <f>+IF(X49&lt;&gt;0,+(Y49/X49)*100,0)</f>
        <v>-52.266524136074956</v>
      </c>
      <c r="AA49" s="39">
        <f>+AA33-AA48</f>
        <v>-22799328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-11131897</v>
      </c>
      <c r="D52" s="48">
        <f t="shared" si="3"/>
        <v>0</v>
      </c>
      <c r="E52" s="49">
        <f t="shared" si="3"/>
        <v>-22799328</v>
      </c>
      <c r="F52" s="50">
        <f t="shared" si="3"/>
        <v>-22799328</v>
      </c>
      <c r="G52" s="50">
        <f t="shared" si="3"/>
        <v>2068708</v>
      </c>
      <c r="H52" s="50">
        <f t="shared" si="3"/>
        <v>-1555933</v>
      </c>
      <c r="I52" s="50">
        <f t="shared" si="3"/>
        <v>-1804329</v>
      </c>
      <c r="J52" s="50">
        <f t="shared" si="3"/>
        <v>-1291554</v>
      </c>
      <c r="K52" s="50">
        <f t="shared" si="3"/>
        <v>-672733</v>
      </c>
      <c r="L52" s="50">
        <f t="shared" si="3"/>
        <v>-2639365</v>
      </c>
      <c r="M52" s="50">
        <f t="shared" si="3"/>
        <v>-837801</v>
      </c>
      <c r="N52" s="50">
        <f t="shared" si="3"/>
        <v>-4149899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-5441453</v>
      </c>
      <c r="X52" s="50">
        <f t="shared" si="3"/>
        <v>-11399658</v>
      </c>
      <c r="Y52" s="50">
        <f t="shared" si="3"/>
        <v>5958205</v>
      </c>
      <c r="Z52" s="51">
        <f>+IF(X52&lt;&gt;0,+(Y52/X52)*100,0)</f>
        <v>-52.266524136074956</v>
      </c>
      <c r="AA52" s="48">
        <f>SUM(AA49:AA51)</f>
        <v>-22799328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-11131897</v>
      </c>
      <c r="D54" s="54">
        <f>+D52-D53</f>
        <v>0</v>
      </c>
      <c r="E54" s="55">
        <f t="shared" si="4"/>
        <v>-22799328</v>
      </c>
      <c r="F54" s="56">
        <f t="shared" si="4"/>
        <v>-22799328</v>
      </c>
      <c r="G54" s="56">
        <f t="shared" si="4"/>
        <v>2068708</v>
      </c>
      <c r="H54" s="56">
        <f t="shared" si="4"/>
        <v>-1555933</v>
      </c>
      <c r="I54" s="56">
        <f t="shared" si="4"/>
        <v>-1804329</v>
      </c>
      <c r="J54" s="56">
        <f t="shared" si="4"/>
        <v>-1291554</v>
      </c>
      <c r="K54" s="56">
        <f t="shared" si="4"/>
        <v>-672733</v>
      </c>
      <c r="L54" s="56">
        <f t="shared" si="4"/>
        <v>-2639365</v>
      </c>
      <c r="M54" s="56">
        <f t="shared" si="4"/>
        <v>-837801</v>
      </c>
      <c r="N54" s="56">
        <f t="shared" si="4"/>
        <v>-4149899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-5441453</v>
      </c>
      <c r="X54" s="56">
        <f t="shared" si="4"/>
        <v>-11399658</v>
      </c>
      <c r="Y54" s="56">
        <f t="shared" si="4"/>
        <v>5958205</v>
      </c>
      <c r="Z54" s="57">
        <f>+IF(X54&lt;&gt;0,+(Y54/X54)*100,0)</f>
        <v>-52.266524136074956</v>
      </c>
      <c r="AA54" s="54">
        <f>+AA52-AA53</f>
        <v>-22799328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-11131897</v>
      </c>
      <c r="D57" s="48">
        <f>SUM(D54:D56)</f>
        <v>0</v>
      </c>
      <c r="E57" s="49">
        <f t="shared" si="5"/>
        <v>-22799328</v>
      </c>
      <c r="F57" s="50">
        <f t="shared" si="5"/>
        <v>-22799328</v>
      </c>
      <c r="G57" s="50">
        <f t="shared" si="5"/>
        <v>2068708</v>
      </c>
      <c r="H57" s="50">
        <f t="shared" si="5"/>
        <v>-1555933</v>
      </c>
      <c r="I57" s="50">
        <f t="shared" si="5"/>
        <v>-1804329</v>
      </c>
      <c r="J57" s="50">
        <f t="shared" si="5"/>
        <v>-1291554</v>
      </c>
      <c r="K57" s="50">
        <f t="shared" si="5"/>
        <v>-672733</v>
      </c>
      <c r="L57" s="50">
        <f t="shared" si="5"/>
        <v>-2639365</v>
      </c>
      <c r="M57" s="50">
        <f t="shared" si="5"/>
        <v>-837801</v>
      </c>
      <c r="N57" s="50">
        <f t="shared" si="5"/>
        <v>-4149899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-5441453</v>
      </c>
      <c r="X57" s="50">
        <f t="shared" si="5"/>
        <v>-11399658</v>
      </c>
      <c r="Y57" s="50">
        <f t="shared" si="5"/>
        <v>5958205</v>
      </c>
      <c r="Z57" s="51">
        <f>+IF(X57&lt;&gt;0,+(Y57/X57)*100,0)</f>
        <v>-52.266524136074956</v>
      </c>
      <c r="AA57" s="48">
        <f>SUM(AA54:AA56)</f>
        <v>-22799328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-11131897</v>
      </c>
      <c r="D60" s="65">
        <f>SUM(D57:D59)</f>
        <v>0</v>
      </c>
      <c r="E60" s="66">
        <f t="shared" si="6"/>
        <v>-22799328</v>
      </c>
      <c r="F60" s="67">
        <f t="shared" si="6"/>
        <v>-22799328</v>
      </c>
      <c r="G60" s="67">
        <f t="shared" si="6"/>
        <v>2068708</v>
      </c>
      <c r="H60" s="67">
        <f t="shared" si="6"/>
        <v>-1555933</v>
      </c>
      <c r="I60" s="67">
        <f t="shared" si="6"/>
        <v>-1804329</v>
      </c>
      <c r="J60" s="67">
        <f t="shared" si="6"/>
        <v>-1291554</v>
      </c>
      <c r="K60" s="67">
        <f t="shared" si="6"/>
        <v>-672733</v>
      </c>
      <c r="L60" s="67">
        <f t="shared" si="6"/>
        <v>-2639365</v>
      </c>
      <c r="M60" s="67">
        <f t="shared" si="6"/>
        <v>-837801</v>
      </c>
      <c r="N60" s="67">
        <f t="shared" si="6"/>
        <v>-4149899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-5441453</v>
      </c>
      <c r="X60" s="67">
        <f t="shared" si="6"/>
        <v>-11399658</v>
      </c>
      <c r="Y60" s="67">
        <f t="shared" si="6"/>
        <v>5958205</v>
      </c>
      <c r="Z60" s="68">
        <f>+IF(X60&lt;&gt;0,+(Y60/X60)*100,0)</f>
        <v>-52.266524136074956</v>
      </c>
      <c r="AA60" s="65">
        <f>SUM(AA57:AA59)</f>
        <v>-22799328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1401841</v>
      </c>
      <c r="D35" s="20"/>
      <c r="E35" s="21">
        <v>2411922</v>
      </c>
      <c r="F35" s="22">
        <v>2411922</v>
      </c>
      <c r="G35" s="22"/>
      <c r="H35" s="22"/>
      <c r="I35" s="22">
        <v>130502</v>
      </c>
      <c r="J35" s="22">
        <v>130502</v>
      </c>
      <c r="K35" s="22">
        <v>130649</v>
      </c>
      <c r="L35" s="22">
        <v>130649</v>
      </c>
      <c r="M35" s="22">
        <v>129987</v>
      </c>
      <c r="N35" s="22">
        <v>391285</v>
      </c>
      <c r="O35" s="22"/>
      <c r="P35" s="22"/>
      <c r="Q35" s="22"/>
      <c r="R35" s="22"/>
      <c r="S35" s="22"/>
      <c r="T35" s="22"/>
      <c r="U35" s="22"/>
      <c r="V35" s="22"/>
      <c r="W35" s="22">
        <v>521787</v>
      </c>
      <c r="X35" s="22">
        <v>1205964</v>
      </c>
      <c r="Y35" s="22">
        <v>-684177</v>
      </c>
      <c r="Z35" s="23">
        <v>-56.732788043424186</v>
      </c>
      <c r="AA35" s="20">
        <v>2411922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115835</v>
      </c>
      <c r="D38" s="20"/>
      <c r="E38" s="21"/>
      <c r="F38" s="22"/>
      <c r="G38" s="22">
        <v>33650</v>
      </c>
      <c r="H38" s="22"/>
      <c r="I38" s="22"/>
      <c r="J38" s="22">
        <v>33650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33650</v>
      </c>
      <c r="X38" s="22"/>
      <c r="Y38" s="22">
        <v>33650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1740748</v>
      </c>
      <c r="D42" s="20"/>
      <c r="E42" s="21">
        <v>43290</v>
      </c>
      <c r="F42" s="22">
        <v>43290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21648</v>
      </c>
      <c r="Y42" s="22">
        <v>-21648</v>
      </c>
      <c r="Z42" s="23">
        <v>-100</v>
      </c>
      <c r="AA42" s="20">
        <v>43290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258761</v>
      </c>
      <c r="D45" s="20"/>
      <c r="E45" s="21">
        <v>93820</v>
      </c>
      <c r="F45" s="22">
        <v>93820</v>
      </c>
      <c r="G45" s="22"/>
      <c r="H45" s="22"/>
      <c r="I45" s="22">
        <v>1287</v>
      </c>
      <c r="J45" s="22">
        <v>1287</v>
      </c>
      <c r="K45" s="22">
        <v>13948</v>
      </c>
      <c r="L45" s="22">
        <v>1287</v>
      </c>
      <c r="M45" s="22">
        <v>160119</v>
      </c>
      <c r="N45" s="22">
        <v>175354</v>
      </c>
      <c r="O45" s="22"/>
      <c r="P45" s="22"/>
      <c r="Q45" s="22"/>
      <c r="R45" s="22"/>
      <c r="S45" s="22"/>
      <c r="T45" s="22"/>
      <c r="U45" s="22"/>
      <c r="V45" s="22"/>
      <c r="W45" s="22">
        <v>176641</v>
      </c>
      <c r="X45" s="22">
        <v>46914</v>
      </c>
      <c r="Y45" s="22">
        <v>129727</v>
      </c>
      <c r="Z45" s="23">
        <v>276.5208679711813</v>
      </c>
      <c r="AA45" s="20">
        <v>93820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3517185</v>
      </c>
      <c r="D48" s="29">
        <f t="shared" ref="D48:Y48" si="1">SUM(D35:D47)</f>
        <v>0</v>
      </c>
      <c r="E48" s="30">
        <f t="shared" si="1"/>
        <v>2549032</v>
      </c>
      <c r="F48" s="31">
        <f t="shared" si="1"/>
        <v>2549032</v>
      </c>
      <c r="G48" s="31">
        <f t="shared" si="1"/>
        <v>33650</v>
      </c>
      <c r="H48" s="31">
        <f t="shared" si="1"/>
        <v>0</v>
      </c>
      <c r="I48" s="31">
        <f t="shared" si="1"/>
        <v>131789</v>
      </c>
      <c r="J48" s="31">
        <f t="shared" si="1"/>
        <v>165439</v>
      </c>
      <c r="K48" s="31">
        <f t="shared" si="1"/>
        <v>144597</v>
      </c>
      <c r="L48" s="31">
        <f t="shared" si="1"/>
        <v>131936</v>
      </c>
      <c r="M48" s="31">
        <f t="shared" si="1"/>
        <v>290106</v>
      </c>
      <c r="N48" s="31">
        <f t="shared" si="1"/>
        <v>566639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732078</v>
      </c>
      <c r="X48" s="31">
        <f t="shared" si="1"/>
        <v>1274526</v>
      </c>
      <c r="Y48" s="31">
        <f t="shared" si="1"/>
        <v>-542448</v>
      </c>
      <c r="Z48" s="32">
        <f>+IF(X48&lt;&gt;0,+(Y48/X48)*100,0)</f>
        <v>-42.560763766294293</v>
      </c>
      <c r="AA48" s="29">
        <f>SUM(AA35:AA47)</f>
        <v>2549032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-3517185</v>
      </c>
      <c r="D49" s="39">
        <f t="shared" si="2"/>
        <v>0</v>
      </c>
      <c r="E49" s="40">
        <f t="shared" si="2"/>
        <v>-2549032</v>
      </c>
      <c r="F49" s="41">
        <f t="shared" si="2"/>
        <v>-2549032</v>
      </c>
      <c r="G49" s="41">
        <f t="shared" si="2"/>
        <v>-33650</v>
      </c>
      <c r="H49" s="41">
        <f t="shared" si="2"/>
        <v>0</v>
      </c>
      <c r="I49" s="41">
        <f t="shared" si="2"/>
        <v>-131789</v>
      </c>
      <c r="J49" s="41">
        <f t="shared" si="2"/>
        <v>-165439</v>
      </c>
      <c r="K49" s="41">
        <f t="shared" si="2"/>
        <v>-144597</v>
      </c>
      <c r="L49" s="41">
        <f t="shared" si="2"/>
        <v>-131936</v>
      </c>
      <c r="M49" s="41">
        <f t="shared" si="2"/>
        <v>-290106</v>
      </c>
      <c r="N49" s="41">
        <f t="shared" si="2"/>
        <v>-566639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-732078</v>
      </c>
      <c r="X49" s="41">
        <f t="shared" si="2"/>
        <v>-1274526</v>
      </c>
      <c r="Y49" s="41">
        <f t="shared" si="2"/>
        <v>542448</v>
      </c>
      <c r="Z49" s="42">
        <f>+IF(X49&lt;&gt;0,+(Y49/X49)*100,0)</f>
        <v>-42.560763766294293</v>
      </c>
      <c r="AA49" s="39">
        <f>+AA33-AA48</f>
        <v>-2549032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-3517185</v>
      </c>
      <c r="D52" s="48">
        <f t="shared" si="3"/>
        <v>0</v>
      </c>
      <c r="E52" s="49">
        <f t="shared" si="3"/>
        <v>-2549032</v>
      </c>
      <c r="F52" s="50">
        <f t="shared" si="3"/>
        <v>-2549032</v>
      </c>
      <c r="G52" s="50">
        <f t="shared" si="3"/>
        <v>-33650</v>
      </c>
      <c r="H52" s="50">
        <f t="shared" si="3"/>
        <v>0</v>
      </c>
      <c r="I52" s="50">
        <f t="shared" si="3"/>
        <v>-131789</v>
      </c>
      <c r="J52" s="50">
        <f t="shared" si="3"/>
        <v>-165439</v>
      </c>
      <c r="K52" s="50">
        <f t="shared" si="3"/>
        <v>-144597</v>
      </c>
      <c r="L52" s="50">
        <f t="shared" si="3"/>
        <v>-131936</v>
      </c>
      <c r="M52" s="50">
        <f t="shared" si="3"/>
        <v>-290106</v>
      </c>
      <c r="N52" s="50">
        <f t="shared" si="3"/>
        <v>-566639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-732078</v>
      </c>
      <c r="X52" s="50">
        <f t="shared" si="3"/>
        <v>-1274526</v>
      </c>
      <c r="Y52" s="50">
        <f t="shared" si="3"/>
        <v>542448</v>
      </c>
      <c r="Z52" s="51">
        <f>+IF(X52&lt;&gt;0,+(Y52/X52)*100,0)</f>
        <v>-42.560763766294293</v>
      </c>
      <c r="AA52" s="48">
        <f>SUM(AA49:AA51)</f>
        <v>-2549032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-3517185</v>
      </c>
      <c r="D54" s="54">
        <f>+D52-D53</f>
        <v>0</v>
      </c>
      <c r="E54" s="55">
        <f t="shared" si="4"/>
        <v>-2549032</v>
      </c>
      <c r="F54" s="56">
        <f t="shared" si="4"/>
        <v>-2549032</v>
      </c>
      <c r="G54" s="56">
        <f t="shared" si="4"/>
        <v>-33650</v>
      </c>
      <c r="H54" s="56">
        <f t="shared" si="4"/>
        <v>0</v>
      </c>
      <c r="I54" s="56">
        <f t="shared" si="4"/>
        <v>-131789</v>
      </c>
      <c r="J54" s="56">
        <f t="shared" si="4"/>
        <v>-165439</v>
      </c>
      <c r="K54" s="56">
        <f t="shared" si="4"/>
        <v>-144597</v>
      </c>
      <c r="L54" s="56">
        <f t="shared" si="4"/>
        <v>-131936</v>
      </c>
      <c r="M54" s="56">
        <f t="shared" si="4"/>
        <v>-290106</v>
      </c>
      <c r="N54" s="56">
        <f t="shared" si="4"/>
        <v>-566639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-732078</v>
      </c>
      <c r="X54" s="56">
        <f t="shared" si="4"/>
        <v>-1274526</v>
      </c>
      <c r="Y54" s="56">
        <f t="shared" si="4"/>
        <v>542448</v>
      </c>
      <c r="Z54" s="57">
        <f>+IF(X54&lt;&gt;0,+(Y54/X54)*100,0)</f>
        <v>-42.560763766294293</v>
      </c>
      <c r="AA54" s="54">
        <f>+AA52-AA53</f>
        <v>-2549032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-3517185</v>
      </c>
      <c r="D57" s="48">
        <f>SUM(D54:D56)</f>
        <v>0</v>
      </c>
      <c r="E57" s="49">
        <f t="shared" si="5"/>
        <v>-2549032</v>
      </c>
      <c r="F57" s="50">
        <f t="shared" si="5"/>
        <v>-2549032</v>
      </c>
      <c r="G57" s="50">
        <f t="shared" si="5"/>
        <v>-33650</v>
      </c>
      <c r="H57" s="50">
        <f t="shared" si="5"/>
        <v>0</v>
      </c>
      <c r="I57" s="50">
        <f t="shared" si="5"/>
        <v>-131789</v>
      </c>
      <c r="J57" s="50">
        <f t="shared" si="5"/>
        <v>-165439</v>
      </c>
      <c r="K57" s="50">
        <f t="shared" si="5"/>
        <v>-144597</v>
      </c>
      <c r="L57" s="50">
        <f t="shared" si="5"/>
        <v>-131936</v>
      </c>
      <c r="M57" s="50">
        <f t="shared" si="5"/>
        <v>-290106</v>
      </c>
      <c r="N57" s="50">
        <f t="shared" si="5"/>
        <v>-566639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-732078</v>
      </c>
      <c r="X57" s="50">
        <f t="shared" si="5"/>
        <v>-1274526</v>
      </c>
      <c r="Y57" s="50">
        <f t="shared" si="5"/>
        <v>542448</v>
      </c>
      <c r="Z57" s="51">
        <f>+IF(X57&lt;&gt;0,+(Y57/X57)*100,0)</f>
        <v>-42.560763766294293</v>
      </c>
      <c r="AA57" s="48">
        <f>SUM(AA54:AA56)</f>
        <v>-2549032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-3517185</v>
      </c>
      <c r="D60" s="65">
        <f>SUM(D57:D59)</f>
        <v>0</v>
      </c>
      <c r="E60" s="66">
        <f t="shared" si="6"/>
        <v>-2549032</v>
      </c>
      <c r="F60" s="67">
        <f t="shared" si="6"/>
        <v>-2549032</v>
      </c>
      <c r="G60" s="67">
        <f t="shared" si="6"/>
        <v>-33650</v>
      </c>
      <c r="H60" s="67">
        <f t="shared" si="6"/>
        <v>0</v>
      </c>
      <c r="I60" s="67">
        <f t="shared" si="6"/>
        <v>-131789</v>
      </c>
      <c r="J60" s="67">
        <f t="shared" si="6"/>
        <v>-165439</v>
      </c>
      <c r="K60" s="67">
        <f t="shared" si="6"/>
        <v>-144597</v>
      </c>
      <c r="L60" s="67">
        <f t="shared" si="6"/>
        <v>-131936</v>
      </c>
      <c r="M60" s="67">
        <f t="shared" si="6"/>
        <v>-290106</v>
      </c>
      <c r="N60" s="67">
        <f t="shared" si="6"/>
        <v>-566639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-732078</v>
      </c>
      <c r="X60" s="67">
        <f t="shared" si="6"/>
        <v>-1274526</v>
      </c>
      <c r="Y60" s="67">
        <f t="shared" si="6"/>
        <v>542448</v>
      </c>
      <c r="Z60" s="68">
        <f>+IF(X60&lt;&gt;0,+(Y60/X60)*100,0)</f>
        <v>-42.560763766294293</v>
      </c>
      <c r="AA60" s="65">
        <f>SUM(AA57:AA59)</f>
        <v>-2549032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3324367</v>
      </c>
      <c r="D9" s="20"/>
      <c r="E9" s="21">
        <v>3155172</v>
      </c>
      <c r="F9" s="22">
        <v>3155172</v>
      </c>
      <c r="G9" s="22">
        <v>305749</v>
      </c>
      <c r="H9" s="22">
        <v>279661</v>
      </c>
      <c r="I9" s="22">
        <v>305992</v>
      </c>
      <c r="J9" s="22">
        <v>891402</v>
      </c>
      <c r="K9" s="22">
        <v>296625</v>
      </c>
      <c r="L9" s="22">
        <v>305481</v>
      </c>
      <c r="M9" s="22">
        <v>305936</v>
      </c>
      <c r="N9" s="22">
        <v>908042</v>
      </c>
      <c r="O9" s="22"/>
      <c r="P9" s="22"/>
      <c r="Q9" s="22"/>
      <c r="R9" s="22"/>
      <c r="S9" s="22"/>
      <c r="T9" s="22"/>
      <c r="U9" s="22"/>
      <c r="V9" s="22"/>
      <c r="W9" s="22">
        <v>1799444</v>
      </c>
      <c r="X9" s="22">
        <v>1577586</v>
      </c>
      <c r="Y9" s="22">
        <v>221858</v>
      </c>
      <c r="Z9" s="23">
        <v>14.063131898989974</v>
      </c>
      <c r="AA9" s="20">
        <v>3155172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103656</v>
      </c>
      <c r="F20" s="22">
        <v>103656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51828</v>
      </c>
      <c r="Y20" s="22">
        <v>-51828</v>
      </c>
      <c r="Z20" s="18">
        <v>-100</v>
      </c>
      <c r="AA20" s="20">
        <v>103656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8817688</v>
      </c>
      <c r="D26" s="20"/>
      <c r="E26" s="21">
        <v>8799204</v>
      </c>
      <c r="F26" s="22">
        <v>8799204</v>
      </c>
      <c r="G26" s="22">
        <v>7478473</v>
      </c>
      <c r="H26" s="22">
        <v>178305</v>
      </c>
      <c r="I26" s="22">
        <v>172226</v>
      </c>
      <c r="J26" s="22">
        <v>7829004</v>
      </c>
      <c r="K26" s="22">
        <v>178938</v>
      </c>
      <c r="L26" s="22">
        <v>120177</v>
      </c>
      <c r="M26" s="22">
        <v>159055</v>
      </c>
      <c r="N26" s="22">
        <v>458170</v>
      </c>
      <c r="O26" s="22"/>
      <c r="P26" s="22"/>
      <c r="Q26" s="22"/>
      <c r="R26" s="22"/>
      <c r="S26" s="22"/>
      <c r="T26" s="22"/>
      <c r="U26" s="22"/>
      <c r="V26" s="22"/>
      <c r="W26" s="22">
        <v>8287174</v>
      </c>
      <c r="X26" s="22">
        <v>4399602</v>
      </c>
      <c r="Y26" s="22">
        <v>3887572</v>
      </c>
      <c r="Z26" s="23">
        <v>88.361901826574325</v>
      </c>
      <c r="AA26" s="20">
        <v>8799204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12142055</v>
      </c>
      <c r="D33" s="29">
        <f t="shared" ref="D33:Y33" si="0">SUM(D6:D32)</f>
        <v>0</v>
      </c>
      <c r="E33" s="30">
        <f t="shared" si="0"/>
        <v>12058032</v>
      </c>
      <c r="F33" s="31">
        <f t="shared" si="0"/>
        <v>12058032</v>
      </c>
      <c r="G33" s="31">
        <f t="shared" si="0"/>
        <v>7784222</v>
      </c>
      <c r="H33" s="31">
        <f t="shared" si="0"/>
        <v>457966</v>
      </c>
      <c r="I33" s="31">
        <f t="shared" si="0"/>
        <v>478218</v>
      </c>
      <c r="J33" s="31">
        <f t="shared" si="0"/>
        <v>8720406</v>
      </c>
      <c r="K33" s="31">
        <f t="shared" si="0"/>
        <v>475563</v>
      </c>
      <c r="L33" s="31">
        <f t="shared" si="0"/>
        <v>425658</v>
      </c>
      <c r="M33" s="31">
        <f t="shared" si="0"/>
        <v>464991</v>
      </c>
      <c r="N33" s="31">
        <f t="shared" si="0"/>
        <v>1366212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10086618</v>
      </c>
      <c r="X33" s="31">
        <f t="shared" si="0"/>
        <v>6029016</v>
      </c>
      <c r="Y33" s="31">
        <f t="shared" si="0"/>
        <v>4057602</v>
      </c>
      <c r="Z33" s="32">
        <f>+IF(X33&lt;&gt;0,+(Y33/X33)*100,0)</f>
        <v>67.301231245695817</v>
      </c>
      <c r="AA33" s="29">
        <f>SUM(AA6:AA32)</f>
        <v>12058032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7307938</v>
      </c>
      <c r="D35" s="20"/>
      <c r="E35" s="21">
        <v>6062232</v>
      </c>
      <c r="F35" s="22">
        <v>6062232</v>
      </c>
      <c r="G35" s="22">
        <v>401086</v>
      </c>
      <c r="H35" s="22">
        <v>411084</v>
      </c>
      <c r="I35" s="22">
        <v>466530</v>
      </c>
      <c r="J35" s="22">
        <v>1278700</v>
      </c>
      <c r="K35" s="22">
        <v>463290</v>
      </c>
      <c r="L35" s="22">
        <v>938714</v>
      </c>
      <c r="M35" s="22">
        <v>481508</v>
      </c>
      <c r="N35" s="22">
        <v>1883512</v>
      </c>
      <c r="O35" s="22"/>
      <c r="P35" s="22"/>
      <c r="Q35" s="22"/>
      <c r="R35" s="22"/>
      <c r="S35" s="22"/>
      <c r="T35" s="22"/>
      <c r="U35" s="22"/>
      <c r="V35" s="22"/>
      <c r="W35" s="22">
        <v>3162212</v>
      </c>
      <c r="X35" s="22">
        <v>3031116</v>
      </c>
      <c r="Y35" s="22">
        <v>131096</v>
      </c>
      <c r="Z35" s="23">
        <v>4.3250076869377487</v>
      </c>
      <c r="AA35" s="20">
        <v>6062232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2265227</v>
      </c>
      <c r="D38" s="20"/>
      <c r="E38" s="21">
        <v>780216</v>
      </c>
      <c r="F38" s="22">
        <v>780216</v>
      </c>
      <c r="G38" s="22"/>
      <c r="H38" s="22">
        <v>112015</v>
      </c>
      <c r="I38" s="22">
        <v>78528</v>
      </c>
      <c r="J38" s="22">
        <v>190543</v>
      </c>
      <c r="K38" s="22">
        <v>83721</v>
      </c>
      <c r="L38" s="22">
        <v>89463</v>
      </c>
      <c r="M38" s="22">
        <v>96723</v>
      </c>
      <c r="N38" s="22">
        <v>269907</v>
      </c>
      <c r="O38" s="22"/>
      <c r="P38" s="22"/>
      <c r="Q38" s="22"/>
      <c r="R38" s="22"/>
      <c r="S38" s="22"/>
      <c r="T38" s="22"/>
      <c r="U38" s="22"/>
      <c r="V38" s="22"/>
      <c r="W38" s="22">
        <v>460450</v>
      </c>
      <c r="X38" s="22">
        <v>390108</v>
      </c>
      <c r="Y38" s="22">
        <v>70342</v>
      </c>
      <c r="Z38" s="23">
        <v>18.031416940949686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797521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8524048</v>
      </c>
      <c r="D42" s="20"/>
      <c r="E42" s="21">
        <v>2883576</v>
      </c>
      <c r="F42" s="22">
        <v>2883576</v>
      </c>
      <c r="G42" s="22">
        <v>1180576</v>
      </c>
      <c r="H42" s="22">
        <v>178305</v>
      </c>
      <c r="I42" s="22">
        <v>680458</v>
      </c>
      <c r="J42" s="22">
        <v>2039339</v>
      </c>
      <c r="K42" s="22">
        <v>220175</v>
      </c>
      <c r="L42" s="22">
        <v>1110465</v>
      </c>
      <c r="M42" s="22">
        <v>159055</v>
      </c>
      <c r="N42" s="22">
        <v>1489695</v>
      </c>
      <c r="O42" s="22"/>
      <c r="P42" s="22"/>
      <c r="Q42" s="22"/>
      <c r="R42" s="22"/>
      <c r="S42" s="22"/>
      <c r="T42" s="22"/>
      <c r="U42" s="22"/>
      <c r="V42" s="22"/>
      <c r="W42" s="22">
        <v>3529034</v>
      </c>
      <c r="X42" s="22">
        <v>1441788</v>
      </c>
      <c r="Y42" s="22">
        <v>2087246</v>
      </c>
      <c r="Z42" s="23">
        <v>144.76788543114523</v>
      </c>
      <c r="AA42" s="20">
        <v>2883576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1559115</v>
      </c>
      <c r="D45" s="20"/>
      <c r="E45" s="21">
        <v>1211052</v>
      </c>
      <c r="F45" s="22">
        <v>1211052</v>
      </c>
      <c r="G45" s="22">
        <v>49856</v>
      </c>
      <c r="H45" s="22">
        <v>20049</v>
      </c>
      <c r="I45" s="22">
        <v>113003</v>
      </c>
      <c r="J45" s="22">
        <v>182908</v>
      </c>
      <c r="K45" s="22">
        <v>82228</v>
      </c>
      <c r="L45" s="22">
        <v>19282</v>
      </c>
      <c r="M45" s="22">
        <v>130675</v>
      </c>
      <c r="N45" s="22">
        <v>232185</v>
      </c>
      <c r="O45" s="22"/>
      <c r="P45" s="22"/>
      <c r="Q45" s="22"/>
      <c r="R45" s="22"/>
      <c r="S45" s="22"/>
      <c r="T45" s="22"/>
      <c r="U45" s="22"/>
      <c r="V45" s="22"/>
      <c r="W45" s="22">
        <v>415093</v>
      </c>
      <c r="X45" s="22">
        <v>605526</v>
      </c>
      <c r="Y45" s="22">
        <v>-190433</v>
      </c>
      <c r="Z45" s="23">
        <v>-31.449186327259277</v>
      </c>
      <c r="AA45" s="20">
        <v>1211052</v>
      </c>
    </row>
    <row r="46" spans="1:27" x14ac:dyDescent="0.25">
      <c r="A46" s="19" t="s">
        <v>71</v>
      </c>
      <c r="B46" s="15" t="s">
        <v>32</v>
      </c>
      <c r="C46" s="20">
        <v>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20453897</v>
      </c>
      <c r="D48" s="29">
        <f t="shared" ref="D48:Y48" si="1">SUM(D35:D47)</f>
        <v>0</v>
      </c>
      <c r="E48" s="30">
        <f t="shared" si="1"/>
        <v>10937076</v>
      </c>
      <c r="F48" s="31">
        <f t="shared" si="1"/>
        <v>10937076</v>
      </c>
      <c r="G48" s="31">
        <f t="shared" si="1"/>
        <v>1631518</v>
      </c>
      <c r="H48" s="31">
        <f t="shared" si="1"/>
        <v>721453</v>
      </c>
      <c r="I48" s="31">
        <f t="shared" si="1"/>
        <v>1338519</v>
      </c>
      <c r="J48" s="31">
        <f t="shared" si="1"/>
        <v>3691490</v>
      </c>
      <c r="K48" s="31">
        <f t="shared" si="1"/>
        <v>849414</v>
      </c>
      <c r="L48" s="31">
        <f t="shared" si="1"/>
        <v>2157924</v>
      </c>
      <c r="M48" s="31">
        <f t="shared" si="1"/>
        <v>867961</v>
      </c>
      <c r="N48" s="31">
        <f t="shared" si="1"/>
        <v>3875299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7566789</v>
      </c>
      <c r="X48" s="31">
        <f t="shared" si="1"/>
        <v>5468538</v>
      </c>
      <c r="Y48" s="31">
        <f t="shared" si="1"/>
        <v>2098251</v>
      </c>
      <c r="Z48" s="32">
        <f>+IF(X48&lt;&gt;0,+(Y48/X48)*100,0)</f>
        <v>38.369505707009807</v>
      </c>
      <c r="AA48" s="29">
        <f>SUM(AA35:AA47)</f>
        <v>10937076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-8311842</v>
      </c>
      <c r="D49" s="39">
        <f t="shared" si="2"/>
        <v>0</v>
      </c>
      <c r="E49" s="40">
        <f t="shared" si="2"/>
        <v>1120956</v>
      </c>
      <c r="F49" s="41">
        <f t="shared" si="2"/>
        <v>1120956</v>
      </c>
      <c r="G49" s="41">
        <f t="shared" si="2"/>
        <v>6152704</v>
      </c>
      <c r="H49" s="41">
        <f t="shared" si="2"/>
        <v>-263487</v>
      </c>
      <c r="I49" s="41">
        <f t="shared" si="2"/>
        <v>-860301</v>
      </c>
      <c r="J49" s="41">
        <f t="shared" si="2"/>
        <v>5028916</v>
      </c>
      <c r="K49" s="41">
        <f t="shared" si="2"/>
        <v>-373851</v>
      </c>
      <c r="L49" s="41">
        <f t="shared" si="2"/>
        <v>-1732266</v>
      </c>
      <c r="M49" s="41">
        <f t="shared" si="2"/>
        <v>-402970</v>
      </c>
      <c r="N49" s="41">
        <f t="shared" si="2"/>
        <v>-2509087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2519829</v>
      </c>
      <c r="X49" s="41">
        <f t="shared" si="2"/>
        <v>560478</v>
      </c>
      <c r="Y49" s="41">
        <f t="shared" si="2"/>
        <v>1959351</v>
      </c>
      <c r="Z49" s="42">
        <f>+IF(X49&lt;&gt;0,+(Y49/X49)*100,0)</f>
        <v>349.58571076830845</v>
      </c>
      <c r="AA49" s="39">
        <f>+AA33-AA48</f>
        <v>1120956</v>
      </c>
    </row>
    <row r="50" spans="1:27" x14ac:dyDescent="0.25">
      <c r="A50" s="43" t="s">
        <v>75</v>
      </c>
      <c r="B50" s="15" t="s">
        <v>32</v>
      </c>
      <c r="C50" s="20">
        <v>753520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-7558322</v>
      </c>
      <c r="D52" s="48">
        <f t="shared" si="3"/>
        <v>0</v>
      </c>
      <c r="E52" s="49">
        <f t="shared" si="3"/>
        <v>1120956</v>
      </c>
      <c r="F52" s="50">
        <f t="shared" si="3"/>
        <v>1120956</v>
      </c>
      <c r="G52" s="50">
        <f t="shared" si="3"/>
        <v>6152704</v>
      </c>
      <c r="H52" s="50">
        <f t="shared" si="3"/>
        <v>-263487</v>
      </c>
      <c r="I52" s="50">
        <f t="shared" si="3"/>
        <v>-860301</v>
      </c>
      <c r="J52" s="50">
        <f t="shared" si="3"/>
        <v>5028916</v>
      </c>
      <c r="K52" s="50">
        <f t="shared" si="3"/>
        <v>-373851</v>
      </c>
      <c r="L52" s="50">
        <f t="shared" si="3"/>
        <v>-1732266</v>
      </c>
      <c r="M52" s="50">
        <f t="shared" si="3"/>
        <v>-402970</v>
      </c>
      <c r="N52" s="50">
        <f t="shared" si="3"/>
        <v>-2509087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2519829</v>
      </c>
      <c r="X52" s="50">
        <f t="shared" si="3"/>
        <v>560478</v>
      </c>
      <c r="Y52" s="50">
        <f t="shared" si="3"/>
        <v>1959351</v>
      </c>
      <c r="Z52" s="51">
        <f>+IF(X52&lt;&gt;0,+(Y52/X52)*100,0)</f>
        <v>349.58571076830845</v>
      </c>
      <c r="AA52" s="48">
        <f>SUM(AA49:AA51)</f>
        <v>1120956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-7558322</v>
      </c>
      <c r="D54" s="54">
        <f>+D52-D53</f>
        <v>0</v>
      </c>
      <c r="E54" s="55">
        <f t="shared" si="4"/>
        <v>1120956</v>
      </c>
      <c r="F54" s="56">
        <f t="shared" si="4"/>
        <v>1120956</v>
      </c>
      <c r="G54" s="56">
        <f t="shared" si="4"/>
        <v>6152704</v>
      </c>
      <c r="H54" s="56">
        <f t="shared" si="4"/>
        <v>-263487</v>
      </c>
      <c r="I54" s="56">
        <f t="shared" si="4"/>
        <v>-860301</v>
      </c>
      <c r="J54" s="56">
        <f t="shared" si="4"/>
        <v>5028916</v>
      </c>
      <c r="K54" s="56">
        <f t="shared" si="4"/>
        <v>-373851</v>
      </c>
      <c r="L54" s="56">
        <f t="shared" si="4"/>
        <v>-1732266</v>
      </c>
      <c r="M54" s="56">
        <f t="shared" si="4"/>
        <v>-402970</v>
      </c>
      <c r="N54" s="56">
        <f t="shared" si="4"/>
        <v>-2509087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2519829</v>
      </c>
      <c r="X54" s="56">
        <f t="shared" si="4"/>
        <v>560478</v>
      </c>
      <c r="Y54" s="56">
        <f t="shared" si="4"/>
        <v>1959351</v>
      </c>
      <c r="Z54" s="57">
        <f>+IF(X54&lt;&gt;0,+(Y54/X54)*100,0)</f>
        <v>349.58571076830845</v>
      </c>
      <c r="AA54" s="54">
        <f>+AA52-AA53</f>
        <v>1120956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-7558322</v>
      </c>
      <c r="D57" s="48">
        <f>SUM(D54:D56)</f>
        <v>0</v>
      </c>
      <c r="E57" s="49">
        <f t="shared" si="5"/>
        <v>1120956</v>
      </c>
      <c r="F57" s="50">
        <f t="shared" si="5"/>
        <v>1120956</v>
      </c>
      <c r="G57" s="50">
        <f t="shared" si="5"/>
        <v>6152704</v>
      </c>
      <c r="H57" s="50">
        <f t="shared" si="5"/>
        <v>-263487</v>
      </c>
      <c r="I57" s="50">
        <f t="shared" si="5"/>
        <v>-860301</v>
      </c>
      <c r="J57" s="50">
        <f t="shared" si="5"/>
        <v>5028916</v>
      </c>
      <c r="K57" s="50">
        <f t="shared" si="5"/>
        <v>-373851</v>
      </c>
      <c r="L57" s="50">
        <f t="shared" si="5"/>
        <v>-1732266</v>
      </c>
      <c r="M57" s="50">
        <f t="shared" si="5"/>
        <v>-402970</v>
      </c>
      <c r="N57" s="50">
        <f t="shared" si="5"/>
        <v>-2509087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2519829</v>
      </c>
      <c r="X57" s="50">
        <f t="shared" si="5"/>
        <v>560478</v>
      </c>
      <c r="Y57" s="50">
        <f t="shared" si="5"/>
        <v>1959351</v>
      </c>
      <c r="Z57" s="51">
        <f>+IF(X57&lt;&gt;0,+(Y57/X57)*100,0)</f>
        <v>349.58571076830845</v>
      </c>
      <c r="AA57" s="48">
        <f>SUM(AA54:AA56)</f>
        <v>1120956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-7558322</v>
      </c>
      <c r="D60" s="65">
        <f>SUM(D57:D59)</f>
        <v>0</v>
      </c>
      <c r="E60" s="66">
        <f t="shared" si="6"/>
        <v>1120956</v>
      </c>
      <c r="F60" s="67">
        <f t="shared" si="6"/>
        <v>1120956</v>
      </c>
      <c r="G60" s="67">
        <f t="shared" si="6"/>
        <v>6152704</v>
      </c>
      <c r="H60" s="67">
        <f t="shared" si="6"/>
        <v>-263487</v>
      </c>
      <c r="I60" s="67">
        <f t="shared" si="6"/>
        <v>-860301</v>
      </c>
      <c r="J60" s="67">
        <f t="shared" si="6"/>
        <v>5028916</v>
      </c>
      <c r="K60" s="67">
        <f t="shared" si="6"/>
        <v>-373851</v>
      </c>
      <c r="L60" s="67">
        <f t="shared" si="6"/>
        <v>-1732266</v>
      </c>
      <c r="M60" s="67">
        <f t="shared" si="6"/>
        <v>-402970</v>
      </c>
      <c r="N60" s="67">
        <f t="shared" si="6"/>
        <v>-2509087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2519829</v>
      </c>
      <c r="X60" s="67">
        <f t="shared" si="6"/>
        <v>560478</v>
      </c>
      <c r="Y60" s="67">
        <f t="shared" si="6"/>
        <v>1959351</v>
      </c>
      <c r="Z60" s="68">
        <f>+IF(X60&lt;&gt;0,+(Y60/X60)*100,0)</f>
        <v>349.58571076830845</v>
      </c>
      <c r="AA60" s="65">
        <f>SUM(AA57:AA59)</f>
        <v>1120956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64481115</v>
      </c>
      <c r="D9" s="20"/>
      <c r="E9" s="21">
        <v>75971319</v>
      </c>
      <c r="F9" s="22">
        <v>75971319</v>
      </c>
      <c r="G9" s="22">
        <v>6803733</v>
      </c>
      <c r="H9" s="22">
        <v>14124599</v>
      </c>
      <c r="I9" s="22">
        <v>6780201</v>
      </c>
      <c r="J9" s="22">
        <v>27708533</v>
      </c>
      <c r="K9" s="22">
        <v>6792164</v>
      </c>
      <c r="L9" s="22">
        <v>6804297</v>
      </c>
      <c r="M9" s="22">
        <v>6812036</v>
      </c>
      <c r="N9" s="22">
        <v>20408497</v>
      </c>
      <c r="O9" s="22"/>
      <c r="P9" s="22"/>
      <c r="Q9" s="22"/>
      <c r="R9" s="22"/>
      <c r="S9" s="22"/>
      <c r="T9" s="22"/>
      <c r="U9" s="22"/>
      <c r="V9" s="22"/>
      <c r="W9" s="22">
        <v>48117030</v>
      </c>
      <c r="X9" s="22">
        <v>38121198</v>
      </c>
      <c r="Y9" s="22">
        <v>9995832</v>
      </c>
      <c r="Z9" s="23">
        <v>26.221190635194624</v>
      </c>
      <c r="AA9" s="20">
        <v>75971319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/>
      <c r="E10" s="21">
        <v>1116293</v>
      </c>
      <c r="F10" s="22">
        <v>1116293</v>
      </c>
      <c r="G10" s="22"/>
      <c r="H10" s="22"/>
      <c r="I10" s="22"/>
      <c r="J10" s="22"/>
      <c r="K10" s="22">
        <v>-117626</v>
      </c>
      <c r="L10" s="22"/>
      <c r="M10" s="22"/>
      <c r="N10" s="22">
        <v>-117626</v>
      </c>
      <c r="O10" s="22"/>
      <c r="P10" s="22"/>
      <c r="Q10" s="22"/>
      <c r="R10" s="22"/>
      <c r="S10" s="22"/>
      <c r="T10" s="22"/>
      <c r="U10" s="22"/>
      <c r="V10" s="22"/>
      <c r="W10" s="22">
        <v>-117626</v>
      </c>
      <c r="X10" s="22">
        <v>558144</v>
      </c>
      <c r="Y10" s="22">
        <v>-675770</v>
      </c>
      <c r="Z10" s="23">
        <v>-121.07448973741543</v>
      </c>
      <c r="AA10" s="20">
        <v>1116293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6401860</v>
      </c>
      <c r="D13" s="20"/>
      <c r="E13" s="21"/>
      <c r="F13" s="22"/>
      <c r="G13" s="22">
        <v>552639</v>
      </c>
      <c r="H13" s="22">
        <v>547069</v>
      </c>
      <c r="I13" s="22">
        <v>556304</v>
      </c>
      <c r="J13" s="22">
        <v>1656012</v>
      </c>
      <c r="K13" s="22">
        <v>593810</v>
      </c>
      <c r="L13" s="22">
        <v>598750</v>
      </c>
      <c r="M13" s="22">
        <v>605436</v>
      </c>
      <c r="N13" s="22">
        <v>1797996</v>
      </c>
      <c r="O13" s="22"/>
      <c r="P13" s="22"/>
      <c r="Q13" s="22"/>
      <c r="R13" s="22"/>
      <c r="S13" s="22"/>
      <c r="T13" s="22"/>
      <c r="U13" s="22"/>
      <c r="V13" s="22"/>
      <c r="W13" s="22">
        <v>3454008</v>
      </c>
      <c r="X13" s="22"/>
      <c r="Y13" s="22">
        <v>3454008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472372</v>
      </c>
      <c r="F17" s="22">
        <v>472372</v>
      </c>
      <c r="G17" s="22">
        <v>33100</v>
      </c>
      <c r="H17" s="22">
        <v>34972</v>
      </c>
      <c r="I17" s="22">
        <v>49124</v>
      </c>
      <c r="J17" s="22">
        <v>117196</v>
      </c>
      <c r="K17" s="22">
        <v>40095</v>
      </c>
      <c r="L17" s="22">
        <v>45107</v>
      </c>
      <c r="M17" s="22">
        <v>70582</v>
      </c>
      <c r="N17" s="22">
        <v>155784</v>
      </c>
      <c r="O17" s="22"/>
      <c r="P17" s="22"/>
      <c r="Q17" s="22"/>
      <c r="R17" s="22"/>
      <c r="S17" s="22"/>
      <c r="T17" s="22"/>
      <c r="U17" s="22"/>
      <c r="V17" s="22"/>
      <c r="W17" s="22">
        <v>272980</v>
      </c>
      <c r="X17" s="22">
        <v>236184</v>
      </c>
      <c r="Y17" s="22">
        <v>36796</v>
      </c>
      <c r="Z17" s="23">
        <v>15.579378789418419</v>
      </c>
      <c r="AA17" s="20">
        <v>472372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114</v>
      </c>
      <c r="Y18" s="22">
        <v>-27</v>
      </c>
      <c r="Z18" s="23">
        <v>-23.684210526315788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3255000</v>
      </c>
      <c r="D26" s="20"/>
      <c r="E26" s="21">
        <v>3159000</v>
      </c>
      <c r="F26" s="22">
        <v>3159000</v>
      </c>
      <c r="G26" s="22"/>
      <c r="H26" s="22"/>
      <c r="I26" s="22">
        <v>790000</v>
      </c>
      <c r="J26" s="22">
        <v>790000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790000</v>
      </c>
      <c r="X26" s="22">
        <v>1579500</v>
      </c>
      <c r="Y26" s="22">
        <v>-789500</v>
      </c>
      <c r="Z26" s="23">
        <v>-49.984172206394426</v>
      </c>
      <c r="AA26" s="20">
        <v>3159000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75793850</v>
      </c>
      <c r="D33" s="29">
        <f t="shared" ref="D33:Y33" si="0">SUM(D6:D32)</f>
        <v>0</v>
      </c>
      <c r="E33" s="30">
        <f t="shared" si="0"/>
        <v>80719215</v>
      </c>
      <c r="F33" s="31">
        <f t="shared" si="0"/>
        <v>80719215</v>
      </c>
      <c r="G33" s="31">
        <f t="shared" si="0"/>
        <v>7389472</v>
      </c>
      <c r="H33" s="31">
        <f t="shared" si="0"/>
        <v>14706727</v>
      </c>
      <c r="I33" s="31">
        <f t="shared" si="0"/>
        <v>8175629</v>
      </c>
      <c r="J33" s="31">
        <f t="shared" si="0"/>
        <v>30271828</v>
      </c>
      <c r="K33" s="31">
        <f t="shared" si="0"/>
        <v>7308443</v>
      </c>
      <c r="L33" s="31">
        <f t="shared" si="0"/>
        <v>7448154</v>
      </c>
      <c r="M33" s="31">
        <f t="shared" si="0"/>
        <v>7488054</v>
      </c>
      <c r="N33" s="31">
        <f t="shared" si="0"/>
        <v>22244651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52516479</v>
      </c>
      <c r="X33" s="31">
        <f t="shared" si="0"/>
        <v>40495140</v>
      </c>
      <c r="Y33" s="31">
        <f t="shared" si="0"/>
        <v>12021339</v>
      </c>
      <c r="Z33" s="32">
        <f>+IF(X33&lt;&gt;0,+(Y33/X33)*100,0)</f>
        <v>29.685880824217424</v>
      </c>
      <c r="AA33" s="29">
        <f>SUM(AA6:AA32)</f>
        <v>80719215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113385791</v>
      </c>
      <c r="D35" s="20"/>
      <c r="E35" s="21">
        <v>102675996</v>
      </c>
      <c r="F35" s="22">
        <v>102675996</v>
      </c>
      <c r="G35" s="22">
        <v>9097127</v>
      </c>
      <c r="H35" s="22">
        <v>8643522</v>
      </c>
      <c r="I35" s="22">
        <v>8622818</v>
      </c>
      <c r="J35" s="22">
        <v>26363467</v>
      </c>
      <c r="K35" s="22">
        <v>9141821</v>
      </c>
      <c r="L35" s="22">
        <v>9386396</v>
      </c>
      <c r="M35" s="22">
        <v>14291140</v>
      </c>
      <c r="N35" s="22">
        <v>32819357</v>
      </c>
      <c r="O35" s="22"/>
      <c r="P35" s="22"/>
      <c r="Q35" s="22"/>
      <c r="R35" s="22"/>
      <c r="S35" s="22"/>
      <c r="T35" s="22"/>
      <c r="U35" s="22"/>
      <c r="V35" s="22"/>
      <c r="W35" s="22">
        <v>59182824</v>
      </c>
      <c r="X35" s="22">
        <v>51337998</v>
      </c>
      <c r="Y35" s="22">
        <v>7844826</v>
      </c>
      <c r="Z35" s="23">
        <v>15.280740008599478</v>
      </c>
      <c r="AA35" s="20">
        <v>102675996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7826939</v>
      </c>
      <c r="D38" s="20"/>
      <c r="E38" s="21">
        <v>6900000</v>
      </c>
      <c r="F38" s="22">
        <v>6900000</v>
      </c>
      <c r="G38" s="22">
        <v>42731</v>
      </c>
      <c r="H38" s="22">
        <v>336210</v>
      </c>
      <c r="I38" s="22">
        <v>823024</v>
      </c>
      <c r="J38" s="22">
        <v>1201965</v>
      </c>
      <c r="K38" s="22">
        <v>1482041</v>
      </c>
      <c r="L38" s="22">
        <v>830653</v>
      </c>
      <c r="M38" s="22">
        <v>1706189</v>
      </c>
      <c r="N38" s="22">
        <v>4018883</v>
      </c>
      <c r="O38" s="22"/>
      <c r="P38" s="22"/>
      <c r="Q38" s="22"/>
      <c r="R38" s="22"/>
      <c r="S38" s="22"/>
      <c r="T38" s="22"/>
      <c r="U38" s="22"/>
      <c r="V38" s="22"/>
      <c r="W38" s="22">
        <v>5220848</v>
      </c>
      <c r="X38" s="22">
        <v>4155000</v>
      </c>
      <c r="Y38" s="22">
        <v>1065848</v>
      </c>
      <c r="Z38" s="23">
        <v>25.652178098676291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50906669</v>
      </c>
      <c r="D42" s="20"/>
      <c r="E42" s="21">
        <v>51769000</v>
      </c>
      <c r="F42" s="22">
        <v>51769000</v>
      </c>
      <c r="G42" s="22">
        <v>7418296</v>
      </c>
      <c r="H42" s="22">
        <v>4853043</v>
      </c>
      <c r="I42" s="22">
        <v>3367687</v>
      </c>
      <c r="J42" s="22">
        <v>15639026</v>
      </c>
      <c r="K42" s="22">
        <v>4725640</v>
      </c>
      <c r="L42" s="22">
        <v>2569202</v>
      </c>
      <c r="M42" s="22">
        <v>4109838</v>
      </c>
      <c r="N42" s="22">
        <v>11404680</v>
      </c>
      <c r="O42" s="22"/>
      <c r="P42" s="22"/>
      <c r="Q42" s="22"/>
      <c r="R42" s="22"/>
      <c r="S42" s="22"/>
      <c r="T42" s="22"/>
      <c r="U42" s="22"/>
      <c r="V42" s="22"/>
      <c r="W42" s="22">
        <v>27043706</v>
      </c>
      <c r="X42" s="22">
        <v>30780498</v>
      </c>
      <c r="Y42" s="22">
        <v>-3736792</v>
      </c>
      <c r="Z42" s="23">
        <v>-12.14012846705729</v>
      </c>
      <c r="AA42" s="20">
        <v>51769000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300000</v>
      </c>
      <c r="F43" s="22">
        <v>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</v>
      </c>
      <c r="Y43" s="22">
        <v>-150000</v>
      </c>
      <c r="Z43" s="23">
        <v>-100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>
        <v>879039</v>
      </c>
      <c r="D44" s="20"/>
      <c r="E44" s="21">
        <v>849811</v>
      </c>
      <c r="F44" s="22">
        <v>849811</v>
      </c>
      <c r="G44" s="22">
        <v>282491</v>
      </c>
      <c r="H44" s="22">
        <v>127795</v>
      </c>
      <c r="I44" s="22">
        <v>239451</v>
      </c>
      <c r="J44" s="22">
        <v>649737</v>
      </c>
      <c r="K44" s="22">
        <v>175030</v>
      </c>
      <c r="L44" s="22">
        <v>147150</v>
      </c>
      <c r="M44" s="22">
        <v>187808</v>
      </c>
      <c r="N44" s="22">
        <v>509988</v>
      </c>
      <c r="O44" s="22"/>
      <c r="P44" s="22"/>
      <c r="Q44" s="22"/>
      <c r="R44" s="22"/>
      <c r="S44" s="22"/>
      <c r="T44" s="22"/>
      <c r="U44" s="22"/>
      <c r="V44" s="22"/>
      <c r="W44" s="22">
        <v>1159725</v>
      </c>
      <c r="X44" s="22">
        <v>424908</v>
      </c>
      <c r="Y44" s="22">
        <v>734817</v>
      </c>
      <c r="Z44" s="23">
        <v>172.93555310796691</v>
      </c>
      <c r="AA44" s="20">
        <v>849811</v>
      </c>
    </row>
    <row r="45" spans="1:27" x14ac:dyDescent="0.25">
      <c r="A45" s="19" t="s">
        <v>70</v>
      </c>
      <c r="B45" s="15" t="s">
        <v>32</v>
      </c>
      <c r="C45" s="20">
        <v>21808546</v>
      </c>
      <c r="D45" s="20"/>
      <c r="E45" s="21">
        <v>13379028</v>
      </c>
      <c r="F45" s="22">
        <v>13379028</v>
      </c>
      <c r="G45" s="22">
        <v>551101</v>
      </c>
      <c r="H45" s="22">
        <v>2338554</v>
      </c>
      <c r="I45" s="22">
        <v>796502</v>
      </c>
      <c r="J45" s="22">
        <v>3686157</v>
      </c>
      <c r="K45" s="22">
        <v>1429138</v>
      </c>
      <c r="L45" s="22">
        <v>979194</v>
      </c>
      <c r="M45" s="22">
        <v>650560</v>
      </c>
      <c r="N45" s="22">
        <v>3058892</v>
      </c>
      <c r="O45" s="22"/>
      <c r="P45" s="22"/>
      <c r="Q45" s="22"/>
      <c r="R45" s="22"/>
      <c r="S45" s="22"/>
      <c r="T45" s="22"/>
      <c r="U45" s="22"/>
      <c r="V45" s="22"/>
      <c r="W45" s="22">
        <v>6745049</v>
      </c>
      <c r="X45" s="22">
        <v>8068320</v>
      </c>
      <c r="Y45" s="22">
        <v>-1323271</v>
      </c>
      <c r="Z45" s="23">
        <v>-16.400824459119121</v>
      </c>
      <c r="AA45" s="20">
        <v>13379028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194806984</v>
      </c>
      <c r="D48" s="29">
        <f t="shared" ref="D48:Y48" si="1">SUM(D35:D47)</f>
        <v>0</v>
      </c>
      <c r="E48" s="30">
        <f t="shared" si="1"/>
        <v>175873835</v>
      </c>
      <c r="F48" s="31">
        <f t="shared" si="1"/>
        <v>175873835</v>
      </c>
      <c r="G48" s="31">
        <f t="shared" si="1"/>
        <v>17391746</v>
      </c>
      <c r="H48" s="31">
        <f t="shared" si="1"/>
        <v>16299124</v>
      </c>
      <c r="I48" s="31">
        <f t="shared" si="1"/>
        <v>13849482</v>
      </c>
      <c r="J48" s="31">
        <f t="shared" si="1"/>
        <v>47540352</v>
      </c>
      <c r="K48" s="31">
        <f t="shared" si="1"/>
        <v>16953670</v>
      </c>
      <c r="L48" s="31">
        <f t="shared" si="1"/>
        <v>13912595</v>
      </c>
      <c r="M48" s="31">
        <f t="shared" si="1"/>
        <v>20945535</v>
      </c>
      <c r="N48" s="31">
        <f t="shared" si="1"/>
        <v>51811800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99352152</v>
      </c>
      <c r="X48" s="31">
        <f t="shared" si="1"/>
        <v>94916724</v>
      </c>
      <c r="Y48" s="31">
        <f t="shared" si="1"/>
        <v>4435428</v>
      </c>
      <c r="Z48" s="32">
        <f>+IF(X48&lt;&gt;0,+(Y48/X48)*100,0)</f>
        <v>4.6729678533785046</v>
      </c>
      <c r="AA48" s="29">
        <f>SUM(AA35:AA47)</f>
        <v>175873835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-119013134</v>
      </c>
      <c r="D49" s="39">
        <f t="shared" si="2"/>
        <v>0</v>
      </c>
      <c r="E49" s="40">
        <f t="shared" si="2"/>
        <v>-95154620</v>
      </c>
      <c r="F49" s="41">
        <f t="shared" si="2"/>
        <v>-95154620</v>
      </c>
      <c r="G49" s="41">
        <f t="shared" si="2"/>
        <v>-10002274</v>
      </c>
      <c r="H49" s="41">
        <f t="shared" si="2"/>
        <v>-1592397</v>
      </c>
      <c r="I49" s="41">
        <f t="shared" si="2"/>
        <v>-5673853</v>
      </c>
      <c r="J49" s="41">
        <f t="shared" si="2"/>
        <v>-17268524</v>
      </c>
      <c r="K49" s="41">
        <f t="shared" si="2"/>
        <v>-9645227</v>
      </c>
      <c r="L49" s="41">
        <f t="shared" si="2"/>
        <v>-6464441</v>
      </c>
      <c r="M49" s="41">
        <f t="shared" si="2"/>
        <v>-13457481</v>
      </c>
      <c r="N49" s="41">
        <f t="shared" si="2"/>
        <v>-29567149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-46835673</v>
      </c>
      <c r="X49" s="41">
        <f t="shared" si="2"/>
        <v>-54421584</v>
      </c>
      <c r="Y49" s="41">
        <f t="shared" si="2"/>
        <v>7585911</v>
      </c>
      <c r="Z49" s="42">
        <f>+IF(X49&lt;&gt;0,+(Y49/X49)*100,0)</f>
        <v>-13.939158772004873</v>
      </c>
      <c r="AA49" s="39">
        <f>+AA33-AA48</f>
        <v>-95154620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-119013134</v>
      </c>
      <c r="D52" s="48">
        <f t="shared" si="3"/>
        <v>0</v>
      </c>
      <c r="E52" s="49">
        <f t="shared" si="3"/>
        <v>-95154620</v>
      </c>
      <c r="F52" s="50">
        <f t="shared" si="3"/>
        <v>-95154620</v>
      </c>
      <c r="G52" s="50">
        <f t="shared" si="3"/>
        <v>-10002274</v>
      </c>
      <c r="H52" s="50">
        <f t="shared" si="3"/>
        <v>-1592397</v>
      </c>
      <c r="I52" s="50">
        <f t="shared" si="3"/>
        <v>-5673853</v>
      </c>
      <c r="J52" s="50">
        <f t="shared" si="3"/>
        <v>-17268524</v>
      </c>
      <c r="K52" s="50">
        <f t="shared" si="3"/>
        <v>-9645227</v>
      </c>
      <c r="L52" s="50">
        <f t="shared" si="3"/>
        <v>-6464441</v>
      </c>
      <c r="M52" s="50">
        <f t="shared" si="3"/>
        <v>-13457481</v>
      </c>
      <c r="N52" s="50">
        <f t="shared" si="3"/>
        <v>-29567149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-46835673</v>
      </c>
      <c r="X52" s="50">
        <f t="shared" si="3"/>
        <v>-54421584</v>
      </c>
      <c r="Y52" s="50">
        <f t="shared" si="3"/>
        <v>7585911</v>
      </c>
      <c r="Z52" s="51">
        <f>+IF(X52&lt;&gt;0,+(Y52/X52)*100,0)</f>
        <v>-13.939158772004873</v>
      </c>
      <c r="AA52" s="48">
        <f>SUM(AA49:AA51)</f>
        <v>-95154620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-119013134</v>
      </c>
      <c r="D54" s="54">
        <f>+D52-D53</f>
        <v>0</v>
      </c>
      <c r="E54" s="55">
        <f t="shared" si="4"/>
        <v>-95154620</v>
      </c>
      <c r="F54" s="56">
        <f t="shared" si="4"/>
        <v>-95154620</v>
      </c>
      <c r="G54" s="56">
        <f t="shared" si="4"/>
        <v>-10002274</v>
      </c>
      <c r="H54" s="56">
        <f t="shared" si="4"/>
        <v>-1592397</v>
      </c>
      <c r="I54" s="56">
        <f t="shared" si="4"/>
        <v>-5673853</v>
      </c>
      <c r="J54" s="56">
        <f t="shared" si="4"/>
        <v>-17268524</v>
      </c>
      <c r="K54" s="56">
        <f t="shared" si="4"/>
        <v>-9645227</v>
      </c>
      <c r="L54" s="56">
        <f t="shared" si="4"/>
        <v>-6464441</v>
      </c>
      <c r="M54" s="56">
        <f t="shared" si="4"/>
        <v>-13457481</v>
      </c>
      <c r="N54" s="56">
        <f t="shared" si="4"/>
        <v>-29567149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-46835673</v>
      </c>
      <c r="X54" s="56">
        <f t="shared" si="4"/>
        <v>-54421584</v>
      </c>
      <c r="Y54" s="56">
        <f t="shared" si="4"/>
        <v>7585911</v>
      </c>
      <c r="Z54" s="57">
        <f>+IF(X54&lt;&gt;0,+(Y54/X54)*100,0)</f>
        <v>-13.939158772004873</v>
      </c>
      <c r="AA54" s="54">
        <f>+AA52-AA53</f>
        <v>-95154620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-119013134</v>
      </c>
      <c r="D57" s="48">
        <f>SUM(D54:D56)</f>
        <v>0</v>
      </c>
      <c r="E57" s="49">
        <f t="shared" si="5"/>
        <v>-95154620</v>
      </c>
      <c r="F57" s="50">
        <f t="shared" si="5"/>
        <v>-95154620</v>
      </c>
      <c r="G57" s="50">
        <f t="shared" si="5"/>
        <v>-10002274</v>
      </c>
      <c r="H57" s="50">
        <f t="shared" si="5"/>
        <v>-1592397</v>
      </c>
      <c r="I57" s="50">
        <f t="shared" si="5"/>
        <v>-5673853</v>
      </c>
      <c r="J57" s="50">
        <f t="shared" si="5"/>
        <v>-17268524</v>
      </c>
      <c r="K57" s="50">
        <f t="shared" si="5"/>
        <v>-9645227</v>
      </c>
      <c r="L57" s="50">
        <f t="shared" si="5"/>
        <v>-6464441</v>
      </c>
      <c r="M57" s="50">
        <f t="shared" si="5"/>
        <v>-13457481</v>
      </c>
      <c r="N57" s="50">
        <f t="shared" si="5"/>
        <v>-29567149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-46835673</v>
      </c>
      <c r="X57" s="50">
        <f t="shared" si="5"/>
        <v>-54421584</v>
      </c>
      <c r="Y57" s="50">
        <f t="shared" si="5"/>
        <v>7585911</v>
      </c>
      <c r="Z57" s="51">
        <f>+IF(X57&lt;&gt;0,+(Y57/X57)*100,0)</f>
        <v>-13.939158772004873</v>
      </c>
      <c r="AA57" s="48">
        <f>SUM(AA54:AA56)</f>
        <v>-95154620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-119013134</v>
      </c>
      <c r="D60" s="65">
        <f>SUM(D57:D59)</f>
        <v>0</v>
      </c>
      <c r="E60" s="66">
        <f t="shared" si="6"/>
        <v>-95154620</v>
      </c>
      <c r="F60" s="67">
        <f t="shared" si="6"/>
        <v>-95154620</v>
      </c>
      <c r="G60" s="67">
        <f t="shared" si="6"/>
        <v>-10002274</v>
      </c>
      <c r="H60" s="67">
        <f t="shared" si="6"/>
        <v>-1592397</v>
      </c>
      <c r="I60" s="67">
        <f t="shared" si="6"/>
        <v>-5673853</v>
      </c>
      <c r="J60" s="67">
        <f t="shared" si="6"/>
        <v>-17268524</v>
      </c>
      <c r="K60" s="67">
        <f t="shared" si="6"/>
        <v>-9645227</v>
      </c>
      <c r="L60" s="67">
        <f t="shared" si="6"/>
        <v>-6464441</v>
      </c>
      <c r="M60" s="67">
        <f t="shared" si="6"/>
        <v>-13457481</v>
      </c>
      <c r="N60" s="67">
        <f t="shared" si="6"/>
        <v>-29567149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-46835673</v>
      </c>
      <c r="X60" s="67">
        <f t="shared" si="6"/>
        <v>-54421584</v>
      </c>
      <c r="Y60" s="67">
        <f t="shared" si="6"/>
        <v>7585911</v>
      </c>
      <c r="Z60" s="68">
        <f>+IF(X60&lt;&gt;0,+(Y60/X60)*100,0)</f>
        <v>-13.939158772004873</v>
      </c>
      <c r="AA60" s="65">
        <f>SUM(AA57:AA59)</f>
        <v>-95154620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3533446</v>
      </c>
      <c r="D9" s="20"/>
      <c r="E9" s="21">
        <v>3968640</v>
      </c>
      <c r="F9" s="22">
        <v>3968640</v>
      </c>
      <c r="G9" s="22">
        <v>303878</v>
      </c>
      <c r="H9" s="22">
        <v>297574</v>
      </c>
      <c r="I9" s="22">
        <v>297574</v>
      </c>
      <c r="J9" s="22">
        <v>899026</v>
      </c>
      <c r="K9" s="22">
        <v>297574</v>
      </c>
      <c r="L9" s="22">
        <v>307889</v>
      </c>
      <c r="M9" s="22">
        <v>297574</v>
      </c>
      <c r="N9" s="22">
        <v>903037</v>
      </c>
      <c r="O9" s="22"/>
      <c r="P9" s="22"/>
      <c r="Q9" s="22"/>
      <c r="R9" s="22"/>
      <c r="S9" s="22"/>
      <c r="T9" s="22"/>
      <c r="U9" s="22"/>
      <c r="V9" s="22"/>
      <c r="W9" s="22">
        <v>1802063</v>
      </c>
      <c r="X9" s="22">
        <v>1984320</v>
      </c>
      <c r="Y9" s="22">
        <v>-182257</v>
      </c>
      <c r="Z9" s="23">
        <v>-9.1848592968875984</v>
      </c>
      <c r="AA9" s="20">
        <v>3968640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1055000</v>
      </c>
      <c r="F13" s="22">
        <v>1055000</v>
      </c>
      <c r="G13" s="22"/>
      <c r="H13" s="22">
        <v>159618</v>
      </c>
      <c r="I13" s="22"/>
      <c r="J13" s="22">
        <v>159618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159618</v>
      </c>
      <c r="X13" s="22">
        <v>527502</v>
      </c>
      <c r="Y13" s="22">
        <v>-367884</v>
      </c>
      <c r="Z13" s="23">
        <v>-69.740778234016176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3533446</v>
      </c>
      <c r="D33" s="29">
        <f t="shared" ref="D33:Y33" si="0">SUM(D6:D32)</f>
        <v>0</v>
      </c>
      <c r="E33" s="30">
        <f t="shared" si="0"/>
        <v>5023640</v>
      </c>
      <c r="F33" s="31">
        <f t="shared" si="0"/>
        <v>5023640</v>
      </c>
      <c r="G33" s="31">
        <f t="shared" si="0"/>
        <v>303878</v>
      </c>
      <c r="H33" s="31">
        <f t="shared" si="0"/>
        <v>457192</v>
      </c>
      <c r="I33" s="31">
        <f t="shared" si="0"/>
        <v>297574</v>
      </c>
      <c r="J33" s="31">
        <f t="shared" si="0"/>
        <v>1058644</v>
      </c>
      <c r="K33" s="31">
        <f t="shared" si="0"/>
        <v>297574</v>
      </c>
      <c r="L33" s="31">
        <f t="shared" si="0"/>
        <v>307889</v>
      </c>
      <c r="M33" s="31">
        <f t="shared" si="0"/>
        <v>297574</v>
      </c>
      <c r="N33" s="31">
        <f t="shared" si="0"/>
        <v>903037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1961681</v>
      </c>
      <c r="X33" s="31">
        <f t="shared" si="0"/>
        <v>2511822</v>
      </c>
      <c r="Y33" s="31">
        <f t="shared" si="0"/>
        <v>-550141</v>
      </c>
      <c r="Z33" s="32">
        <f>+IF(X33&lt;&gt;0,+(Y33/X33)*100,0)</f>
        <v>-21.902069493777823</v>
      </c>
      <c r="AA33" s="29">
        <f>SUM(AA6:AA32)</f>
        <v>5023640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9610292</v>
      </c>
      <c r="D35" s="20"/>
      <c r="E35" s="21">
        <v>8078179</v>
      </c>
      <c r="F35" s="22">
        <v>8078179</v>
      </c>
      <c r="G35" s="22">
        <v>933102</v>
      </c>
      <c r="H35" s="22">
        <v>924351</v>
      </c>
      <c r="I35" s="22">
        <v>956257</v>
      </c>
      <c r="J35" s="22">
        <v>2813710</v>
      </c>
      <c r="K35" s="22">
        <v>991808</v>
      </c>
      <c r="L35" s="22">
        <v>960578</v>
      </c>
      <c r="M35" s="22">
        <v>1087038</v>
      </c>
      <c r="N35" s="22">
        <v>3039424</v>
      </c>
      <c r="O35" s="22"/>
      <c r="P35" s="22"/>
      <c r="Q35" s="22"/>
      <c r="R35" s="22"/>
      <c r="S35" s="22"/>
      <c r="T35" s="22"/>
      <c r="U35" s="22"/>
      <c r="V35" s="22"/>
      <c r="W35" s="22">
        <v>5853134</v>
      </c>
      <c r="X35" s="22">
        <v>4039092</v>
      </c>
      <c r="Y35" s="22">
        <v>1814042</v>
      </c>
      <c r="Z35" s="23">
        <v>44.912123813966112</v>
      </c>
      <c r="AA35" s="20">
        <v>8078179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3021702</v>
      </c>
      <c r="D42" s="20"/>
      <c r="E42" s="21">
        <v>2890000</v>
      </c>
      <c r="F42" s="22">
        <v>2890000</v>
      </c>
      <c r="G42" s="22"/>
      <c r="H42" s="22">
        <v>66444</v>
      </c>
      <c r="I42" s="22">
        <v>315975</v>
      </c>
      <c r="J42" s="22">
        <v>382419</v>
      </c>
      <c r="K42" s="22">
        <v>196438</v>
      </c>
      <c r="L42" s="22">
        <v>125516</v>
      </c>
      <c r="M42" s="22">
        <v>288412</v>
      </c>
      <c r="N42" s="22">
        <v>610366</v>
      </c>
      <c r="O42" s="22"/>
      <c r="P42" s="22"/>
      <c r="Q42" s="22"/>
      <c r="R42" s="22"/>
      <c r="S42" s="22"/>
      <c r="T42" s="22"/>
      <c r="U42" s="22"/>
      <c r="V42" s="22"/>
      <c r="W42" s="22">
        <v>992785</v>
      </c>
      <c r="X42" s="22">
        <v>1444998</v>
      </c>
      <c r="Y42" s="22">
        <v>-452213</v>
      </c>
      <c r="Z42" s="23">
        <v>-31.295060616000853</v>
      </c>
      <c r="AA42" s="20">
        <v>2890000</v>
      </c>
    </row>
    <row r="43" spans="1:27" x14ac:dyDescent="0.25">
      <c r="A43" s="19" t="s">
        <v>68</v>
      </c>
      <c r="B43" s="15" t="s">
        <v>32</v>
      </c>
      <c r="C43" s="20">
        <v>1502556</v>
      </c>
      <c r="D43" s="20"/>
      <c r="E43" s="21">
        <v>990000</v>
      </c>
      <c r="F43" s="22">
        <v>990000</v>
      </c>
      <c r="G43" s="22">
        <v>750</v>
      </c>
      <c r="H43" s="22">
        <v>245301</v>
      </c>
      <c r="I43" s="22">
        <v>22275</v>
      </c>
      <c r="J43" s="22">
        <v>268326</v>
      </c>
      <c r="K43" s="22">
        <v>33356</v>
      </c>
      <c r="L43" s="22">
        <v>60440</v>
      </c>
      <c r="M43" s="22">
        <v>1020</v>
      </c>
      <c r="N43" s="22">
        <v>94816</v>
      </c>
      <c r="O43" s="22"/>
      <c r="P43" s="22"/>
      <c r="Q43" s="22"/>
      <c r="R43" s="22"/>
      <c r="S43" s="22"/>
      <c r="T43" s="22"/>
      <c r="U43" s="22"/>
      <c r="V43" s="22"/>
      <c r="W43" s="22">
        <v>363142</v>
      </c>
      <c r="X43" s="22">
        <v>495000</v>
      </c>
      <c r="Y43" s="22">
        <v>-131858</v>
      </c>
      <c r="Z43" s="23">
        <v>-26.637979797979799</v>
      </c>
      <c r="AA43" s="20">
        <v>990000</v>
      </c>
    </row>
    <row r="44" spans="1:27" x14ac:dyDescent="0.25">
      <c r="A44" s="19" t="s">
        <v>69</v>
      </c>
      <c r="B44" s="15" t="s">
        <v>32</v>
      </c>
      <c r="C44" s="20">
        <v>3456686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1119553</v>
      </c>
      <c r="D45" s="20"/>
      <c r="E45" s="21">
        <v>1448628</v>
      </c>
      <c r="F45" s="22">
        <v>1448628</v>
      </c>
      <c r="G45" s="22">
        <v>9244</v>
      </c>
      <c r="H45" s="22">
        <v>13120</v>
      </c>
      <c r="I45" s="22">
        <v>464391</v>
      </c>
      <c r="J45" s="22">
        <v>486755</v>
      </c>
      <c r="K45" s="22">
        <v>526915</v>
      </c>
      <c r="L45" s="22">
        <v>585539</v>
      </c>
      <c r="M45" s="22">
        <v>17944</v>
      </c>
      <c r="N45" s="22">
        <v>1130398</v>
      </c>
      <c r="O45" s="22"/>
      <c r="P45" s="22"/>
      <c r="Q45" s="22"/>
      <c r="R45" s="22"/>
      <c r="S45" s="22"/>
      <c r="T45" s="22"/>
      <c r="U45" s="22"/>
      <c r="V45" s="22"/>
      <c r="W45" s="22">
        <v>1617153</v>
      </c>
      <c r="X45" s="22">
        <v>724320</v>
      </c>
      <c r="Y45" s="22">
        <v>892833</v>
      </c>
      <c r="Z45" s="23">
        <v>123.26499337309475</v>
      </c>
      <c r="AA45" s="20">
        <v>1448628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18743398</v>
      </c>
      <c r="D48" s="29">
        <f t="shared" ref="D48:Y48" si="1">SUM(D35:D47)</f>
        <v>0</v>
      </c>
      <c r="E48" s="30">
        <f t="shared" si="1"/>
        <v>13406807</v>
      </c>
      <c r="F48" s="31">
        <f t="shared" si="1"/>
        <v>13406807</v>
      </c>
      <c r="G48" s="31">
        <f t="shared" si="1"/>
        <v>943096</v>
      </c>
      <c r="H48" s="31">
        <f t="shared" si="1"/>
        <v>1249216</v>
      </c>
      <c r="I48" s="31">
        <f t="shared" si="1"/>
        <v>1758898</v>
      </c>
      <c r="J48" s="31">
        <f t="shared" si="1"/>
        <v>3951210</v>
      </c>
      <c r="K48" s="31">
        <f t="shared" si="1"/>
        <v>1748517</v>
      </c>
      <c r="L48" s="31">
        <f t="shared" si="1"/>
        <v>1732073</v>
      </c>
      <c r="M48" s="31">
        <f t="shared" si="1"/>
        <v>1394414</v>
      </c>
      <c r="N48" s="31">
        <f t="shared" si="1"/>
        <v>4875004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8826214</v>
      </c>
      <c r="X48" s="31">
        <f t="shared" si="1"/>
        <v>6703410</v>
      </c>
      <c r="Y48" s="31">
        <f t="shared" si="1"/>
        <v>2122804</v>
      </c>
      <c r="Z48" s="32">
        <f>+IF(X48&lt;&gt;0,+(Y48/X48)*100,0)</f>
        <v>31.667524439054151</v>
      </c>
      <c r="AA48" s="29">
        <f>SUM(AA35:AA47)</f>
        <v>13406807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-15209952</v>
      </c>
      <c r="D49" s="39">
        <f t="shared" si="2"/>
        <v>0</v>
      </c>
      <c r="E49" s="40">
        <f t="shared" si="2"/>
        <v>-8383167</v>
      </c>
      <c r="F49" s="41">
        <f t="shared" si="2"/>
        <v>-8383167</v>
      </c>
      <c r="G49" s="41">
        <f t="shared" si="2"/>
        <v>-639218</v>
      </c>
      <c r="H49" s="41">
        <f t="shared" si="2"/>
        <v>-792024</v>
      </c>
      <c r="I49" s="41">
        <f t="shared" si="2"/>
        <v>-1461324</v>
      </c>
      <c r="J49" s="41">
        <f t="shared" si="2"/>
        <v>-2892566</v>
      </c>
      <c r="K49" s="41">
        <f t="shared" si="2"/>
        <v>-1450943</v>
      </c>
      <c r="L49" s="41">
        <f t="shared" si="2"/>
        <v>-1424184</v>
      </c>
      <c r="M49" s="41">
        <f t="shared" si="2"/>
        <v>-1096840</v>
      </c>
      <c r="N49" s="41">
        <f t="shared" si="2"/>
        <v>-3971967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-6864533</v>
      </c>
      <c r="X49" s="41">
        <f t="shared" si="2"/>
        <v>-4191588</v>
      </c>
      <c r="Y49" s="41">
        <f t="shared" si="2"/>
        <v>-2672945</v>
      </c>
      <c r="Z49" s="42">
        <f>+IF(X49&lt;&gt;0,+(Y49/X49)*100,0)</f>
        <v>63.769268353664529</v>
      </c>
      <c r="AA49" s="39">
        <f>+AA33-AA48</f>
        <v>-8383167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-15209952</v>
      </c>
      <c r="D52" s="48">
        <f t="shared" si="3"/>
        <v>0</v>
      </c>
      <c r="E52" s="49">
        <f t="shared" si="3"/>
        <v>-8383167</v>
      </c>
      <c r="F52" s="50">
        <f t="shared" si="3"/>
        <v>-8383167</v>
      </c>
      <c r="G52" s="50">
        <f t="shared" si="3"/>
        <v>-639218</v>
      </c>
      <c r="H52" s="50">
        <f t="shared" si="3"/>
        <v>-792024</v>
      </c>
      <c r="I52" s="50">
        <f t="shared" si="3"/>
        <v>-1461324</v>
      </c>
      <c r="J52" s="50">
        <f t="shared" si="3"/>
        <v>-2892566</v>
      </c>
      <c r="K52" s="50">
        <f t="shared" si="3"/>
        <v>-1450943</v>
      </c>
      <c r="L52" s="50">
        <f t="shared" si="3"/>
        <v>-1424184</v>
      </c>
      <c r="M52" s="50">
        <f t="shared" si="3"/>
        <v>-1096840</v>
      </c>
      <c r="N52" s="50">
        <f t="shared" si="3"/>
        <v>-3971967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-6864533</v>
      </c>
      <c r="X52" s="50">
        <f t="shared" si="3"/>
        <v>-4191588</v>
      </c>
      <c r="Y52" s="50">
        <f t="shared" si="3"/>
        <v>-2672945</v>
      </c>
      <c r="Z52" s="51">
        <f>+IF(X52&lt;&gt;0,+(Y52/X52)*100,0)</f>
        <v>63.769268353664529</v>
      </c>
      <c r="AA52" s="48">
        <f>SUM(AA49:AA51)</f>
        <v>-8383167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-15209952</v>
      </c>
      <c r="D54" s="54">
        <f>+D52-D53</f>
        <v>0</v>
      </c>
      <c r="E54" s="55">
        <f t="shared" si="4"/>
        <v>-8383167</v>
      </c>
      <c r="F54" s="56">
        <f t="shared" si="4"/>
        <v>-8383167</v>
      </c>
      <c r="G54" s="56">
        <f t="shared" si="4"/>
        <v>-639218</v>
      </c>
      <c r="H54" s="56">
        <f t="shared" si="4"/>
        <v>-792024</v>
      </c>
      <c r="I54" s="56">
        <f t="shared" si="4"/>
        <v>-1461324</v>
      </c>
      <c r="J54" s="56">
        <f t="shared" si="4"/>
        <v>-2892566</v>
      </c>
      <c r="K54" s="56">
        <f t="shared" si="4"/>
        <v>-1450943</v>
      </c>
      <c r="L54" s="56">
        <f t="shared" si="4"/>
        <v>-1424184</v>
      </c>
      <c r="M54" s="56">
        <f t="shared" si="4"/>
        <v>-1096840</v>
      </c>
      <c r="N54" s="56">
        <f t="shared" si="4"/>
        <v>-3971967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-6864533</v>
      </c>
      <c r="X54" s="56">
        <f t="shared" si="4"/>
        <v>-4191588</v>
      </c>
      <c r="Y54" s="56">
        <f t="shared" si="4"/>
        <v>-2672945</v>
      </c>
      <c r="Z54" s="57">
        <f>+IF(X54&lt;&gt;0,+(Y54/X54)*100,0)</f>
        <v>63.769268353664529</v>
      </c>
      <c r="AA54" s="54">
        <f>+AA52-AA53</f>
        <v>-8383167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-15209952</v>
      </c>
      <c r="D57" s="48">
        <f>SUM(D54:D56)</f>
        <v>0</v>
      </c>
      <c r="E57" s="49">
        <f t="shared" si="5"/>
        <v>-8383167</v>
      </c>
      <c r="F57" s="50">
        <f t="shared" si="5"/>
        <v>-8383167</v>
      </c>
      <c r="G57" s="50">
        <f t="shared" si="5"/>
        <v>-639218</v>
      </c>
      <c r="H57" s="50">
        <f t="shared" si="5"/>
        <v>-792024</v>
      </c>
      <c r="I57" s="50">
        <f t="shared" si="5"/>
        <v>-1461324</v>
      </c>
      <c r="J57" s="50">
        <f t="shared" si="5"/>
        <v>-2892566</v>
      </c>
      <c r="K57" s="50">
        <f t="shared" si="5"/>
        <v>-1450943</v>
      </c>
      <c r="L57" s="50">
        <f t="shared" si="5"/>
        <v>-1424184</v>
      </c>
      <c r="M57" s="50">
        <f t="shared" si="5"/>
        <v>-1096840</v>
      </c>
      <c r="N57" s="50">
        <f t="shared" si="5"/>
        <v>-3971967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-6864533</v>
      </c>
      <c r="X57" s="50">
        <f t="shared" si="5"/>
        <v>-4191588</v>
      </c>
      <c r="Y57" s="50">
        <f t="shared" si="5"/>
        <v>-2672945</v>
      </c>
      <c r="Z57" s="51">
        <f>+IF(X57&lt;&gt;0,+(Y57/X57)*100,0)</f>
        <v>63.769268353664529</v>
      </c>
      <c r="AA57" s="48">
        <f>SUM(AA54:AA56)</f>
        <v>-8383167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-15209952</v>
      </c>
      <c r="D60" s="65">
        <f>SUM(D57:D59)</f>
        <v>0</v>
      </c>
      <c r="E60" s="66">
        <f t="shared" si="6"/>
        <v>-8383167</v>
      </c>
      <c r="F60" s="67">
        <f t="shared" si="6"/>
        <v>-8383167</v>
      </c>
      <c r="G60" s="67">
        <f t="shared" si="6"/>
        <v>-639218</v>
      </c>
      <c r="H60" s="67">
        <f t="shared" si="6"/>
        <v>-792024</v>
      </c>
      <c r="I60" s="67">
        <f t="shared" si="6"/>
        <v>-1461324</v>
      </c>
      <c r="J60" s="67">
        <f t="shared" si="6"/>
        <v>-2892566</v>
      </c>
      <c r="K60" s="67">
        <f t="shared" si="6"/>
        <v>-1450943</v>
      </c>
      <c r="L60" s="67">
        <f t="shared" si="6"/>
        <v>-1424184</v>
      </c>
      <c r="M60" s="67">
        <f t="shared" si="6"/>
        <v>-1096840</v>
      </c>
      <c r="N60" s="67">
        <f t="shared" si="6"/>
        <v>-3971967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-6864533</v>
      </c>
      <c r="X60" s="67">
        <f t="shared" si="6"/>
        <v>-4191588</v>
      </c>
      <c r="Y60" s="67">
        <f t="shared" si="6"/>
        <v>-2672945</v>
      </c>
      <c r="Z60" s="68">
        <f>+IF(X60&lt;&gt;0,+(Y60/X60)*100,0)</f>
        <v>63.769268353664529</v>
      </c>
      <c r="AA60" s="65">
        <f>SUM(AA57:AA59)</f>
        <v>-8383167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17489938</v>
      </c>
      <c r="D9" s="20"/>
      <c r="E9" s="21">
        <v>17901624</v>
      </c>
      <c r="F9" s="22">
        <v>17901624</v>
      </c>
      <c r="G9" s="22">
        <v>2009607</v>
      </c>
      <c r="H9" s="22">
        <v>1907211</v>
      </c>
      <c r="I9" s="22">
        <v>1875396</v>
      </c>
      <c r="J9" s="22">
        <v>5792214</v>
      </c>
      <c r="K9" s="22">
        <v>1414086</v>
      </c>
      <c r="L9" s="22">
        <v>1573875</v>
      </c>
      <c r="M9" s="22">
        <v>485052</v>
      </c>
      <c r="N9" s="22">
        <v>3473013</v>
      </c>
      <c r="O9" s="22"/>
      <c r="P9" s="22"/>
      <c r="Q9" s="22"/>
      <c r="R9" s="22"/>
      <c r="S9" s="22"/>
      <c r="T9" s="22"/>
      <c r="U9" s="22"/>
      <c r="V9" s="22"/>
      <c r="W9" s="22">
        <v>9265227</v>
      </c>
      <c r="X9" s="22">
        <v>8950812</v>
      </c>
      <c r="Y9" s="22">
        <v>314415</v>
      </c>
      <c r="Z9" s="23">
        <v>3.5126980658291109</v>
      </c>
      <c r="AA9" s="20">
        <v>17901624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/>
      <c r="E10" s="21">
        <v>3053705</v>
      </c>
      <c r="F10" s="22">
        <v>3053705</v>
      </c>
      <c r="G10" s="22">
        <v>240561</v>
      </c>
      <c r="H10" s="22">
        <v>235216</v>
      </c>
      <c r="I10" s="22">
        <v>184677</v>
      </c>
      <c r="J10" s="22">
        <v>660454</v>
      </c>
      <c r="K10" s="22">
        <v>170167</v>
      </c>
      <c r="L10" s="22">
        <v>176944</v>
      </c>
      <c r="M10" s="22">
        <v>206283</v>
      </c>
      <c r="N10" s="22">
        <v>553394</v>
      </c>
      <c r="O10" s="22"/>
      <c r="P10" s="22"/>
      <c r="Q10" s="22"/>
      <c r="R10" s="22"/>
      <c r="S10" s="22"/>
      <c r="T10" s="22"/>
      <c r="U10" s="22"/>
      <c r="V10" s="22"/>
      <c r="W10" s="22">
        <v>1213848</v>
      </c>
      <c r="X10" s="22">
        <v>1526850</v>
      </c>
      <c r="Y10" s="22">
        <v>-313002</v>
      </c>
      <c r="Z10" s="23">
        <v>-20.499852637783672</v>
      </c>
      <c r="AA10" s="20">
        <v>3053705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11594880</v>
      </c>
      <c r="D26" s="20"/>
      <c r="E26" s="21">
        <v>12114850</v>
      </c>
      <c r="F26" s="22">
        <v>12114850</v>
      </c>
      <c r="G26" s="22">
        <v>5047790</v>
      </c>
      <c r="H26" s="22"/>
      <c r="I26" s="22"/>
      <c r="J26" s="22">
        <v>5047790</v>
      </c>
      <c r="K26" s="22"/>
      <c r="L26" s="22"/>
      <c r="M26" s="22">
        <v>4038320</v>
      </c>
      <c r="N26" s="22">
        <v>4038320</v>
      </c>
      <c r="O26" s="22"/>
      <c r="P26" s="22"/>
      <c r="Q26" s="22"/>
      <c r="R26" s="22"/>
      <c r="S26" s="22"/>
      <c r="T26" s="22"/>
      <c r="U26" s="22"/>
      <c r="V26" s="22"/>
      <c r="W26" s="22">
        <v>9086110</v>
      </c>
      <c r="X26" s="22">
        <v>6057426</v>
      </c>
      <c r="Y26" s="22">
        <v>3028684</v>
      </c>
      <c r="Z26" s="23">
        <v>49.999521248794451</v>
      </c>
      <c r="AA26" s="20">
        <v>12114850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31459979</v>
      </c>
      <c r="D33" s="29">
        <f t="shared" ref="D33:Y33" si="0">SUM(D6:D32)</f>
        <v>0</v>
      </c>
      <c r="E33" s="30">
        <f t="shared" si="0"/>
        <v>33070179</v>
      </c>
      <c r="F33" s="31">
        <f t="shared" si="0"/>
        <v>33070179</v>
      </c>
      <c r="G33" s="31">
        <f t="shared" si="0"/>
        <v>7297958</v>
      </c>
      <c r="H33" s="31">
        <f t="shared" si="0"/>
        <v>2142427</v>
      </c>
      <c r="I33" s="31">
        <f t="shared" si="0"/>
        <v>2060073</v>
      </c>
      <c r="J33" s="31">
        <f t="shared" si="0"/>
        <v>11500458</v>
      </c>
      <c r="K33" s="31">
        <f t="shared" si="0"/>
        <v>1584253</v>
      </c>
      <c r="L33" s="31">
        <f t="shared" si="0"/>
        <v>1750819</v>
      </c>
      <c r="M33" s="31">
        <f t="shared" si="0"/>
        <v>4729655</v>
      </c>
      <c r="N33" s="31">
        <f t="shared" si="0"/>
        <v>8064727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19565185</v>
      </c>
      <c r="X33" s="31">
        <f t="shared" si="0"/>
        <v>16535088</v>
      </c>
      <c r="Y33" s="31">
        <f t="shared" si="0"/>
        <v>3030097</v>
      </c>
      <c r="Z33" s="32">
        <f>+IF(X33&lt;&gt;0,+(Y33/X33)*100,0)</f>
        <v>18.325254755221142</v>
      </c>
      <c r="AA33" s="29">
        <f>SUM(AA6:AA32)</f>
        <v>33070179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12341601</v>
      </c>
      <c r="D35" s="20"/>
      <c r="E35" s="21">
        <v>12361132</v>
      </c>
      <c r="F35" s="22">
        <v>12361132</v>
      </c>
      <c r="G35" s="22">
        <v>1513852</v>
      </c>
      <c r="H35" s="22">
        <v>1414091</v>
      </c>
      <c r="I35" s="22">
        <v>1468495</v>
      </c>
      <c r="J35" s="22">
        <v>4396438</v>
      </c>
      <c r="K35" s="22">
        <v>1547787</v>
      </c>
      <c r="L35" s="22">
        <v>1627936</v>
      </c>
      <c r="M35" s="22">
        <v>1588588</v>
      </c>
      <c r="N35" s="22">
        <v>4764311</v>
      </c>
      <c r="O35" s="22"/>
      <c r="P35" s="22"/>
      <c r="Q35" s="22"/>
      <c r="R35" s="22"/>
      <c r="S35" s="22"/>
      <c r="T35" s="22"/>
      <c r="U35" s="22"/>
      <c r="V35" s="22"/>
      <c r="W35" s="22">
        <v>9160749</v>
      </c>
      <c r="X35" s="22">
        <v>6180564</v>
      </c>
      <c r="Y35" s="22">
        <v>2980185</v>
      </c>
      <c r="Z35" s="23">
        <v>48.218657714732835</v>
      </c>
      <c r="AA35" s="20">
        <v>12361132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549040</v>
      </c>
      <c r="D38" s="20"/>
      <c r="E38" s="21">
        <v>1250000</v>
      </c>
      <c r="F38" s="22">
        <v>1250000</v>
      </c>
      <c r="G38" s="22"/>
      <c r="H38" s="22">
        <v>114300</v>
      </c>
      <c r="I38" s="22"/>
      <c r="J38" s="22">
        <v>114300</v>
      </c>
      <c r="K38" s="22">
        <v>61900</v>
      </c>
      <c r="L38" s="22"/>
      <c r="M38" s="22"/>
      <c r="N38" s="22">
        <v>61900</v>
      </c>
      <c r="O38" s="22"/>
      <c r="P38" s="22"/>
      <c r="Q38" s="22"/>
      <c r="R38" s="22"/>
      <c r="S38" s="22"/>
      <c r="T38" s="22"/>
      <c r="U38" s="22"/>
      <c r="V38" s="22"/>
      <c r="W38" s="22">
        <v>176200</v>
      </c>
      <c r="X38" s="22">
        <v>625002</v>
      </c>
      <c r="Y38" s="22">
        <v>-448802</v>
      </c>
      <c r="Z38" s="23">
        <v>-71.808090214111317</v>
      </c>
      <c r="AA38" s="20">
        <v>1250000</v>
      </c>
    </row>
    <row r="39" spans="1:27" x14ac:dyDescent="0.25">
      <c r="A39" s="19" t="s">
        <v>65</v>
      </c>
      <c r="B39" s="15" t="s">
        <v>32</v>
      </c>
      <c r="C39" s="20">
        <v>260573</v>
      </c>
      <c r="D39" s="20"/>
      <c r="E39" s="21">
        <v>1508255</v>
      </c>
      <c r="F39" s="22">
        <v>1508255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754122</v>
      </c>
      <c r="Y39" s="22">
        <v>-754122</v>
      </c>
      <c r="Z39" s="23">
        <v>-100</v>
      </c>
      <c r="AA39" s="20">
        <v>1508255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9653523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2255280</v>
      </c>
      <c r="D42" s="20"/>
      <c r="E42" s="21">
        <v>4037012</v>
      </c>
      <c r="F42" s="22">
        <v>4037012</v>
      </c>
      <c r="G42" s="22">
        <v>297500</v>
      </c>
      <c r="H42" s="22">
        <v>386000</v>
      </c>
      <c r="I42" s="22">
        <v>333500</v>
      </c>
      <c r="J42" s="22">
        <v>1017000</v>
      </c>
      <c r="K42" s="22">
        <v>285674</v>
      </c>
      <c r="L42" s="22">
        <v>425872</v>
      </c>
      <c r="M42" s="22">
        <v>333500</v>
      </c>
      <c r="N42" s="22">
        <v>1045046</v>
      </c>
      <c r="O42" s="22"/>
      <c r="P42" s="22"/>
      <c r="Q42" s="22"/>
      <c r="R42" s="22"/>
      <c r="S42" s="22"/>
      <c r="T42" s="22"/>
      <c r="U42" s="22"/>
      <c r="V42" s="22"/>
      <c r="W42" s="22">
        <v>2062046</v>
      </c>
      <c r="X42" s="22">
        <v>2018508</v>
      </c>
      <c r="Y42" s="22">
        <v>43538</v>
      </c>
      <c r="Z42" s="23">
        <v>2.1569396801994345</v>
      </c>
      <c r="AA42" s="20">
        <v>4037012</v>
      </c>
    </row>
    <row r="43" spans="1:27" x14ac:dyDescent="0.25">
      <c r="A43" s="19" t="s">
        <v>68</v>
      </c>
      <c r="B43" s="15" t="s">
        <v>32</v>
      </c>
      <c r="C43" s="20">
        <v>325000</v>
      </c>
      <c r="D43" s="20"/>
      <c r="E43" s="21">
        <v>378036</v>
      </c>
      <c r="F43" s="22">
        <v>378036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189018</v>
      </c>
      <c r="Y43" s="22">
        <v>-189018</v>
      </c>
      <c r="Z43" s="23">
        <v>-100</v>
      </c>
      <c r="AA43" s="20">
        <v>378036</v>
      </c>
    </row>
    <row r="44" spans="1:27" x14ac:dyDescent="0.25">
      <c r="A44" s="19" t="s">
        <v>69</v>
      </c>
      <c r="B44" s="15" t="s">
        <v>32</v>
      </c>
      <c r="C44" s="20">
        <v>5593500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-24329384</v>
      </c>
      <c r="D45" s="20"/>
      <c r="E45" s="21">
        <v>7259788</v>
      </c>
      <c r="F45" s="22">
        <v>7259788</v>
      </c>
      <c r="G45" s="22">
        <v>12505</v>
      </c>
      <c r="H45" s="22">
        <v>159670</v>
      </c>
      <c r="I45" s="22">
        <v>147712</v>
      </c>
      <c r="J45" s="22">
        <v>319887</v>
      </c>
      <c r="K45" s="22">
        <v>255495</v>
      </c>
      <c r="L45" s="22">
        <v>237468</v>
      </c>
      <c r="M45" s="22">
        <v>274103</v>
      </c>
      <c r="N45" s="22">
        <v>767066</v>
      </c>
      <c r="O45" s="22"/>
      <c r="P45" s="22"/>
      <c r="Q45" s="22"/>
      <c r="R45" s="22"/>
      <c r="S45" s="22"/>
      <c r="T45" s="22"/>
      <c r="U45" s="22"/>
      <c r="V45" s="22"/>
      <c r="W45" s="22">
        <v>1086953</v>
      </c>
      <c r="X45" s="22">
        <v>3629880</v>
      </c>
      <c r="Y45" s="22">
        <v>-2542927</v>
      </c>
      <c r="Z45" s="23">
        <v>-70.055401280483096</v>
      </c>
      <c r="AA45" s="20">
        <v>7259788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6649133</v>
      </c>
      <c r="D48" s="29">
        <f t="shared" ref="D48:Y48" si="1">SUM(D35:D47)</f>
        <v>0</v>
      </c>
      <c r="E48" s="30">
        <f t="shared" si="1"/>
        <v>26794223</v>
      </c>
      <c r="F48" s="31">
        <f t="shared" si="1"/>
        <v>26794223</v>
      </c>
      <c r="G48" s="31">
        <f t="shared" si="1"/>
        <v>1823857</v>
      </c>
      <c r="H48" s="31">
        <f t="shared" si="1"/>
        <v>2074061</v>
      </c>
      <c r="I48" s="31">
        <f t="shared" si="1"/>
        <v>1949707</v>
      </c>
      <c r="J48" s="31">
        <f t="shared" si="1"/>
        <v>5847625</v>
      </c>
      <c r="K48" s="31">
        <f t="shared" si="1"/>
        <v>2150856</v>
      </c>
      <c r="L48" s="31">
        <f t="shared" si="1"/>
        <v>2291276</v>
      </c>
      <c r="M48" s="31">
        <f t="shared" si="1"/>
        <v>2196191</v>
      </c>
      <c r="N48" s="31">
        <f t="shared" si="1"/>
        <v>6638323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12485948</v>
      </c>
      <c r="X48" s="31">
        <f t="shared" si="1"/>
        <v>13397094</v>
      </c>
      <c r="Y48" s="31">
        <f t="shared" si="1"/>
        <v>-911146</v>
      </c>
      <c r="Z48" s="32">
        <f>+IF(X48&lt;&gt;0,+(Y48/X48)*100,0)</f>
        <v>-6.8010719339582151</v>
      </c>
      <c r="AA48" s="29">
        <f>SUM(AA35:AA47)</f>
        <v>26794223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24810846</v>
      </c>
      <c r="D49" s="39">
        <f t="shared" si="2"/>
        <v>0</v>
      </c>
      <c r="E49" s="40">
        <f t="shared" si="2"/>
        <v>6275956</v>
      </c>
      <c r="F49" s="41">
        <f t="shared" si="2"/>
        <v>6275956</v>
      </c>
      <c r="G49" s="41">
        <f t="shared" si="2"/>
        <v>5474101</v>
      </c>
      <c r="H49" s="41">
        <f t="shared" si="2"/>
        <v>68366</v>
      </c>
      <c r="I49" s="41">
        <f t="shared" si="2"/>
        <v>110366</v>
      </c>
      <c r="J49" s="41">
        <f t="shared" si="2"/>
        <v>5652833</v>
      </c>
      <c r="K49" s="41">
        <f t="shared" si="2"/>
        <v>-566603</v>
      </c>
      <c r="L49" s="41">
        <f t="shared" si="2"/>
        <v>-540457</v>
      </c>
      <c r="M49" s="41">
        <f t="shared" si="2"/>
        <v>2533464</v>
      </c>
      <c r="N49" s="41">
        <f t="shared" si="2"/>
        <v>1426404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7079237</v>
      </c>
      <c r="X49" s="41">
        <f t="shared" si="2"/>
        <v>3137994</v>
      </c>
      <c r="Y49" s="41">
        <f t="shared" si="2"/>
        <v>3941243</v>
      </c>
      <c r="Z49" s="42">
        <f>+IF(X49&lt;&gt;0,+(Y49/X49)*100,0)</f>
        <v>125.59753141656739</v>
      </c>
      <c r="AA49" s="39">
        <f>+AA33-AA48</f>
        <v>6275956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24810846</v>
      </c>
      <c r="D52" s="48">
        <f t="shared" si="3"/>
        <v>0</v>
      </c>
      <c r="E52" s="49">
        <f t="shared" si="3"/>
        <v>6275956</v>
      </c>
      <c r="F52" s="50">
        <f t="shared" si="3"/>
        <v>6275956</v>
      </c>
      <c r="G52" s="50">
        <f t="shared" si="3"/>
        <v>5474101</v>
      </c>
      <c r="H52" s="50">
        <f t="shared" si="3"/>
        <v>68366</v>
      </c>
      <c r="I52" s="50">
        <f t="shared" si="3"/>
        <v>110366</v>
      </c>
      <c r="J52" s="50">
        <f t="shared" si="3"/>
        <v>5652833</v>
      </c>
      <c r="K52" s="50">
        <f t="shared" si="3"/>
        <v>-566603</v>
      </c>
      <c r="L52" s="50">
        <f t="shared" si="3"/>
        <v>-540457</v>
      </c>
      <c r="M52" s="50">
        <f t="shared" si="3"/>
        <v>2533464</v>
      </c>
      <c r="N52" s="50">
        <f t="shared" si="3"/>
        <v>1426404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7079237</v>
      </c>
      <c r="X52" s="50">
        <f t="shared" si="3"/>
        <v>3137994</v>
      </c>
      <c r="Y52" s="50">
        <f t="shared" si="3"/>
        <v>3941243</v>
      </c>
      <c r="Z52" s="51">
        <f>+IF(X52&lt;&gt;0,+(Y52/X52)*100,0)</f>
        <v>125.59753141656739</v>
      </c>
      <c r="AA52" s="48">
        <f>SUM(AA49:AA51)</f>
        <v>6275956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24810846</v>
      </c>
      <c r="D54" s="54">
        <f>+D52-D53</f>
        <v>0</v>
      </c>
      <c r="E54" s="55">
        <f t="shared" si="4"/>
        <v>6275956</v>
      </c>
      <c r="F54" s="56">
        <f t="shared" si="4"/>
        <v>6275956</v>
      </c>
      <c r="G54" s="56">
        <f t="shared" si="4"/>
        <v>5474101</v>
      </c>
      <c r="H54" s="56">
        <f t="shared" si="4"/>
        <v>68366</v>
      </c>
      <c r="I54" s="56">
        <f t="shared" si="4"/>
        <v>110366</v>
      </c>
      <c r="J54" s="56">
        <f t="shared" si="4"/>
        <v>5652833</v>
      </c>
      <c r="K54" s="56">
        <f t="shared" si="4"/>
        <v>-566603</v>
      </c>
      <c r="L54" s="56">
        <f t="shared" si="4"/>
        <v>-540457</v>
      </c>
      <c r="M54" s="56">
        <f t="shared" si="4"/>
        <v>2533464</v>
      </c>
      <c r="N54" s="56">
        <f t="shared" si="4"/>
        <v>1426404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7079237</v>
      </c>
      <c r="X54" s="56">
        <f t="shared" si="4"/>
        <v>3137994</v>
      </c>
      <c r="Y54" s="56">
        <f t="shared" si="4"/>
        <v>3941243</v>
      </c>
      <c r="Z54" s="57">
        <f>+IF(X54&lt;&gt;0,+(Y54/X54)*100,0)</f>
        <v>125.59753141656739</v>
      </c>
      <c r="AA54" s="54">
        <f>+AA52-AA53</f>
        <v>6275956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24810846</v>
      </c>
      <c r="D57" s="48">
        <f>SUM(D54:D56)</f>
        <v>0</v>
      </c>
      <c r="E57" s="49">
        <f t="shared" si="5"/>
        <v>6275956</v>
      </c>
      <c r="F57" s="50">
        <f t="shared" si="5"/>
        <v>6275956</v>
      </c>
      <c r="G57" s="50">
        <f t="shared" si="5"/>
        <v>5474101</v>
      </c>
      <c r="H57" s="50">
        <f t="shared" si="5"/>
        <v>68366</v>
      </c>
      <c r="I57" s="50">
        <f t="shared" si="5"/>
        <v>110366</v>
      </c>
      <c r="J57" s="50">
        <f t="shared" si="5"/>
        <v>5652833</v>
      </c>
      <c r="K57" s="50">
        <f t="shared" si="5"/>
        <v>-566603</v>
      </c>
      <c r="L57" s="50">
        <f t="shared" si="5"/>
        <v>-540457</v>
      </c>
      <c r="M57" s="50">
        <f t="shared" si="5"/>
        <v>2533464</v>
      </c>
      <c r="N57" s="50">
        <f t="shared" si="5"/>
        <v>1426404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7079237</v>
      </c>
      <c r="X57" s="50">
        <f t="shared" si="5"/>
        <v>3137994</v>
      </c>
      <c r="Y57" s="50">
        <f t="shared" si="5"/>
        <v>3941243</v>
      </c>
      <c r="Z57" s="51">
        <f>+IF(X57&lt;&gt;0,+(Y57/X57)*100,0)</f>
        <v>125.59753141656739</v>
      </c>
      <c r="AA57" s="48">
        <f>SUM(AA54:AA56)</f>
        <v>6275956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24810846</v>
      </c>
      <c r="D60" s="65">
        <f>SUM(D57:D59)</f>
        <v>0</v>
      </c>
      <c r="E60" s="66">
        <f t="shared" si="6"/>
        <v>6275956</v>
      </c>
      <c r="F60" s="67">
        <f t="shared" si="6"/>
        <v>6275956</v>
      </c>
      <c r="G60" s="67">
        <f t="shared" si="6"/>
        <v>5474101</v>
      </c>
      <c r="H60" s="67">
        <f t="shared" si="6"/>
        <v>68366</v>
      </c>
      <c r="I60" s="67">
        <f t="shared" si="6"/>
        <v>110366</v>
      </c>
      <c r="J60" s="67">
        <f t="shared" si="6"/>
        <v>5652833</v>
      </c>
      <c r="K60" s="67">
        <f t="shared" si="6"/>
        <v>-566603</v>
      </c>
      <c r="L60" s="67">
        <f t="shared" si="6"/>
        <v>-540457</v>
      </c>
      <c r="M60" s="67">
        <f t="shared" si="6"/>
        <v>2533464</v>
      </c>
      <c r="N60" s="67">
        <f t="shared" si="6"/>
        <v>1426404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7079237</v>
      </c>
      <c r="X60" s="67">
        <f t="shared" si="6"/>
        <v>3137994</v>
      </c>
      <c r="Y60" s="67">
        <f t="shared" si="6"/>
        <v>3941243</v>
      </c>
      <c r="Z60" s="68">
        <f>+IF(X60&lt;&gt;0,+(Y60/X60)*100,0)</f>
        <v>125.59753141656739</v>
      </c>
      <c r="AA60" s="65">
        <f>SUM(AA57:AA59)</f>
        <v>6275956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5473208</v>
      </c>
      <c r="D9" s="20"/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>
        <v>508828</v>
      </c>
      <c r="L9" s="22">
        <v>508429</v>
      </c>
      <c r="M9" s="22">
        <v>506499</v>
      </c>
      <c r="N9" s="22">
        <v>1523756</v>
      </c>
      <c r="O9" s="22"/>
      <c r="P9" s="22"/>
      <c r="Q9" s="22"/>
      <c r="R9" s="22"/>
      <c r="S9" s="22"/>
      <c r="T9" s="22"/>
      <c r="U9" s="22"/>
      <c r="V9" s="22"/>
      <c r="W9" s="22">
        <v>3050157</v>
      </c>
      <c r="X9" s="22">
        <v>3256488</v>
      </c>
      <c r="Y9" s="22">
        <v>-206331</v>
      </c>
      <c r="Z9" s="23">
        <v>-6.3359975531922723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5473208</v>
      </c>
      <c r="D33" s="29">
        <f t="shared" ref="D33:Y33" si="0">SUM(D6:D32)</f>
        <v>0</v>
      </c>
      <c r="E33" s="30">
        <f t="shared" si="0"/>
        <v>6512977</v>
      </c>
      <c r="F33" s="31">
        <f t="shared" si="0"/>
        <v>6512977</v>
      </c>
      <c r="G33" s="31">
        <f t="shared" si="0"/>
        <v>510010</v>
      </c>
      <c r="H33" s="31">
        <f t="shared" si="0"/>
        <v>508348</v>
      </c>
      <c r="I33" s="31">
        <f t="shared" si="0"/>
        <v>508043</v>
      </c>
      <c r="J33" s="31">
        <f t="shared" si="0"/>
        <v>1526401</v>
      </c>
      <c r="K33" s="31">
        <f t="shared" si="0"/>
        <v>508828</v>
      </c>
      <c r="L33" s="31">
        <f t="shared" si="0"/>
        <v>508429</v>
      </c>
      <c r="M33" s="31">
        <f t="shared" si="0"/>
        <v>506499</v>
      </c>
      <c r="N33" s="31">
        <f t="shared" si="0"/>
        <v>1523756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3050157</v>
      </c>
      <c r="X33" s="31">
        <f t="shared" si="0"/>
        <v>3256488</v>
      </c>
      <c r="Y33" s="31">
        <f t="shared" si="0"/>
        <v>-206331</v>
      </c>
      <c r="Z33" s="32">
        <f>+IF(X33&lt;&gt;0,+(Y33/X33)*100,0)</f>
        <v>-6.3359975531922723</v>
      </c>
      <c r="AA33" s="29">
        <f>SUM(AA6:AA32)</f>
        <v>6512977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3760226</v>
      </c>
      <c r="D35" s="20"/>
      <c r="E35" s="21">
        <v>4578860</v>
      </c>
      <c r="F35" s="22">
        <v>4578860</v>
      </c>
      <c r="G35" s="22">
        <v>297510</v>
      </c>
      <c r="H35" s="22">
        <v>303263</v>
      </c>
      <c r="I35" s="22">
        <v>315264</v>
      </c>
      <c r="J35" s="22">
        <v>916037</v>
      </c>
      <c r="K35" s="22">
        <v>299561</v>
      </c>
      <c r="L35" s="22">
        <v>321740</v>
      </c>
      <c r="M35" s="22">
        <v>317794</v>
      </c>
      <c r="N35" s="22">
        <v>939095</v>
      </c>
      <c r="O35" s="22"/>
      <c r="P35" s="22"/>
      <c r="Q35" s="22"/>
      <c r="R35" s="22"/>
      <c r="S35" s="22"/>
      <c r="T35" s="22"/>
      <c r="U35" s="22"/>
      <c r="V35" s="22"/>
      <c r="W35" s="22">
        <v>1855132</v>
      </c>
      <c r="X35" s="22">
        <v>2289438</v>
      </c>
      <c r="Y35" s="22">
        <v>-434306</v>
      </c>
      <c r="Z35" s="23">
        <v>-18.969983026402112</v>
      </c>
      <c r="AA35" s="20">
        <v>4578860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4490250</v>
      </c>
      <c r="D39" s="20"/>
      <c r="E39" s="21">
        <v>3385749</v>
      </c>
      <c r="F39" s="22">
        <v>3385749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1692876</v>
      </c>
      <c r="Y39" s="22">
        <v>-1692876</v>
      </c>
      <c r="Z39" s="23">
        <v>-100</v>
      </c>
      <c r="AA39" s="20">
        <v>3385749</v>
      </c>
    </row>
    <row r="40" spans="1:27" x14ac:dyDescent="0.25">
      <c r="A40" s="19" t="s">
        <v>66</v>
      </c>
      <c r="B40" s="15" t="s">
        <v>32</v>
      </c>
      <c r="C40" s="20">
        <v>-1114708</v>
      </c>
      <c r="D40" s="20"/>
      <c r="E40" s="21">
        <v>4071753</v>
      </c>
      <c r="F40" s="22">
        <v>4071753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2035878</v>
      </c>
      <c r="Y40" s="22">
        <v>-2035878</v>
      </c>
      <c r="Z40" s="23">
        <v>-100</v>
      </c>
      <c r="AA40" s="20">
        <v>4071753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2229</v>
      </c>
      <c r="F42" s="22">
        <v>2229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1116</v>
      </c>
      <c r="Y42" s="22">
        <v>-1116</v>
      </c>
      <c r="Z42" s="23">
        <v>-100</v>
      </c>
      <c r="AA42" s="20">
        <v>2229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2891074</v>
      </c>
      <c r="D45" s="20"/>
      <c r="E45" s="21">
        <v>3984</v>
      </c>
      <c r="F45" s="22">
        <v>3984</v>
      </c>
      <c r="G45" s="22">
        <v>2487</v>
      </c>
      <c r="H45" s="22">
        <v>2545</v>
      </c>
      <c r="I45" s="22">
        <v>2654</v>
      </c>
      <c r="J45" s="22">
        <v>7686</v>
      </c>
      <c r="K45" s="22">
        <v>2498</v>
      </c>
      <c r="L45" s="22">
        <v>2720</v>
      </c>
      <c r="M45" s="22">
        <v>2681</v>
      </c>
      <c r="N45" s="22">
        <v>7899</v>
      </c>
      <c r="O45" s="22"/>
      <c r="P45" s="22"/>
      <c r="Q45" s="22"/>
      <c r="R45" s="22"/>
      <c r="S45" s="22"/>
      <c r="T45" s="22"/>
      <c r="U45" s="22"/>
      <c r="V45" s="22"/>
      <c r="W45" s="22">
        <v>15585</v>
      </c>
      <c r="X45" s="22">
        <v>1998</v>
      </c>
      <c r="Y45" s="22">
        <v>13587</v>
      </c>
      <c r="Z45" s="23">
        <v>680.03003003003005</v>
      </c>
      <c r="AA45" s="20">
        <v>3984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10026842</v>
      </c>
      <c r="D48" s="29">
        <f t="shared" ref="D48:Y48" si="1">SUM(D35:D47)</f>
        <v>0</v>
      </c>
      <c r="E48" s="30">
        <f t="shared" si="1"/>
        <v>12042575</v>
      </c>
      <c r="F48" s="31">
        <f t="shared" si="1"/>
        <v>12042575</v>
      </c>
      <c r="G48" s="31">
        <f t="shared" si="1"/>
        <v>299997</v>
      </c>
      <c r="H48" s="31">
        <f t="shared" si="1"/>
        <v>305808</v>
      </c>
      <c r="I48" s="31">
        <f t="shared" si="1"/>
        <v>317918</v>
      </c>
      <c r="J48" s="31">
        <f t="shared" si="1"/>
        <v>923723</v>
      </c>
      <c r="K48" s="31">
        <f t="shared" si="1"/>
        <v>302059</v>
      </c>
      <c r="L48" s="31">
        <f t="shared" si="1"/>
        <v>324460</v>
      </c>
      <c r="M48" s="31">
        <f t="shared" si="1"/>
        <v>320475</v>
      </c>
      <c r="N48" s="31">
        <f t="shared" si="1"/>
        <v>946994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1870717</v>
      </c>
      <c r="X48" s="31">
        <f t="shared" si="1"/>
        <v>6021306</v>
      </c>
      <c r="Y48" s="31">
        <f t="shared" si="1"/>
        <v>-4150589</v>
      </c>
      <c r="Z48" s="32">
        <f>+IF(X48&lt;&gt;0,+(Y48/X48)*100,0)</f>
        <v>-68.931706842336197</v>
      </c>
      <c r="AA48" s="29">
        <f>SUM(AA35:AA47)</f>
        <v>12042575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-4553634</v>
      </c>
      <c r="D49" s="39">
        <f t="shared" si="2"/>
        <v>0</v>
      </c>
      <c r="E49" s="40">
        <f t="shared" si="2"/>
        <v>-5529598</v>
      </c>
      <c r="F49" s="41">
        <f t="shared" si="2"/>
        <v>-5529598</v>
      </c>
      <c r="G49" s="41">
        <f t="shared" si="2"/>
        <v>210013</v>
      </c>
      <c r="H49" s="41">
        <f t="shared" si="2"/>
        <v>202540</v>
      </c>
      <c r="I49" s="41">
        <f t="shared" si="2"/>
        <v>190125</v>
      </c>
      <c r="J49" s="41">
        <f t="shared" si="2"/>
        <v>602678</v>
      </c>
      <c r="K49" s="41">
        <f t="shared" si="2"/>
        <v>206769</v>
      </c>
      <c r="L49" s="41">
        <f t="shared" si="2"/>
        <v>183969</v>
      </c>
      <c r="M49" s="41">
        <f t="shared" si="2"/>
        <v>186024</v>
      </c>
      <c r="N49" s="41">
        <f t="shared" si="2"/>
        <v>576762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1179440</v>
      </c>
      <c r="X49" s="41">
        <f t="shared" si="2"/>
        <v>-2764818</v>
      </c>
      <c r="Y49" s="41">
        <f t="shared" si="2"/>
        <v>3944258</v>
      </c>
      <c r="Z49" s="42">
        <f>+IF(X49&lt;&gt;0,+(Y49/X49)*100,0)</f>
        <v>-142.65886579152769</v>
      </c>
      <c r="AA49" s="39">
        <f>+AA33-AA48</f>
        <v>-5529598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-4553634</v>
      </c>
      <c r="D52" s="48">
        <f t="shared" si="3"/>
        <v>0</v>
      </c>
      <c r="E52" s="49">
        <f t="shared" si="3"/>
        <v>-5529598</v>
      </c>
      <c r="F52" s="50">
        <f t="shared" si="3"/>
        <v>-5529598</v>
      </c>
      <c r="G52" s="50">
        <f t="shared" si="3"/>
        <v>210013</v>
      </c>
      <c r="H52" s="50">
        <f t="shared" si="3"/>
        <v>202540</v>
      </c>
      <c r="I52" s="50">
        <f t="shared" si="3"/>
        <v>190125</v>
      </c>
      <c r="J52" s="50">
        <f t="shared" si="3"/>
        <v>602678</v>
      </c>
      <c r="K52" s="50">
        <f t="shared" si="3"/>
        <v>206769</v>
      </c>
      <c r="L52" s="50">
        <f t="shared" si="3"/>
        <v>183969</v>
      </c>
      <c r="M52" s="50">
        <f t="shared" si="3"/>
        <v>186024</v>
      </c>
      <c r="N52" s="50">
        <f t="shared" si="3"/>
        <v>576762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1179440</v>
      </c>
      <c r="X52" s="50">
        <f t="shared" si="3"/>
        <v>-2764818</v>
      </c>
      <c r="Y52" s="50">
        <f t="shared" si="3"/>
        <v>3944258</v>
      </c>
      <c r="Z52" s="51">
        <f>+IF(X52&lt;&gt;0,+(Y52/X52)*100,0)</f>
        <v>-142.65886579152769</v>
      </c>
      <c r="AA52" s="48">
        <f>SUM(AA49:AA51)</f>
        <v>-5529598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-4553634</v>
      </c>
      <c r="D54" s="54">
        <f>+D52-D53</f>
        <v>0</v>
      </c>
      <c r="E54" s="55">
        <f t="shared" si="4"/>
        <v>-5529598</v>
      </c>
      <c r="F54" s="56">
        <f t="shared" si="4"/>
        <v>-5529598</v>
      </c>
      <c r="G54" s="56">
        <f t="shared" si="4"/>
        <v>210013</v>
      </c>
      <c r="H54" s="56">
        <f t="shared" si="4"/>
        <v>202540</v>
      </c>
      <c r="I54" s="56">
        <f t="shared" si="4"/>
        <v>190125</v>
      </c>
      <c r="J54" s="56">
        <f t="shared" si="4"/>
        <v>602678</v>
      </c>
      <c r="K54" s="56">
        <f t="shared" si="4"/>
        <v>206769</v>
      </c>
      <c r="L54" s="56">
        <f t="shared" si="4"/>
        <v>183969</v>
      </c>
      <c r="M54" s="56">
        <f t="shared" si="4"/>
        <v>186024</v>
      </c>
      <c r="N54" s="56">
        <f t="shared" si="4"/>
        <v>576762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1179440</v>
      </c>
      <c r="X54" s="56">
        <f t="shared" si="4"/>
        <v>-2764818</v>
      </c>
      <c r="Y54" s="56">
        <f t="shared" si="4"/>
        <v>3944258</v>
      </c>
      <c r="Z54" s="57">
        <f>+IF(X54&lt;&gt;0,+(Y54/X54)*100,0)</f>
        <v>-142.65886579152769</v>
      </c>
      <c r="AA54" s="54">
        <f>+AA52-AA53</f>
        <v>-5529598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-4553634</v>
      </c>
      <c r="D57" s="48">
        <f>SUM(D54:D56)</f>
        <v>0</v>
      </c>
      <c r="E57" s="49">
        <f t="shared" si="5"/>
        <v>-5529598</v>
      </c>
      <c r="F57" s="50">
        <f t="shared" si="5"/>
        <v>-5529598</v>
      </c>
      <c r="G57" s="50">
        <f t="shared" si="5"/>
        <v>210013</v>
      </c>
      <c r="H57" s="50">
        <f t="shared" si="5"/>
        <v>202540</v>
      </c>
      <c r="I57" s="50">
        <f t="shared" si="5"/>
        <v>190125</v>
      </c>
      <c r="J57" s="50">
        <f t="shared" si="5"/>
        <v>602678</v>
      </c>
      <c r="K57" s="50">
        <f t="shared" si="5"/>
        <v>206769</v>
      </c>
      <c r="L57" s="50">
        <f t="shared" si="5"/>
        <v>183969</v>
      </c>
      <c r="M57" s="50">
        <f t="shared" si="5"/>
        <v>186024</v>
      </c>
      <c r="N57" s="50">
        <f t="shared" si="5"/>
        <v>576762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1179440</v>
      </c>
      <c r="X57" s="50">
        <f t="shared" si="5"/>
        <v>-2764818</v>
      </c>
      <c r="Y57" s="50">
        <f t="shared" si="5"/>
        <v>3944258</v>
      </c>
      <c r="Z57" s="51">
        <f>+IF(X57&lt;&gt;0,+(Y57/X57)*100,0)</f>
        <v>-142.65886579152769</v>
      </c>
      <c r="AA57" s="48">
        <f>SUM(AA54:AA56)</f>
        <v>-5529598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-4553634</v>
      </c>
      <c r="D60" s="65">
        <f>SUM(D57:D59)</f>
        <v>0</v>
      </c>
      <c r="E60" s="66">
        <f t="shared" si="6"/>
        <v>-5529598</v>
      </c>
      <c r="F60" s="67">
        <f t="shared" si="6"/>
        <v>-5529598</v>
      </c>
      <c r="G60" s="67">
        <f t="shared" si="6"/>
        <v>210013</v>
      </c>
      <c r="H60" s="67">
        <f t="shared" si="6"/>
        <v>202540</v>
      </c>
      <c r="I60" s="67">
        <f t="shared" si="6"/>
        <v>190125</v>
      </c>
      <c r="J60" s="67">
        <f t="shared" si="6"/>
        <v>602678</v>
      </c>
      <c r="K60" s="67">
        <f t="shared" si="6"/>
        <v>206769</v>
      </c>
      <c r="L60" s="67">
        <f t="shared" si="6"/>
        <v>183969</v>
      </c>
      <c r="M60" s="67">
        <f t="shared" si="6"/>
        <v>186024</v>
      </c>
      <c r="N60" s="67">
        <f t="shared" si="6"/>
        <v>576762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1179440</v>
      </c>
      <c r="X60" s="67">
        <f t="shared" si="6"/>
        <v>-2764818</v>
      </c>
      <c r="Y60" s="67">
        <f t="shared" si="6"/>
        <v>3944258</v>
      </c>
      <c r="Z60" s="68">
        <f>+IF(X60&lt;&gt;0,+(Y60/X60)*100,0)</f>
        <v>-142.65886579152769</v>
      </c>
      <c r="AA60" s="65">
        <f>SUM(AA57:AA59)</f>
        <v>-5529598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71215</v>
      </c>
      <c r="D40" s="20"/>
      <c r="E40" s="21">
        <v>272508</v>
      </c>
      <c r="F40" s="22">
        <v>272508</v>
      </c>
      <c r="G40" s="22"/>
      <c r="H40" s="22"/>
      <c r="I40" s="22"/>
      <c r="J40" s="22"/>
      <c r="K40" s="22"/>
      <c r="L40" s="22"/>
      <c r="M40" s="22">
        <v>43333</v>
      </c>
      <c r="N40" s="22">
        <v>43333</v>
      </c>
      <c r="O40" s="22"/>
      <c r="P40" s="22"/>
      <c r="Q40" s="22"/>
      <c r="R40" s="22"/>
      <c r="S40" s="22"/>
      <c r="T40" s="22"/>
      <c r="U40" s="22"/>
      <c r="V40" s="22"/>
      <c r="W40" s="22">
        <v>43333</v>
      </c>
      <c r="X40" s="22">
        <v>136254</v>
      </c>
      <c r="Y40" s="22">
        <v>-92921</v>
      </c>
      <c r="Z40" s="23">
        <v>-68.196896971832018</v>
      </c>
      <c r="AA40" s="20">
        <v>272508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71215</v>
      </c>
      <c r="D48" s="29">
        <f t="shared" ref="D48:Y48" si="1">SUM(D35:D47)</f>
        <v>0</v>
      </c>
      <c r="E48" s="30">
        <f t="shared" si="1"/>
        <v>272508</v>
      </c>
      <c r="F48" s="31">
        <f t="shared" si="1"/>
        <v>272508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43333</v>
      </c>
      <c r="N48" s="31">
        <f t="shared" si="1"/>
        <v>43333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43333</v>
      </c>
      <c r="X48" s="31">
        <f t="shared" si="1"/>
        <v>136254</v>
      </c>
      <c r="Y48" s="31">
        <f t="shared" si="1"/>
        <v>-92921</v>
      </c>
      <c r="Z48" s="32">
        <f>+IF(X48&lt;&gt;0,+(Y48/X48)*100,0)</f>
        <v>-68.196896971832018</v>
      </c>
      <c r="AA48" s="29">
        <f>SUM(AA35:AA47)</f>
        <v>272508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-71215</v>
      </c>
      <c r="D49" s="39">
        <f t="shared" si="2"/>
        <v>0</v>
      </c>
      <c r="E49" s="40">
        <f t="shared" si="2"/>
        <v>-272508</v>
      </c>
      <c r="F49" s="41">
        <f t="shared" si="2"/>
        <v>-272508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-43333</v>
      </c>
      <c r="N49" s="41">
        <f t="shared" si="2"/>
        <v>-43333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-43333</v>
      </c>
      <c r="X49" s="41">
        <f t="shared" si="2"/>
        <v>-136254</v>
      </c>
      <c r="Y49" s="41">
        <f t="shared" si="2"/>
        <v>92921</v>
      </c>
      <c r="Z49" s="42">
        <f>+IF(X49&lt;&gt;0,+(Y49/X49)*100,0)</f>
        <v>-68.196896971832018</v>
      </c>
      <c r="AA49" s="39">
        <f>+AA33-AA48</f>
        <v>-272508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-71215</v>
      </c>
      <c r="D52" s="48">
        <f t="shared" si="3"/>
        <v>0</v>
      </c>
      <c r="E52" s="49">
        <f t="shared" si="3"/>
        <v>-272508</v>
      </c>
      <c r="F52" s="50">
        <f t="shared" si="3"/>
        <v>-272508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-43333</v>
      </c>
      <c r="N52" s="50">
        <f t="shared" si="3"/>
        <v>-43333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-43333</v>
      </c>
      <c r="X52" s="50">
        <f t="shared" si="3"/>
        <v>-136254</v>
      </c>
      <c r="Y52" s="50">
        <f t="shared" si="3"/>
        <v>92921</v>
      </c>
      <c r="Z52" s="51">
        <f>+IF(X52&lt;&gt;0,+(Y52/X52)*100,0)</f>
        <v>-68.196896971832018</v>
      </c>
      <c r="AA52" s="48">
        <f>SUM(AA49:AA51)</f>
        <v>-272508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-71215</v>
      </c>
      <c r="D54" s="54">
        <f>+D52-D53</f>
        <v>0</v>
      </c>
      <c r="E54" s="55">
        <f t="shared" si="4"/>
        <v>-272508</v>
      </c>
      <c r="F54" s="56">
        <f t="shared" si="4"/>
        <v>-272508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-43333</v>
      </c>
      <c r="N54" s="56">
        <f t="shared" si="4"/>
        <v>-43333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-43333</v>
      </c>
      <c r="X54" s="56">
        <f t="shared" si="4"/>
        <v>-136254</v>
      </c>
      <c r="Y54" s="56">
        <f t="shared" si="4"/>
        <v>92921</v>
      </c>
      <c r="Z54" s="57">
        <f>+IF(X54&lt;&gt;0,+(Y54/X54)*100,0)</f>
        <v>-68.196896971832018</v>
      </c>
      <c r="AA54" s="54">
        <f>+AA52-AA53</f>
        <v>-272508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-71215</v>
      </c>
      <c r="D57" s="48">
        <f>SUM(D54:D56)</f>
        <v>0</v>
      </c>
      <c r="E57" s="49">
        <f t="shared" si="5"/>
        <v>-272508</v>
      </c>
      <c r="F57" s="50">
        <f t="shared" si="5"/>
        <v>-272508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-43333</v>
      </c>
      <c r="N57" s="50">
        <f t="shared" si="5"/>
        <v>-43333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-43333</v>
      </c>
      <c r="X57" s="50">
        <f t="shared" si="5"/>
        <v>-136254</v>
      </c>
      <c r="Y57" s="50">
        <f t="shared" si="5"/>
        <v>92921</v>
      </c>
      <c r="Z57" s="51">
        <f>+IF(X57&lt;&gt;0,+(Y57/X57)*100,0)</f>
        <v>-68.196896971832018</v>
      </c>
      <c r="AA57" s="48">
        <f>SUM(AA54:AA56)</f>
        <v>-272508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-71215</v>
      </c>
      <c r="D60" s="65">
        <f>SUM(D57:D59)</f>
        <v>0</v>
      </c>
      <c r="E60" s="66">
        <f t="shared" si="6"/>
        <v>-272508</v>
      </c>
      <c r="F60" s="67">
        <f t="shared" si="6"/>
        <v>-272508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-43333</v>
      </c>
      <c r="N60" s="67">
        <f t="shared" si="6"/>
        <v>-43333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-43333</v>
      </c>
      <c r="X60" s="67">
        <f t="shared" si="6"/>
        <v>-136254</v>
      </c>
      <c r="Y60" s="67">
        <f t="shared" si="6"/>
        <v>92921</v>
      </c>
      <c r="Z60" s="68">
        <f>+IF(X60&lt;&gt;0,+(Y60/X60)*100,0)</f>
        <v>-68.196896971832018</v>
      </c>
      <c r="AA60" s="65">
        <f>SUM(AA57:AA59)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1464</v>
      </c>
      <c r="Y6" s="22">
        <v>-1464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/>
      <c r="P8" s="22"/>
      <c r="Q8" s="22"/>
      <c r="R8" s="22"/>
      <c r="S8" s="22"/>
      <c r="T8" s="22"/>
      <c r="U8" s="22"/>
      <c r="V8" s="22"/>
      <c r="W8" s="22">
        <v>-5202441</v>
      </c>
      <c r="X8" s="22"/>
      <c r="Y8" s="22">
        <v>-5202441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158733588</v>
      </c>
      <c r="D9" s="20"/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>
        <v>14291198</v>
      </c>
      <c r="L9" s="22">
        <v>14291198</v>
      </c>
      <c r="M9" s="22">
        <v>13866192</v>
      </c>
      <c r="N9" s="22">
        <v>42448588</v>
      </c>
      <c r="O9" s="22"/>
      <c r="P9" s="22"/>
      <c r="Q9" s="22"/>
      <c r="R9" s="22"/>
      <c r="S9" s="22"/>
      <c r="T9" s="22"/>
      <c r="U9" s="22"/>
      <c r="V9" s="22"/>
      <c r="W9" s="22">
        <v>85113288</v>
      </c>
      <c r="X9" s="22">
        <v>83134068</v>
      </c>
      <c r="Y9" s="22">
        <v>1979220</v>
      </c>
      <c r="Z9" s="23">
        <v>2.3807568276341295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23311280</v>
      </c>
      <c r="D13" s="20"/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>
        <v>1915413</v>
      </c>
      <c r="L13" s="22">
        <v>1915413</v>
      </c>
      <c r="M13" s="22">
        <v>1858084</v>
      </c>
      <c r="N13" s="22">
        <v>5688910</v>
      </c>
      <c r="O13" s="22"/>
      <c r="P13" s="22"/>
      <c r="Q13" s="22"/>
      <c r="R13" s="22"/>
      <c r="S13" s="22"/>
      <c r="T13" s="22"/>
      <c r="U13" s="22"/>
      <c r="V13" s="22"/>
      <c r="W13" s="22">
        <v>11492736</v>
      </c>
      <c r="X13" s="22">
        <v>7540218</v>
      </c>
      <c r="Y13" s="22">
        <v>3952518</v>
      </c>
      <c r="Z13" s="23">
        <v>52.419147563107593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13013473</v>
      </c>
      <c r="H26" s="22"/>
      <c r="I26" s="22"/>
      <c r="J26" s="22">
        <v>13013473</v>
      </c>
      <c r="K26" s="22"/>
      <c r="L26" s="22"/>
      <c r="M26" s="22">
        <v>10410757</v>
      </c>
      <c r="N26" s="22">
        <v>10410757</v>
      </c>
      <c r="O26" s="22"/>
      <c r="P26" s="22"/>
      <c r="Q26" s="22"/>
      <c r="R26" s="22"/>
      <c r="S26" s="22"/>
      <c r="T26" s="22"/>
      <c r="U26" s="22"/>
      <c r="V26" s="22"/>
      <c r="W26" s="22">
        <v>23424230</v>
      </c>
      <c r="X26" s="22"/>
      <c r="Y26" s="22">
        <v>23424230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182044868</v>
      </c>
      <c r="D33" s="29">
        <f t="shared" ref="D33:Y33" si="0">SUM(D6:D32)</f>
        <v>0</v>
      </c>
      <c r="E33" s="30">
        <f t="shared" si="0"/>
        <v>181351494</v>
      </c>
      <c r="F33" s="31">
        <f t="shared" si="0"/>
        <v>181351494</v>
      </c>
      <c r="G33" s="31">
        <f t="shared" si="0"/>
        <v>28428510</v>
      </c>
      <c r="H33" s="31">
        <f t="shared" si="0"/>
        <v>15265557</v>
      </c>
      <c r="I33" s="31">
        <f t="shared" si="0"/>
        <v>15289112</v>
      </c>
      <c r="J33" s="31">
        <f t="shared" si="0"/>
        <v>58983179</v>
      </c>
      <c r="K33" s="31">
        <f t="shared" si="0"/>
        <v>15328061</v>
      </c>
      <c r="L33" s="31">
        <f t="shared" si="0"/>
        <v>15328061</v>
      </c>
      <c r="M33" s="31">
        <f t="shared" si="0"/>
        <v>25188512</v>
      </c>
      <c r="N33" s="31">
        <f t="shared" si="0"/>
        <v>55844634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114827813</v>
      </c>
      <c r="X33" s="31">
        <f t="shared" si="0"/>
        <v>90675750</v>
      </c>
      <c r="Y33" s="31">
        <f t="shared" si="0"/>
        <v>24152063</v>
      </c>
      <c r="Z33" s="32">
        <f>+IF(X33&lt;&gt;0,+(Y33/X33)*100,0)</f>
        <v>26.635636319523137</v>
      </c>
      <c r="AA33" s="29">
        <f>SUM(AA6:AA32)</f>
        <v>181351494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99060803</v>
      </c>
      <c r="F35" s="22">
        <v>99060803</v>
      </c>
      <c r="G35" s="22">
        <v>7927842</v>
      </c>
      <c r="H35" s="22">
        <v>7733599</v>
      </c>
      <c r="I35" s="22">
        <v>7850117</v>
      </c>
      <c r="J35" s="22">
        <v>23511558</v>
      </c>
      <c r="K35" s="22">
        <v>12748266</v>
      </c>
      <c r="L35" s="22">
        <v>12748266</v>
      </c>
      <c r="M35" s="22">
        <v>1703791</v>
      </c>
      <c r="N35" s="22">
        <v>27200323</v>
      </c>
      <c r="O35" s="22"/>
      <c r="P35" s="22"/>
      <c r="Q35" s="22"/>
      <c r="R35" s="22"/>
      <c r="S35" s="22"/>
      <c r="T35" s="22"/>
      <c r="U35" s="22"/>
      <c r="V35" s="22"/>
      <c r="W35" s="22">
        <v>50711881</v>
      </c>
      <c r="X35" s="22">
        <v>49530408</v>
      </c>
      <c r="Y35" s="22">
        <v>1181473</v>
      </c>
      <c r="Z35" s="23">
        <v>2.3853488144091202</v>
      </c>
      <c r="AA35" s="20">
        <v>99060803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1830000</v>
      </c>
      <c r="F38" s="22">
        <v>1830000</v>
      </c>
      <c r="G38" s="22">
        <v>60435</v>
      </c>
      <c r="H38" s="22">
        <v>334474</v>
      </c>
      <c r="I38" s="22">
        <v>257696</v>
      </c>
      <c r="J38" s="22">
        <v>652605</v>
      </c>
      <c r="K38" s="22">
        <v>224623</v>
      </c>
      <c r="L38" s="22">
        <v>224623</v>
      </c>
      <c r="M38" s="22">
        <v>-148744</v>
      </c>
      <c r="N38" s="22">
        <v>300502</v>
      </c>
      <c r="O38" s="22"/>
      <c r="P38" s="22"/>
      <c r="Q38" s="22"/>
      <c r="R38" s="22"/>
      <c r="S38" s="22"/>
      <c r="T38" s="22"/>
      <c r="U38" s="22"/>
      <c r="V38" s="22"/>
      <c r="W38" s="22">
        <v>953107</v>
      </c>
      <c r="X38" s="22">
        <v>915000</v>
      </c>
      <c r="Y38" s="22">
        <v>38107</v>
      </c>
      <c r="Z38" s="23">
        <v>4.1646994535519131</v>
      </c>
      <c r="AA38" s="20">
        <v>1830000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25211029</v>
      </c>
      <c r="D40" s="20"/>
      <c r="E40" s="21">
        <v>5090094</v>
      </c>
      <c r="F40" s="22">
        <v>5090094</v>
      </c>
      <c r="G40" s="22">
        <v>339196</v>
      </c>
      <c r="H40" s="22">
        <v>339195</v>
      </c>
      <c r="I40" s="22">
        <v>328254</v>
      </c>
      <c r="J40" s="22">
        <v>1006645</v>
      </c>
      <c r="K40" s="22">
        <v>379545</v>
      </c>
      <c r="L40" s="22">
        <v>379545</v>
      </c>
      <c r="M40" s="22">
        <v>290370</v>
      </c>
      <c r="N40" s="22">
        <v>1049460</v>
      </c>
      <c r="O40" s="22"/>
      <c r="P40" s="22"/>
      <c r="Q40" s="22"/>
      <c r="R40" s="22"/>
      <c r="S40" s="22"/>
      <c r="T40" s="22"/>
      <c r="U40" s="22"/>
      <c r="V40" s="22"/>
      <c r="W40" s="22">
        <v>2056105</v>
      </c>
      <c r="X40" s="22">
        <v>2545056</v>
      </c>
      <c r="Y40" s="22">
        <v>-488951</v>
      </c>
      <c r="Z40" s="23">
        <v>-19.211797304263641</v>
      </c>
      <c r="AA40" s="20">
        <v>5090094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8814000</v>
      </c>
      <c r="F42" s="22">
        <v>8814000</v>
      </c>
      <c r="G42" s="22">
        <v>-194098</v>
      </c>
      <c r="H42" s="22">
        <v>700864</v>
      </c>
      <c r="I42" s="22">
        <v>1133837</v>
      </c>
      <c r="J42" s="22">
        <v>1640603</v>
      </c>
      <c r="K42" s="22">
        <v>-261513</v>
      </c>
      <c r="L42" s="22">
        <v>-261513</v>
      </c>
      <c r="M42" s="22">
        <v>3122556</v>
      </c>
      <c r="N42" s="22">
        <v>2599530</v>
      </c>
      <c r="O42" s="22"/>
      <c r="P42" s="22"/>
      <c r="Q42" s="22"/>
      <c r="R42" s="22"/>
      <c r="S42" s="22"/>
      <c r="T42" s="22"/>
      <c r="U42" s="22"/>
      <c r="V42" s="22"/>
      <c r="W42" s="22">
        <v>4240133</v>
      </c>
      <c r="X42" s="22">
        <v>4406994</v>
      </c>
      <c r="Y42" s="22">
        <v>-166861</v>
      </c>
      <c r="Z42" s="23">
        <v>-3.7862769951581505</v>
      </c>
      <c r="AA42" s="20">
        <v>8814000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12067548</v>
      </c>
      <c r="D45" s="20"/>
      <c r="E45" s="21">
        <v>7651650</v>
      </c>
      <c r="F45" s="22">
        <v>7651650</v>
      </c>
      <c r="G45" s="22">
        <v>1063026</v>
      </c>
      <c r="H45" s="22">
        <v>712197</v>
      </c>
      <c r="I45" s="22">
        <v>1676695</v>
      </c>
      <c r="J45" s="22">
        <v>3451918</v>
      </c>
      <c r="K45" s="22">
        <v>1495584</v>
      </c>
      <c r="L45" s="22">
        <v>1495584</v>
      </c>
      <c r="M45" s="22">
        <v>-122098</v>
      </c>
      <c r="N45" s="22">
        <v>2869070</v>
      </c>
      <c r="O45" s="22"/>
      <c r="P45" s="22"/>
      <c r="Q45" s="22"/>
      <c r="R45" s="22"/>
      <c r="S45" s="22"/>
      <c r="T45" s="22"/>
      <c r="U45" s="22"/>
      <c r="V45" s="22"/>
      <c r="W45" s="22">
        <v>6320988</v>
      </c>
      <c r="X45" s="22">
        <v>3825822</v>
      </c>
      <c r="Y45" s="22">
        <v>2495166</v>
      </c>
      <c r="Z45" s="23">
        <v>65.219082330542307</v>
      </c>
      <c r="AA45" s="20">
        <v>7651650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37278577</v>
      </c>
      <c r="D48" s="29">
        <f t="shared" ref="D48:Y48" si="1">SUM(D35:D47)</f>
        <v>0</v>
      </c>
      <c r="E48" s="30">
        <f t="shared" si="1"/>
        <v>122446547</v>
      </c>
      <c r="F48" s="31">
        <f t="shared" si="1"/>
        <v>122446547</v>
      </c>
      <c r="G48" s="31">
        <f t="shared" si="1"/>
        <v>9196401</v>
      </c>
      <c r="H48" s="31">
        <f t="shared" si="1"/>
        <v>9820329</v>
      </c>
      <c r="I48" s="31">
        <f t="shared" si="1"/>
        <v>11246599</v>
      </c>
      <c r="J48" s="31">
        <f t="shared" si="1"/>
        <v>30263329</v>
      </c>
      <c r="K48" s="31">
        <f t="shared" si="1"/>
        <v>14586505</v>
      </c>
      <c r="L48" s="31">
        <f t="shared" si="1"/>
        <v>14586505</v>
      </c>
      <c r="M48" s="31">
        <f t="shared" si="1"/>
        <v>4845875</v>
      </c>
      <c r="N48" s="31">
        <f t="shared" si="1"/>
        <v>34018885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64282214</v>
      </c>
      <c r="X48" s="31">
        <f t="shared" si="1"/>
        <v>61223280</v>
      </c>
      <c r="Y48" s="31">
        <f t="shared" si="1"/>
        <v>3058934</v>
      </c>
      <c r="Z48" s="32">
        <f>+IF(X48&lt;&gt;0,+(Y48/X48)*100,0)</f>
        <v>4.9963575946927383</v>
      </c>
      <c r="AA48" s="29">
        <f>SUM(AA35:AA47)</f>
        <v>122446547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144766291</v>
      </c>
      <c r="D49" s="39">
        <f t="shared" si="2"/>
        <v>0</v>
      </c>
      <c r="E49" s="40">
        <f t="shared" si="2"/>
        <v>58904947</v>
      </c>
      <c r="F49" s="41">
        <f t="shared" si="2"/>
        <v>58904947</v>
      </c>
      <c r="G49" s="41">
        <f t="shared" si="2"/>
        <v>19232109</v>
      </c>
      <c r="H49" s="41">
        <f t="shared" si="2"/>
        <v>5445228</v>
      </c>
      <c r="I49" s="41">
        <f t="shared" si="2"/>
        <v>4042513</v>
      </c>
      <c r="J49" s="41">
        <f t="shared" si="2"/>
        <v>28719850</v>
      </c>
      <c r="K49" s="41">
        <f t="shared" si="2"/>
        <v>741556</v>
      </c>
      <c r="L49" s="41">
        <f t="shared" si="2"/>
        <v>741556</v>
      </c>
      <c r="M49" s="41">
        <f t="shared" si="2"/>
        <v>20342637</v>
      </c>
      <c r="N49" s="41">
        <f t="shared" si="2"/>
        <v>21825749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50545599</v>
      </c>
      <c r="X49" s="41">
        <f t="shared" si="2"/>
        <v>29452470</v>
      </c>
      <c r="Y49" s="41">
        <f t="shared" si="2"/>
        <v>21093129</v>
      </c>
      <c r="Z49" s="42">
        <f>+IF(X49&lt;&gt;0,+(Y49/X49)*100,0)</f>
        <v>71.617521382756692</v>
      </c>
      <c r="AA49" s="39">
        <f>+AA33-AA48</f>
        <v>58904947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144766291</v>
      </c>
      <c r="D52" s="48">
        <f t="shared" si="3"/>
        <v>0</v>
      </c>
      <c r="E52" s="49">
        <f t="shared" si="3"/>
        <v>58904947</v>
      </c>
      <c r="F52" s="50">
        <f t="shared" si="3"/>
        <v>58904947</v>
      </c>
      <c r="G52" s="50">
        <f t="shared" si="3"/>
        <v>19232109</v>
      </c>
      <c r="H52" s="50">
        <f t="shared" si="3"/>
        <v>5445228</v>
      </c>
      <c r="I52" s="50">
        <f t="shared" si="3"/>
        <v>4042513</v>
      </c>
      <c r="J52" s="50">
        <f t="shared" si="3"/>
        <v>28719850</v>
      </c>
      <c r="K52" s="50">
        <f t="shared" si="3"/>
        <v>741556</v>
      </c>
      <c r="L52" s="50">
        <f t="shared" si="3"/>
        <v>741556</v>
      </c>
      <c r="M52" s="50">
        <f t="shared" si="3"/>
        <v>20342637</v>
      </c>
      <c r="N52" s="50">
        <f t="shared" si="3"/>
        <v>21825749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50545599</v>
      </c>
      <c r="X52" s="50">
        <f t="shared" si="3"/>
        <v>29452470</v>
      </c>
      <c r="Y52" s="50">
        <f t="shared" si="3"/>
        <v>21093129</v>
      </c>
      <c r="Z52" s="51">
        <f>+IF(X52&lt;&gt;0,+(Y52/X52)*100,0)</f>
        <v>71.617521382756692</v>
      </c>
      <c r="AA52" s="48">
        <f>SUM(AA49:AA51)</f>
        <v>58904947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144766291</v>
      </c>
      <c r="D54" s="54">
        <f>+D52-D53</f>
        <v>0</v>
      </c>
      <c r="E54" s="55">
        <f t="shared" si="4"/>
        <v>58904947</v>
      </c>
      <c r="F54" s="56">
        <f t="shared" si="4"/>
        <v>58904947</v>
      </c>
      <c r="G54" s="56">
        <f t="shared" si="4"/>
        <v>19232109</v>
      </c>
      <c r="H54" s="56">
        <f t="shared" si="4"/>
        <v>5445228</v>
      </c>
      <c r="I54" s="56">
        <f t="shared" si="4"/>
        <v>4042513</v>
      </c>
      <c r="J54" s="56">
        <f t="shared" si="4"/>
        <v>28719850</v>
      </c>
      <c r="K54" s="56">
        <f t="shared" si="4"/>
        <v>741556</v>
      </c>
      <c r="L54" s="56">
        <f t="shared" si="4"/>
        <v>741556</v>
      </c>
      <c r="M54" s="56">
        <f t="shared" si="4"/>
        <v>20342637</v>
      </c>
      <c r="N54" s="56">
        <f t="shared" si="4"/>
        <v>21825749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50545599</v>
      </c>
      <c r="X54" s="56">
        <f t="shared" si="4"/>
        <v>29452470</v>
      </c>
      <c r="Y54" s="56">
        <f t="shared" si="4"/>
        <v>21093129</v>
      </c>
      <c r="Z54" s="57">
        <f>+IF(X54&lt;&gt;0,+(Y54/X54)*100,0)</f>
        <v>71.617521382756692</v>
      </c>
      <c r="AA54" s="54">
        <f>+AA52-AA53</f>
        <v>58904947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144766291</v>
      </c>
      <c r="D57" s="48">
        <f>SUM(D54:D56)</f>
        <v>0</v>
      </c>
      <c r="E57" s="49">
        <f t="shared" si="5"/>
        <v>58904947</v>
      </c>
      <c r="F57" s="50">
        <f t="shared" si="5"/>
        <v>58904947</v>
      </c>
      <c r="G57" s="50">
        <f t="shared" si="5"/>
        <v>19232109</v>
      </c>
      <c r="H57" s="50">
        <f t="shared" si="5"/>
        <v>5445228</v>
      </c>
      <c r="I57" s="50">
        <f t="shared" si="5"/>
        <v>4042513</v>
      </c>
      <c r="J57" s="50">
        <f t="shared" si="5"/>
        <v>28719850</v>
      </c>
      <c r="K57" s="50">
        <f t="shared" si="5"/>
        <v>741556</v>
      </c>
      <c r="L57" s="50">
        <f t="shared" si="5"/>
        <v>741556</v>
      </c>
      <c r="M57" s="50">
        <f t="shared" si="5"/>
        <v>20342637</v>
      </c>
      <c r="N57" s="50">
        <f t="shared" si="5"/>
        <v>21825749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50545599</v>
      </c>
      <c r="X57" s="50">
        <f t="shared" si="5"/>
        <v>29452470</v>
      </c>
      <c r="Y57" s="50">
        <f t="shared" si="5"/>
        <v>21093129</v>
      </c>
      <c r="Z57" s="51">
        <f>+IF(X57&lt;&gt;0,+(Y57/X57)*100,0)</f>
        <v>71.617521382756692</v>
      </c>
      <c r="AA57" s="48">
        <f>SUM(AA54:AA56)</f>
        <v>58904947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144766291</v>
      </c>
      <c r="D60" s="65">
        <f>SUM(D57:D59)</f>
        <v>0</v>
      </c>
      <c r="E60" s="66">
        <f t="shared" si="6"/>
        <v>58904947</v>
      </c>
      <c r="F60" s="67">
        <f t="shared" si="6"/>
        <v>58904947</v>
      </c>
      <c r="G60" s="67">
        <f t="shared" si="6"/>
        <v>19232109</v>
      </c>
      <c r="H60" s="67">
        <f t="shared" si="6"/>
        <v>5445228</v>
      </c>
      <c r="I60" s="67">
        <f t="shared" si="6"/>
        <v>4042513</v>
      </c>
      <c r="J60" s="67">
        <f t="shared" si="6"/>
        <v>28719850</v>
      </c>
      <c r="K60" s="67">
        <f t="shared" si="6"/>
        <v>741556</v>
      </c>
      <c r="L60" s="67">
        <f t="shared" si="6"/>
        <v>741556</v>
      </c>
      <c r="M60" s="67">
        <f t="shared" si="6"/>
        <v>20342637</v>
      </c>
      <c r="N60" s="67">
        <f t="shared" si="6"/>
        <v>21825749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50545599</v>
      </c>
      <c r="X60" s="67">
        <f t="shared" si="6"/>
        <v>29452470</v>
      </c>
      <c r="Y60" s="67">
        <f t="shared" si="6"/>
        <v>21093129</v>
      </c>
      <c r="Z60" s="68">
        <f>+IF(X60&lt;&gt;0,+(Y60/X60)*100,0)</f>
        <v>71.617521382756692</v>
      </c>
      <c r="AA60" s="65">
        <f>SUM(AA57:AA59)</f>
        <v>58904947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672353</v>
      </c>
      <c r="D9" s="20"/>
      <c r="E9" s="21">
        <v>685460</v>
      </c>
      <c r="F9" s="22">
        <v>685460</v>
      </c>
      <c r="G9" s="22">
        <v>57428</v>
      </c>
      <c r="H9" s="22">
        <v>57428</v>
      </c>
      <c r="I9" s="22">
        <v>57428</v>
      </c>
      <c r="J9" s="22">
        <v>172284</v>
      </c>
      <c r="K9" s="22">
        <v>57428</v>
      </c>
      <c r="L9" s="22">
        <v>57428</v>
      </c>
      <c r="M9" s="22">
        <v>57428</v>
      </c>
      <c r="N9" s="22">
        <v>172284</v>
      </c>
      <c r="O9" s="22"/>
      <c r="P9" s="22"/>
      <c r="Q9" s="22"/>
      <c r="R9" s="22"/>
      <c r="S9" s="22"/>
      <c r="T9" s="22"/>
      <c r="U9" s="22"/>
      <c r="V9" s="22"/>
      <c r="W9" s="22">
        <v>344568</v>
      </c>
      <c r="X9" s="22">
        <v>342732</v>
      </c>
      <c r="Y9" s="22">
        <v>1836</v>
      </c>
      <c r="Z9" s="23">
        <v>0.53569552886803684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672353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57428</v>
      </c>
      <c r="H33" s="31">
        <f t="shared" si="0"/>
        <v>57428</v>
      </c>
      <c r="I33" s="31">
        <f t="shared" si="0"/>
        <v>57428</v>
      </c>
      <c r="J33" s="31">
        <f t="shared" si="0"/>
        <v>172284</v>
      </c>
      <c r="K33" s="31">
        <f t="shared" si="0"/>
        <v>57428</v>
      </c>
      <c r="L33" s="31">
        <f t="shared" si="0"/>
        <v>57428</v>
      </c>
      <c r="M33" s="31">
        <f t="shared" si="0"/>
        <v>57428</v>
      </c>
      <c r="N33" s="31">
        <f t="shared" si="0"/>
        <v>172284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344568</v>
      </c>
      <c r="X33" s="31">
        <f t="shared" si="0"/>
        <v>342732</v>
      </c>
      <c r="Y33" s="31">
        <f t="shared" si="0"/>
        <v>1836</v>
      </c>
      <c r="Z33" s="32">
        <f>+IF(X33&lt;&gt;0,+(Y33/X33)*100,0)</f>
        <v>0.53569552886803684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877837</v>
      </c>
      <c r="D38" s="20"/>
      <c r="E38" s="21">
        <v>330000</v>
      </c>
      <c r="F38" s="22">
        <v>330000</v>
      </c>
      <c r="G38" s="22"/>
      <c r="H38" s="22"/>
      <c r="I38" s="22"/>
      <c r="J38" s="22"/>
      <c r="K38" s="22">
        <v>107716</v>
      </c>
      <c r="L38" s="22"/>
      <c r="M38" s="22"/>
      <c r="N38" s="22">
        <v>107716</v>
      </c>
      <c r="O38" s="22"/>
      <c r="P38" s="22"/>
      <c r="Q38" s="22"/>
      <c r="R38" s="22"/>
      <c r="S38" s="22"/>
      <c r="T38" s="22"/>
      <c r="U38" s="22"/>
      <c r="V38" s="22"/>
      <c r="W38" s="22">
        <v>107716</v>
      </c>
      <c r="X38" s="22">
        <v>165000</v>
      </c>
      <c r="Y38" s="22">
        <v>-57284</v>
      </c>
      <c r="Z38" s="23">
        <v>-34.717575757575759</v>
      </c>
      <c r="AA38" s="20">
        <v>330000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181098</v>
      </c>
      <c r="D45" s="20"/>
      <c r="E45" s="21">
        <v>441600</v>
      </c>
      <c r="F45" s="22">
        <v>441600</v>
      </c>
      <c r="G45" s="22"/>
      <c r="H45" s="22"/>
      <c r="I45" s="22"/>
      <c r="J45" s="22"/>
      <c r="K45" s="22"/>
      <c r="L45" s="22"/>
      <c r="M45" s="22">
        <v>168611</v>
      </c>
      <c r="N45" s="22">
        <v>168611</v>
      </c>
      <c r="O45" s="22"/>
      <c r="P45" s="22"/>
      <c r="Q45" s="22"/>
      <c r="R45" s="22"/>
      <c r="S45" s="22"/>
      <c r="T45" s="22"/>
      <c r="U45" s="22"/>
      <c r="V45" s="22"/>
      <c r="W45" s="22">
        <v>168611</v>
      </c>
      <c r="X45" s="22">
        <v>220800</v>
      </c>
      <c r="Y45" s="22">
        <v>-52189</v>
      </c>
      <c r="Z45" s="23">
        <v>-23.636322463768117</v>
      </c>
      <c r="AA45" s="20">
        <v>441600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1058935</v>
      </c>
      <c r="D48" s="29">
        <f t="shared" ref="D48:Y48" si="1">SUM(D35:D47)</f>
        <v>0</v>
      </c>
      <c r="E48" s="30">
        <f t="shared" si="1"/>
        <v>771600</v>
      </c>
      <c r="F48" s="31">
        <f t="shared" si="1"/>
        <v>771600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107716</v>
      </c>
      <c r="L48" s="31">
        <f t="shared" si="1"/>
        <v>0</v>
      </c>
      <c r="M48" s="31">
        <f t="shared" si="1"/>
        <v>168611</v>
      </c>
      <c r="N48" s="31">
        <f t="shared" si="1"/>
        <v>276327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276327</v>
      </c>
      <c r="X48" s="31">
        <f t="shared" si="1"/>
        <v>385800</v>
      </c>
      <c r="Y48" s="31">
        <f t="shared" si="1"/>
        <v>-109473</v>
      </c>
      <c r="Z48" s="32">
        <f>+IF(X48&lt;&gt;0,+(Y48/X48)*100,0)</f>
        <v>-28.375583203732504</v>
      </c>
      <c r="AA48" s="29">
        <f>SUM(AA35:AA47)</f>
        <v>771600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-386582</v>
      </c>
      <c r="D49" s="39">
        <f t="shared" si="2"/>
        <v>0</v>
      </c>
      <c r="E49" s="40">
        <f t="shared" si="2"/>
        <v>-86140</v>
      </c>
      <c r="F49" s="41">
        <f t="shared" si="2"/>
        <v>-86140</v>
      </c>
      <c r="G49" s="41">
        <f t="shared" si="2"/>
        <v>57428</v>
      </c>
      <c r="H49" s="41">
        <f t="shared" si="2"/>
        <v>57428</v>
      </c>
      <c r="I49" s="41">
        <f t="shared" si="2"/>
        <v>57428</v>
      </c>
      <c r="J49" s="41">
        <f t="shared" si="2"/>
        <v>172284</v>
      </c>
      <c r="K49" s="41">
        <f t="shared" si="2"/>
        <v>-50288</v>
      </c>
      <c r="L49" s="41">
        <f t="shared" si="2"/>
        <v>57428</v>
      </c>
      <c r="M49" s="41">
        <f t="shared" si="2"/>
        <v>-111183</v>
      </c>
      <c r="N49" s="41">
        <f t="shared" si="2"/>
        <v>-104043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68241</v>
      </c>
      <c r="X49" s="41">
        <f t="shared" si="2"/>
        <v>-43068</v>
      </c>
      <c r="Y49" s="41">
        <f t="shared" si="2"/>
        <v>111309</v>
      </c>
      <c r="Z49" s="42">
        <f>+IF(X49&lt;&gt;0,+(Y49/X49)*100,0)</f>
        <v>-258.44942881025355</v>
      </c>
      <c r="AA49" s="39">
        <f>+AA33-AA48</f>
        <v>-86140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-386582</v>
      </c>
      <c r="D52" s="48">
        <f t="shared" si="3"/>
        <v>0</v>
      </c>
      <c r="E52" s="49">
        <f t="shared" si="3"/>
        <v>-86140</v>
      </c>
      <c r="F52" s="50">
        <f t="shared" si="3"/>
        <v>-86140</v>
      </c>
      <c r="G52" s="50">
        <f t="shared" si="3"/>
        <v>57428</v>
      </c>
      <c r="H52" s="50">
        <f t="shared" si="3"/>
        <v>57428</v>
      </c>
      <c r="I52" s="50">
        <f t="shared" si="3"/>
        <v>57428</v>
      </c>
      <c r="J52" s="50">
        <f t="shared" si="3"/>
        <v>172284</v>
      </c>
      <c r="K52" s="50">
        <f t="shared" si="3"/>
        <v>-50288</v>
      </c>
      <c r="L52" s="50">
        <f t="shared" si="3"/>
        <v>57428</v>
      </c>
      <c r="M52" s="50">
        <f t="shared" si="3"/>
        <v>-111183</v>
      </c>
      <c r="N52" s="50">
        <f t="shared" si="3"/>
        <v>-104043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68241</v>
      </c>
      <c r="X52" s="50">
        <f t="shared" si="3"/>
        <v>-43068</v>
      </c>
      <c r="Y52" s="50">
        <f t="shared" si="3"/>
        <v>111309</v>
      </c>
      <c r="Z52" s="51">
        <f>+IF(X52&lt;&gt;0,+(Y52/X52)*100,0)</f>
        <v>-258.44942881025355</v>
      </c>
      <c r="AA52" s="48">
        <f>SUM(AA49:AA51)</f>
        <v>-86140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-386582</v>
      </c>
      <c r="D54" s="54">
        <f>+D52-D53</f>
        <v>0</v>
      </c>
      <c r="E54" s="55">
        <f t="shared" si="4"/>
        <v>-86140</v>
      </c>
      <c r="F54" s="56">
        <f t="shared" si="4"/>
        <v>-86140</v>
      </c>
      <c r="G54" s="56">
        <f t="shared" si="4"/>
        <v>57428</v>
      </c>
      <c r="H54" s="56">
        <f t="shared" si="4"/>
        <v>57428</v>
      </c>
      <c r="I54" s="56">
        <f t="shared" si="4"/>
        <v>57428</v>
      </c>
      <c r="J54" s="56">
        <f t="shared" si="4"/>
        <v>172284</v>
      </c>
      <c r="K54" s="56">
        <f t="shared" si="4"/>
        <v>-50288</v>
      </c>
      <c r="L54" s="56">
        <f t="shared" si="4"/>
        <v>57428</v>
      </c>
      <c r="M54" s="56">
        <f t="shared" si="4"/>
        <v>-111183</v>
      </c>
      <c r="N54" s="56">
        <f t="shared" si="4"/>
        <v>-104043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68241</v>
      </c>
      <c r="X54" s="56">
        <f t="shared" si="4"/>
        <v>-43068</v>
      </c>
      <c r="Y54" s="56">
        <f t="shared" si="4"/>
        <v>111309</v>
      </c>
      <c r="Z54" s="57">
        <f>+IF(X54&lt;&gt;0,+(Y54/X54)*100,0)</f>
        <v>-258.44942881025355</v>
      </c>
      <c r="AA54" s="54">
        <f>+AA52-AA53</f>
        <v>-86140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-386582</v>
      </c>
      <c r="D57" s="48">
        <f>SUM(D54:D56)</f>
        <v>0</v>
      </c>
      <c r="E57" s="49">
        <f t="shared" si="5"/>
        <v>-86140</v>
      </c>
      <c r="F57" s="50">
        <f t="shared" si="5"/>
        <v>-86140</v>
      </c>
      <c r="G57" s="50">
        <f t="shared" si="5"/>
        <v>57428</v>
      </c>
      <c r="H57" s="50">
        <f t="shared" si="5"/>
        <v>57428</v>
      </c>
      <c r="I57" s="50">
        <f t="shared" si="5"/>
        <v>57428</v>
      </c>
      <c r="J57" s="50">
        <f t="shared" si="5"/>
        <v>172284</v>
      </c>
      <c r="K57" s="50">
        <f t="shared" si="5"/>
        <v>-50288</v>
      </c>
      <c r="L57" s="50">
        <f t="shared" si="5"/>
        <v>57428</v>
      </c>
      <c r="M57" s="50">
        <f t="shared" si="5"/>
        <v>-111183</v>
      </c>
      <c r="N57" s="50">
        <f t="shared" si="5"/>
        <v>-104043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68241</v>
      </c>
      <c r="X57" s="50">
        <f t="shared" si="5"/>
        <v>-43068</v>
      </c>
      <c r="Y57" s="50">
        <f t="shared" si="5"/>
        <v>111309</v>
      </c>
      <c r="Z57" s="51">
        <f>+IF(X57&lt;&gt;0,+(Y57/X57)*100,0)</f>
        <v>-258.44942881025355</v>
      </c>
      <c r="AA57" s="48">
        <f>SUM(AA54:AA56)</f>
        <v>-86140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-386582</v>
      </c>
      <c r="D60" s="65">
        <f>SUM(D57:D59)</f>
        <v>0</v>
      </c>
      <c r="E60" s="66">
        <f t="shared" si="6"/>
        <v>-86140</v>
      </c>
      <c r="F60" s="67">
        <f t="shared" si="6"/>
        <v>-86140</v>
      </c>
      <c r="G60" s="67">
        <f t="shared" si="6"/>
        <v>57428</v>
      </c>
      <c r="H60" s="67">
        <f t="shared" si="6"/>
        <v>57428</v>
      </c>
      <c r="I60" s="67">
        <f t="shared" si="6"/>
        <v>57428</v>
      </c>
      <c r="J60" s="67">
        <f t="shared" si="6"/>
        <v>172284</v>
      </c>
      <c r="K60" s="67">
        <f t="shared" si="6"/>
        <v>-50288</v>
      </c>
      <c r="L60" s="67">
        <f t="shared" si="6"/>
        <v>57428</v>
      </c>
      <c r="M60" s="67">
        <f t="shared" si="6"/>
        <v>-111183</v>
      </c>
      <c r="N60" s="67">
        <f t="shared" si="6"/>
        <v>-104043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68241</v>
      </c>
      <c r="X60" s="67">
        <f t="shared" si="6"/>
        <v>-43068</v>
      </c>
      <c r="Y60" s="67">
        <f t="shared" si="6"/>
        <v>111309</v>
      </c>
      <c r="Z60" s="68">
        <f>+IF(X60&lt;&gt;0,+(Y60/X60)*100,0)</f>
        <v>-258.44942881025355</v>
      </c>
      <c r="AA60" s="65">
        <f>SUM(AA57:AA59)</f>
        <v>-86140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987064</v>
      </c>
      <c r="D9" s="20"/>
      <c r="E9" s="21">
        <v>1126056</v>
      </c>
      <c r="F9" s="22">
        <v>1126056</v>
      </c>
      <c r="G9" s="22">
        <v>82064</v>
      </c>
      <c r="H9" s="22">
        <v>78602</v>
      </c>
      <c r="I9" s="22">
        <v>78862</v>
      </c>
      <c r="J9" s="22">
        <v>239528</v>
      </c>
      <c r="K9" s="22">
        <v>78928</v>
      </c>
      <c r="L9" s="22">
        <v>78863</v>
      </c>
      <c r="M9" s="22">
        <v>83440</v>
      </c>
      <c r="N9" s="22">
        <v>241231</v>
      </c>
      <c r="O9" s="22"/>
      <c r="P9" s="22"/>
      <c r="Q9" s="22"/>
      <c r="R9" s="22"/>
      <c r="S9" s="22"/>
      <c r="T9" s="22"/>
      <c r="U9" s="22"/>
      <c r="V9" s="22"/>
      <c r="W9" s="22">
        <v>480759</v>
      </c>
      <c r="X9" s="22">
        <v>563028</v>
      </c>
      <c r="Y9" s="22">
        <v>-82269</v>
      </c>
      <c r="Z9" s="23">
        <v>-14.611884311259832</v>
      </c>
      <c r="AA9" s="20">
        <v>1126056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/>
      <c r="E10" s="21">
        <v>80088</v>
      </c>
      <c r="F10" s="22">
        <v>80088</v>
      </c>
      <c r="G10" s="22">
        <v>8082</v>
      </c>
      <c r="H10" s="22">
        <v>8001</v>
      </c>
      <c r="I10" s="22">
        <v>11796</v>
      </c>
      <c r="J10" s="22">
        <v>27879</v>
      </c>
      <c r="K10" s="22">
        <v>13168</v>
      </c>
      <c r="L10" s="22">
        <v>10056</v>
      </c>
      <c r="M10" s="22">
        <v>5859</v>
      </c>
      <c r="N10" s="22">
        <v>29083</v>
      </c>
      <c r="O10" s="22"/>
      <c r="P10" s="22"/>
      <c r="Q10" s="22"/>
      <c r="R10" s="22"/>
      <c r="S10" s="22"/>
      <c r="T10" s="22"/>
      <c r="U10" s="22"/>
      <c r="V10" s="22"/>
      <c r="W10" s="22">
        <v>56962</v>
      </c>
      <c r="X10" s="22">
        <v>40044</v>
      </c>
      <c r="Y10" s="22">
        <v>16918</v>
      </c>
      <c r="Z10" s="23">
        <v>42.248526620717207</v>
      </c>
      <c r="AA10" s="20">
        <v>80088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305128</v>
      </c>
      <c r="D13" s="20"/>
      <c r="E13" s="21">
        <v>353076</v>
      </c>
      <c r="F13" s="22">
        <v>353076</v>
      </c>
      <c r="G13" s="22">
        <v>29981</v>
      </c>
      <c r="H13" s="22">
        <v>30233</v>
      </c>
      <c r="I13" s="22">
        <v>30335</v>
      </c>
      <c r="J13" s="22">
        <v>90549</v>
      </c>
      <c r="K13" s="22">
        <v>30582</v>
      </c>
      <c r="L13" s="22">
        <v>30972</v>
      </c>
      <c r="M13" s="22">
        <v>31337</v>
      </c>
      <c r="N13" s="22">
        <v>92891</v>
      </c>
      <c r="O13" s="22"/>
      <c r="P13" s="22"/>
      <c r="Q13" s="22"/>
      <c r="R13" s="22"/>
      <c r="S13" s="22"/>
      <c r="T13" s="22"/>
      <c r="U13" s="22"/>
      <c r="V13" s="22"/>
      <c r="W13" s="22">
        <v>183440</v>
      </c>
      <c r="X13" s="22">
        <v>176538</v>
      </c>
      <c r="Y13" s="22">
        <v>6902</v>
      </c>
      <c r="Z13" s="23">
        <v>3.9096398509102857</v>
      </c>
      <c r="AA13" s="20">
        <v>353076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5496000</v>
      </c>
      <c r="F26" s="22">
        <v>5496000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2748000</v>
      </c>
      <c r="Y26" s="22">
        <v>-2748000</v>
      </c>
      <c r="Z26" s="23">
        <v>-100</v>
      </c>
      <c r="AA26" s="20">
        <v>5496000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1386416</v>
      </c>
      <c r="D33" s="29">
        <f t="shared" ref="D33:Y33" si="0">SUM(D6:D32)</f>
        <v>0</v>
      </c>
      <c r="E33" s="30">
        <f t="shared" si="0"/>
        <v>7055220</v>
      </c>
      <c r="F33" s="31">
        <f t="shared" si="0"/>
        <v>7055220</v>
      </c>
      <c r="G33" s="31">
        <f t="shared" si="0"/>
        <v>120127</v>
      </c>
      <c r="H33" s="31">
        <f t="shared" si="0"/>
        <v>116836</v>
      </c>
      <c r="I33" s="31">
        <f t="shared" si="0"/>
        <v>120993</v>
      </c>
      <c r="J33" s="31">
        <f t="shared" si="0"/>
        <v>357956</v>
      </c>
      <c r="K33" s="31">
        <f t="shared" si="0"/>
        <v>122678</v>
      </c>
      <c r="L33" s="31">
        <f t="shared" si="0"/>
        <v>119891</v>
      </c>
      <c r="M33" s="31">
        <f t="shared" si="0"/>
        <v>120636</v>
      </c>
      <c r="N33" s="31">
        <f t="shared" si="0"/>
        <v>363205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721161</v>
      </c>
      <c r="X33" s="31">
        <f t="shared" si="0"/>
        <v>3527610</v>
      </c>
      <c r="Y33" s="31">
        <f t="shared" si="0"/>
        <v>-2806449</v>
      </c>
      <c r="Z33" s="32">
        <f>+IF(X33&lt;&gt;0,+(Y33/X33)*100,0)</f>
        <v>-79.556668679360811</v>
      </c>
      <c r="AA33" s="29">
        <f>SUM(AA6:AA32)</f>
        <v>7055220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2671530</v>
      </c>
      <c r="D35" s="20"/>
      <c r="E35" s="21">
        <v>2803680</v>
      </c>
      <c r="F35" s="22">
        <v>2803680</v>
      </c>
      <c r="G35" s="22">
        <v>231357</v>
      </c>
      <c r="H35" s="22">
        <v>210300</v>
      </c>
      <c r="I35" s="22">
        <v>210749</v>
      </c>
      <c r="J35" s="22">
        <v>652406</v>
      </c>
      <c r="K35" s="22">
        <v>213173</v>
      </c>
      <c r="L35" s="22">
        <v>347271</v>
      </c>
      <c r="M35" s="22">
        <v>239241</v>
      </c>
      <c r="N35" s="22">
        <v>799685</v>
      </c>
      <c r="O35" s="22"/>
      <c r="P35" s="22"/>
      <c r="Q35" s="22"/>
      <c r="R35" s="22"/>
      <c r="S35" s="22"/>
      <c r="T35" s="22"/>
      <c r="U35" s="22"/>
      <c r="V35" s="22"/>
      <c r="W35" s="22">
        <v>1452091</v>
      </c>
      <c r="X35" s="22">
        <v>1401840</v>
      </c>
      <c r="Y35" s="22">
        <v>50251</v>
      </c>
      <c r="Z35" s="23">
        <v>3.5846458939679278</v>
      </c>
      <c r="AA35" s="20">
        <v>2803680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102315</v>
      </c>
      <c r="D38" s="20"/>
      <c r="E38" s="21">
        <v>281820</v>
      </c>
      <c r="F38" s="22">
        <v>281820</v>
      </c>
      <c r="G38" s="22">
        <v>37100</v>
      </c>
      <c r="H38" s="22">
        <v>5900</v>
      </c>
      <c r="I38" s="22">
        <v>17920</v>
      </c>
      <c r="J38" s="22">
        <v>60920</v>
      </c>
      <c r="K38" s="22">
        <v>18000</v>
      </c>
      <c r="L38" s="22"/>
      <c r="M38" s="22">
        <v>4400</v>
      </c>
      <c r="N38" s="22">
        <v>22400</v>
      </c>
      <c r="O38" s="22"/>
      <c r="P38" s="22"/>
      <c r="Q38" s="22"/>
      <c r="R38" s="22"/>
      <c r="S38" s="22"/>
      <c r="T38" s="22"/>
      <c r="U38" s="22"/>
      <c r="V38" s="22"/>
      <c r="W38" s="22">
        <v>83320</v>
      </c>
      <c r="X38" s="22">
        <v>140910</v>
      </c>
      <c r="Y38" s="22">
        <v>-57590</v>
      </c>
      <c r="Z38" s="23">
        <v>-40.870058902845791</v>
      </c>
      <c r="AA38" s="20">
        <v>281820</v>
      </c>
    </row>
    <row r="39" spans="1:27" x14ac:dyDescent="0.25">
      <c r="A39" s="19" t="s">
        <v>65</v>
      </c>
      <c r="B39" s="15" t="s">
        <v>32</v>
      </c>
      <c r="C39" s="20">
        <v>468692</v>
      </c>
      <c r="D39" s="20"/>
      <c r="E39" s="21">
        <v>56304</v>
      </c>
      <c r="F39" s="22">
        <v>56304</v>
      </c>
      <c r="G39" s="22"/>
      <c r="H39" s="22"/>
      <c r="I39" s="22">
        <v>13372</v>
      </c>
      <c r="J39" s="22">
        <v>13372</v>
      </c>
      <c r="K39" s="22"/>
      <c r="L39" s="22"/>
      <c r="M39" s="22">
        <v>13372</v>
      </c>
      <c r="N39" s="22">
        <v>13372</v>
      </c>
      <c r="O39" s="22"/>
      <c r="P39" s="22"/>
      <c r="Q39" s="22"/>
      <c r="R39" s="22"/>
      <c r="S39" s="22"/>
      <c r="T39" s="22"/>
      <c r="U39" s="22"/>
      <c r="V39" s="22"/>
      <c r="W39" s="22">
        <v>26744</v>
      </c>
      <c r="X39" s="22">
        <v>28152</v>
      </c>
      <c r="Y39" s="22">
        <v>-1408</v>
      </c>
      <c r="Z39" s="23">
        <v>-5.0014208581983519</v>
      </c>
      <c r="AA39" s="20">
        <v>56304</v>
      </c>
    </row>
    <row r="40" spans="1:27" x14ac:dyDescent="0.25">
      <c r="A40" s="19" t="s">
        <v>66</v>
      </c>
      <c r="B40" s="15" t="s">
        <v>32</v>
      </c>
      <c r="C40" s="20">
        <v>6566</v>
      </c>
      <c r="D40" s="20"/>
      <c r="E40" s="21">
        <v>73932</v>
      </c>
      <c r="F40" s="22">
        <v>73932</v>
      </c>
      <c r="G40" s="22">
        <v>550</v>
      </c>
      <c r="H40" s="22">
        <v>71548</v>
      </c>
      <c r="I40" s="22">
        <v>34887</v>
      </c>
      <c r="J40" s="22">
        <v>106985</v>
      </c>
      <c r="K40" s="22">
        <v>36050</v>
      </c>
      <c r="L40" s="22">
        <v>46119</v>
      </c>
      <c r="M40" s="22">
        <v>47656</v>
      </c>
      <c r="N40" s="22">
        <v>129825</v>
      </c>
      <c r="O40" s="22"/>
      <c r="P40" s="22"/>
      <c r="Q40" s="22"/>
      <c r="R40" s="22"/>
      <c r="S40" s="22"/>
      <c r="T40" s="22"/>
      <c r="U40" s="22"/>
      <c r="V40" s="22"/>
      <c r="W40" s="22">
        <v>236810</v>
      </c>
      <c r="X40" s="22">
        <v>36966</v>
      </c>
      <c r="Y40" s="22">
        <v>199844</v>
      </c>
      <c r="Z40" s="23">
        <v>540.61570091435374</v>
      </c>
      <c r="AA40" s="20">
        <v>73932</v>
      </c>
    </row>
    <row r="41" spans="1:27" x14ac:dyDescent="0.25">
      <c r="A41" s="19" t="s">
        <v>40</v>
      </c>
      <c r="B41" s="15" t="s">
        <v>32</v>
      </c>
      <c r="C41" s="20">
        <v>739862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9664</v>
      </c>
      <c r="N41" s="22">
        <v>9664</v>
      </c>
      <c r="O41" s="22"/>
      <c r="P41" s="22"/>
      <c r="Q41" s="22"/>
      <c r="R41" s="22"/>
      <c r="S41" s="22"/>
      <c r="T41" s="22"/>
      <c r="U41" s="22"/>
      <c r="V41" s="22"/>
      <c r="W41" s="22">
        <v>9664</v>
      </c>
      <c r="X41" s="22"/>
      <c r="Y41" s="22">
        <v>9664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2891638</v>
      </c>
      <c r="D42" s="20"/>
      <c r="E42" s="21">
        <v>3563508</v>
      </c>
      <c r="F42" s="22">
        <v>3563508</v>
      </c>
      <c r="G42" s="22">
        <v>266702</v>
      </c>
      <c r="H42" s="22">
        <v>331452</v>
      </c>
      <c r="I42" s="22">
        <v>295352</v>
      </c>
      <c r="J42" s="22">
        <v>893506</v>
      </c>
      <c r="K42" s="22">
        <v>345827</v>
      </c>
      <c r="L42" s="22">
        <v>286702</v>
      </c>
      <c r="M42" s="22">
        <v>248793</v>
      </c>
      <c r="N42" s="22">
        <v>881322</v>
      </c>
      <c r="O42" s="22"/>
      <c r="P42" s="22"/>
      <c r="Q42" s="22"/>
      <c r="R42" s="22"/>
      <c r="S42" s="22"/>
      <c r="T42" s="22"/>
      <c r="U42" s="22"/>
      <c r="V42" s="22"/>
      <c r="W42" s="22">
        <v>1774828</v>
      </c>
      <c r="X42" s="22">
        <v>1781754</v>
      </c>
      <c r="Y42" s="22">
        <v>-6926</v>
      </c>
      <c r="Z42" s="23">
        <v>-0.38871808341667818</v>
      </c>
      <c r="AA42" s="20">
        <v>3563508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63698</v>
      </c>
      <c r="D44" s="20"/>
      <c r="E44" s="21"/>
      <c r="F44" s="22"/>
      <c r="G44" s="22">
        <v>3393</v>
      </c>
      <c r="H44" s="22">
        <v>2</v>
      </c>
      <c r="I44" s="22"/>
      <c r="J44" s="22">
        <v>3395</v>
      </c>
      <c r="K44" s="22">
        <v>2073</v>
      </c>
      <c r="L44" s="22"/>
      <c r="M44" s="22"/>
      <c r="N44" s="22">
        <v>2073</v>
      </c>
      <c r="O44" s="22"/>
      <c r="P44" s="22"/>
      <c r="Q44" s="22"/>
      <c r="R44" s="22"/>
      <c r="S44" s="22"/>
      <c r="T44" s="22"/>
      <c r="U44" s="22"/>
      <c r="V44" s="22"/>
      <c r="W44" s="22">
        <v>5468</v>
      </c>
      <c r="X44" s="22"/>
      <c r="Y44" s="22">
        <v>5468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144351</v>
      </c>
      <c r="D45" s="20"/>
      <c r="E45" s="21">
        <v>327096</v>
      </c>
      <c r="F45" s="22">
        <v>327096</v>
      </c>
      <c r="G45" s="22">
        <v>14860</v>
      </c>
      <c r="H45" s="22">
        <v>10601</v>
      </c>
      <c r="I45" s="22">
        <v>10491</v>
      </c>
      <c r="J45" s="22">
        <v>35952</v>
      </c>
      <c r="K45" s="22">
        <v>27517</v>
      </c>
      <c r="L45" s="22">
        <v>3089</v>
      </c>
      <c r="M45" s="22">
        <v>3386</v>
      </c>
      <c r="N45" s="22">
        <v>33992</v>
      </c>
      <c r="O45" s="22"/>
      <c r="P45" s="22"/>
      <c r="Q45" s="22"/>
      <c r="R45" s="22"/>
      <c r="S45" s="22"/>
      <c r="T45" s="22"/>
      <c r="U45" s="22"/>
      <c r="V45" s="22"/>
      <c r="W45" s="22">
        <v>69944</v>
      </c>
      <c r="X45" s="22">
        <v>163548</v>
      </c>
      <c r="Y45" s="22">
        <v>-93604</v>
      </c>
      <c r="Z45" s="23">
        <v>-57.233350453689432</v>
      </c>
      <c r="AA45" s="20">
        <v>327096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7088652</v>
      </c>
      <c r="D48" s="29">
        <f t="shared" ref="D48:Y48" si="1">SUM(D35:D47)</f>
        <v>0</v>
      </c>
      <c r="E48" s="30">
        <f t="shared" si="1"/>
        <v>7106340</v>
      </c>
      <c r="F48" s="31">
        <f t="shared" si="1"/>
        <v>7106340</v>
      </c>
      <c r="G48" s="31">
        <f t="shared" si="1"/>
        <v>553962</v>
      </c>
      <c r="H48" s="31">
        <f t="shared" si="1"/>
        <v>629803</v>
      </c>
      <c r="I48" s="31">
        <f t="shared" si="1"/>
        <v>582771</v>
      </c>
      <c r="J48" s="31">
        <f t="shared" si="1"/>
        <v>1766536</v>
      </c>
      <c r="K48" s="31">
        <f t="shared" si="1"/>
        <v>642640</v>
      </c>
      <c r="L48" s="31">
        <f t="shared" si="1"/>
        <v>683181</v>
      </c>
      <c r="M48" s="31">
        <f t="shared" si="1"/>
        <v>566512</v>
      </c>
      <c r="N48" s="31">
        <f t="shared" si="1"/>
        <v>1892333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3658869</v>
      </c>
      <c r="X48" s="31">
        <f t="shared" si="1"/>
        <v>3553170</v>
      </c>
      <c r="Y48" s="31">
        <f t="shared" si="1"/>
        <v>105699</v>
      </c>
      <c r="Z48" s="32">
        <f>+IF(X48&lt;&gt;0,+(Y48/X48)*100,0)</f>
        <v>2.9747802666351455</v>
      </c>
      <c r="AA48" s="29">
        <f>SUM(AA35:AA47)</f>
        <v>7106340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-5702236</v>
      </c>
      <c r="D49" s="39">
        <f t="shared" si="2"/>
        <v>0</v>
      </c>
      <c r="E49" s="40">
        <f t="shared" si="2"/>
        <v>-51120</v>
      </c>
      <c r="F49" s="41">
        <f t="shared" si="2"/>
        <v>-51120</v>
      </c>
      <c r="G49" s="41">
        <f t="shared" si="2"/>
        <v>-433835</v>
      </c>
      <c r="H49" s="41">
        <f t="shared" si="2"/>
        <v>-512967</v>
      </c>
      <c r="I49" s="41">
        <f t="shared" si="2"/>
        <v>-461778</v>
      </c>
      <c r="J49" s="41">
        <f t="shared" si="2"/>
        <v>-1408580</v>
      </c>
      <c r="K49" s="41">
        <f t="shared" si="2"/>
        <v>-519962</v>
      </c>
      <c r="L49" s="41">
        <f t="shared" si="2"/>
        <v>-563290</v>
      </c>
      <c r="M49" s="41">
        <f t="shared" si="2"/>
        <v>-445876</v>
      </c>
      <c r="N49" s="41">
        <f t="shared" si="2"/>
        <v>-1529128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-2937708</v>
      </c>
      <c r="X49" s="41">
        <f t="shared" si="2"/>
        <v>-25560</v>
      </c>
      <c r="Y49" s="41">
        <f t="shared" si="2"/>
        <v>-2912148</v>
      </c>
      <c r="Z49" s="42">
        <f>+IF(X49&lt;&gt;0,+(Y49/X49)*100,0)</f>
        <v>11393.380281690141</v>
      </c>
      <c r="AA49" s="39">
        <f>+AA33-AA48</f>
        <v>-51120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-5702236</v>
      </c>
      <c r="D52" s="48">
        <f t="shared" si="3"/>
        <v>0</v>
      </c>
      <c r="E52" s="49">
        <f t="shared" si="3"/>
        <v>-51120</v>
      </c>
      <c r="F52" s="50">
        <f t="shared" si="3"/>
        <v>-51120</v>
      </c>
      <c r="G52" s="50">
        <f t="shared" si="3"/>
        <v>-433835</v>
      </c>
      <c r="H52" s="50">
        <f t="shared" si="3"/>
        <v>-512967</v>
      </c>
      <c r="I52" s="50">
        <f t="shared" si="3"/>
        <v>-461778</v>
      </c>
      <c r="J52" s="50">
        <f t="shared" si="3"/>
        <v>-1408580</v>
      </c>
      <c r="K52" s="50">
        <f t="shared" si="3"/>
        <v>-519962</v>
      </c>
      <c r="L52" s="50">
        <f t="shared" si="3"/>
        <v>-563290</v>
      </c>
      <c r="M52" s="50">
        <f t="shared" si="3"/>
        <v>-445876</v>
      </c>
      <c r="N52" s="50">
        <f t="shared" si="3"/>
        <v>-1529128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-2937708</v>
      </c>
      <c r="X52" s="50">
        <f t="shared" si="3"/>
        <v>-25560</v>
      </c>
      <c r="Y52" s="50">
        <f t="shared" si="3"/>
        <v>-2912148</v>
      </c>
      <c r="Z52" s="51">
        <f>+IF(X52&lt;&gt;0,+(Y52/X52)*100,0)</f>
        <v>11393.380281690141</v>
      </c>
      <c r="AA52" s="48">
        <f>SUM(AA49:AA51)</f>
        <v>-51120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-5702236</v>
      </c>
      <c r="D54" s="54">
        <f>+D52-D53</f>
        <v>0</v>
      </c>
      <c r="E54" s="55">
        <f t="shared" si="4"/>
        <v>-51120</v>
      </c>
      <c r="F54" s="56">
        <f t="shared" si="4"/>
        <v>-51120</v>
      </c>
      <c r="G54" s="56">
        <f t="shared" si="4"/>
        <v>-433835</v>
      </c>
      <c r="H54" s="56">
        <f t="shared" si="4"/>
        <v>-512967</v>
      </c>
      <c r="I54" s="56">
        <f t="shared" si="4"/>
        <v>-461778</v>
      </c>
      <c r="J54" s="56">
        <f t="shared" si="4"/>
        <v>-1408580</v>
      </c>
      <c r="K54" s="56">
        <f t="shared" si="4"/>
        <v>-519962</v>
      </c>
      <c r="L54" s="56">
        <f t="shared" si="4"/>
        <v>-563290</v>
      </c>
      <c r="M54" s="56">
        <f t="shared" si="4"/>
        <v>-445876</v>
      </c>
      <c r="N54" s="56">
        <f t="shared" si="4"/>
        <v>-1529128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-2937708</v>
      </c>
      <c r="X54" s="56">
        <f t="shared" si="4"/>
        <v>-25560</v>
      </c>
      <c r="Y54" s="56">
        <f t="shared" si="4"/>
        <v>-2912148</v>
      </c>
      <c r="Z54" s="57">
        <f>+IF(X54&lt;&gt;0,+(Y54/X54)*100,0)</f>
        <v>11393.380281690141</v>
      </c>
      <c r="AA54" s="54">
        <f>+AA52-AA53</f>
        <v>-51120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-5702236</v>
      </c>
      <c r="D57" s="48">
        <f>SUM(D54:D56)</f>
        <v>0</v>
      </c>
      <c r="E57" s="49">
        <f t="shared" si="5"/>
        <v>-51120</v>
      </c>
      <c r="F57" s="50">
        <f t="shared" si="5"/>
        <v>-51120</v>
      </c>
      <c r="G57" s="50">
        <f t="shared" si="5"/>
        <v>-433835</v>
      </c>
      <c r="H57" s="50">
        <f t="shared" si="5"/>
        <v>-512967</v>
      </c>
      <c r="I57" s="50">
        <f t="shared" si="5"/>
        <v>-461778</v>
      </c>
      <c r="J57" s="50">
        <f t="shared" si="5"/>
        <v>-1408580</v>
      </c>
      <c r="K57" s="50">
        <f t="shared" si="5"/>
        <v>-519962</v>
      </c>
      <c r="L57" s="50">
        <f t="shared" si="5"/>
        <v>-563290</v>
      </c>
      <c r="M57" s="50">
        <f t="shared" si="5"/>
        <v>-445876</v>
      </c>
      <c r="N57" s="50">
        <f t="shared" si="5"/>
        <v>-1529128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-2937708</v>
      </c>
      <c r="X57" s="50">
        <f t="shared" si="5"/>
        <v>-25560</v>
      </c>
      <c r="Y57" s="50">
        <f t="shared" si="5"/>
        <v>-2912148</v>
      </c>
      <c r="Z57" s="51">
        <f>+IF(X57&lt;&gt;0,+(Y57/X57)*100,0)</f>
        <v>11393.380281690141</v>
      </c>
      <c r="AA57" s="48">
        <f>SUM(AA54:AA56)</f>
        <v>-51120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-5702236</v>
      </c>
      <c r="D60" s="65">
        <f>SUM(D57:D59)</f>
        <v>0</v>
      </c>
      <c r="E60" s="66">
        <f t="shared" si="6"/>
        <v>-51120</v>
      </c>
      <c r="F60" s="67">
        <f t="shared" si="6"/>
        <v>-51120</v>
      </c>
      <c r="G60" s="67">
        <f t="shared" si="6"/>
        <v>-433835</v>
      </c>
      <c r="H60" s="67">
        <f t="shared" si="6"/>
        <v>-512967</v>
      </c>
      <c r="I60" s="67">
        <f t="shared" si="6"/>
        <v>-461778</v>
      </c>
      <c r="J60" s="67">
        <f t="shared" si="6"/>
        <v>-1408580</v>
      </c>
      <c r="K60" s="67">
        <f t="shared" si="6"/>
        <v>-519962</v>
      </c>
      <c r="L60" s="67">
        <f t="shared" si="6"/>
        <v>-563290</v>
      </c>
      <c r="M60" s="67">
        <f t="shared" si="6"/>
        <v>-445876</v>
      </c>
      <c r="N60" s="67">
        <f t="shared" si="6"/>
        <v>-1529128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-2937708</v>
      </c>
      <c r="X60" s="67">
        <f t="shared" si="6"/>
        <v>-25560</v>
      </c>
      <c r="Y60" s="67">
        <f t="shared" si="6"/>
        <v>-2912148</v>
      </c>
      <c r="Z60" s="68">
        <f>+IF(X60&lt;&gt;0,+(Y60/X60)*100,0)</f>
        <v>11393.380281690141</v>
      </c>
      <c r="AA60" s="65">
        <f>SUM(AA57:AA59)</f>
        <v>-51120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1965213</v>
      </c>
      <c r="D9" s="20"/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>
        <v>178895</v>
      </c>
      <c r="L9" s="22">
        <v>178555</v>
      </c>
      <c r="M9" s="22">
        <v>177700</v>
      </c>
      <c r="N9" s="22">
        <v>535150</v>
      </c>
      <c r="O9" s="22"/>
      <c r="P9" s="22"/>
      <c r="Q9" s="22"/>
      <c r="R9" s="22"/>
      <c r="S9" s="22"/>
      <c r="T9" s="22"/>
      <c r="U9" s="22"/>
      <c r="V9" s="22"/>
      <c r="W9" s="22">
        <v>1065307</v>
      </c>
      <c r="X9" s="22">
        <v>1024746</v>
      </c>
      <c r="Y9" s="22">
        <v>40561</v>
      </c>
      <c r="Z9" s="23">
        <v>3.9581515809771401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1965213</v>
      </c>
      <c r="D33" s="29">
        <f t="shared" ref="D33:Y33" si="0">SUM(D6:D32)</f>
        <v>0</v>
      </c>
      <c r="E33" s="30">
        <f t="shared" si="0"/>
        <v>2049501</v>
      </c>
      <c r="F33" s="31">
        <f t="shared" si="0"/>
        <v>2049501</v>
      </c>
      <c r="G33" s="31">
        <f t="shared" si="0"/>
        <v>312198</v>
      </c>
      <c r="H33" s="31">
        <f t="shared" si="0"/>
        <v>44864</v>
      </c>
      <c r="I33" s="31">
        <f t="shared" si="0"/>
        <v>173095</v>
      </c>
      <c r="J33" s="31">
        <f t="shared" si="0"/>
        <v>530157</v>
      </c>
      <c r="K33" s="31">
        <f t="shared" si="0"/>
        <v>178895</v>
      </c>
      <c r="L33" s="31">
        <f t="shared" si="0"/>
        <v>178555</v>
      </c>
      <c r="M33" s="31">
        <f t="shared" si="0"/>
        <v>177700</v>
      </c>
      <c r="N33" s="31">
        <f t="shared" si="0"/>
        <v>535150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1065307</v>
      </c>
      <c r="X33" s="31">
        <f t="shared" si="0"/>
        <v>1024746</v>
      </c>
      <c r="Y33" s="31">
        <f t="shared" si="0"/>
        <v>40561</v>
      </c>
      <c r="Z33" s="32">
        <f>+IF(X33&lt;&gt;0,+(Y33/X33)*100,0)</f>
        <v>3.9581515809771401</v>
      </c>
      <c r="AA33" s="29">
        <f>SUM(AA6:AA32)</f>
        <v>2049501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12856131</v>
      </c>
      <c r="D35" s="20"/>
      <c r="E35" s="21">
        <v>13757025</v>
      </c>
      <c r="F35" s="22">
        <v>13757025</v>
      </c>
      <c r="G35" s="22">
        <v>1114091</v>
      </c>
      <c r="H35" s="22">
        <v>1018723</v>
      </c>
      <c r="I35" s="22">
        <v>1018555</v>
      </c>
      <c r="J35" s="22">
        <v>3151369</v>
      </c>
      <c r="K35" s="22">
        <v>1279640</v>
      </c>
      <c r="L35" s="22">
        <v>1021482</v>
      </c>
      <c r="M35" s="22">
        <v>1104816</v>
      </c>
      <c r="N35" s="22">
        <v>3405938</v>
      </c>
      <c r="O35" s="22"/>
      <c r="P35" s="22"/>
      <c r="Q35" s="22"/>
      <c r="R35" s="22"/>
      <c r="S35" s="22"/>
      <c r="T35" s="22"/>
      <c r="U35" s="22"/>
      <c r="V35" s="22"/>
      <c r="W35" s="22">
        <v>6557307</v>
      </c>
      <c r="X35" s="22">
        <v>6878508</v>
      </c>
      <c r="Y35" s="22">
        <v>-321201</v>
      </c>
      <c r="Z35" s="23">
        <v>-4.6696318445802492</v>
      </c>
      <c r="AA35" s="20">
        <v>13757025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285939</v>
      </c>
      <c r="D38" s="20"/>
      <c r="E38" s="21">
        <v>150000</v>
      </c>
      <c r="F38" s="22">
        <v>150000</v>
      </c>
      <c r="G38" s="22"/>
      <c r="H38" s="22">
        <v>1737</v>
      </c>
      <c r="I38" s="22">
        <v>1739</v>
      </c>
      <c r="J38" s="22">
        <v>3476</v>
      </c>
      <c r="K38" s="22">
        <v>90000</v>
      </c>
      <c r="L38" s="22">
        <v>69729</v>
      </c>
      <c r="M38" s="22">
        <v>65400</v>
      </c>
      <c r="N38" s="22">
        <v>225129</v>
      </c>
      <c r="O38" s="22"/>
      <c r="P38" s="22"/>
      <c r="Q38" s="22"/>
      <c r="R38" s="22"/>
      <c r="S38" s="22"/>
      <c r="T38" s="22"/>
      <c r="U38" s="22"/>
      <c r="V38" s="22"/>
      <c r="W38" s="22">
        <v>228605</v>
      </c>
      <c r="X38" s="22">
        <v>75000</v>
      </c>
      <c r="Y38" s="22">
        <v>153605</v>
      </c>
      <c r="Z38" s="23">
        <v>204.80666666666667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1112732</v>
      </c>
      <c r="D45" s="20"/>
      <c r="E45" s="21">
        <v>273116</v>
      </c>
      <c r="F45" s="22">
        <v>273116</v>
      </c>
      <c r="G45" s="22">
        <v>9009</v>
      </c>
      <c r="H45" s="22">
        <v>59708</v>
      </c>
      <c r="I45" s="22">
        <v>62532</v>
      </c>
      <c r="J45" s="22">
        <v>131249</v>
      </c>
      <c r="K45" s="22">
        <v>42906</v>
      </c>
      <c r="L45" s="22">
        <v>48045</v>
      </c>
      <c r="M45" s="22">
        <v>36316</v>
      </c>
      <c r="N45" s="22">
        <v>127267</v>
      </c>
      <c r="O45" s="22"/>
      <c r="P45" s="22"/>
      <c r="Q45" s="22"/>
      <c r="R45" s="22"/>
      <c r="S45" s="22"/>
      <c r="T45" s="22"/>
      <c r="U45" s="22"/>
      <c r="V45" s="22"/>
      <c r="W45" s="22">
        <v>258516</v>
      </c>
      <c r="X45" s="22">
        <v>136560</v>
      </c>
      <c r="Y45" s="22">
        <v>121956</v>
      </c>
      <c r="Z45" s="23">
        <v>89.305799648506152</v>
      </c>
      <c r="AA45" s="20">
        <v>273116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14254802</v>
      </c>
      <c r="D48" s="29">
        <f t="shared" ref="D48:Y48" si="1">SUM(D35:D47)</f>
        <v>0</v>
      </c>
      <c r="E48" s="30">
        <f t="shared" si="1"/>
        <v>14180141</v>
      </c>
      <c r="F48" s="31">
        <f t="shared" si="1"/>
        <v>14180141</v>
      </c>
      <c r="G48" s="31">
        <f t="shared" si="1"/>
        <v>1123100</v>
      </c>
      <c r="H48" s="31">
        <f t="shared" si="1"/>
        <v>1080168</v>
      </c>
      <c r="I48" s="31">
        <f t="shared" si="1"/>
        <v>1082826</v>
      </c>
      <c r="J48" s="31">
        <f t="shared" si="1"/>
        <v>3286094</v>
      </c>
      <c r="K48" s="31">
        <f t="shared" si="1"/>
        <v>1412546</v>
      </c>
      <c r="L48" s="31">
        <f t="shared" si="1"/>
        <v>1139256</v>
      </c>
      <c r="M48" s="31">
        <f t="shared" si="1"/>
        <v>1206532</v>
      </c>
      <c r="N48" s="31">
        <f t="shared" si="1"/>
        <v>3758334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7044428</v>
      </c>
      <c r="X48" s="31">
        <f t="shared" si="1"/>
        <v>7090068</v>
      </c>
      <c r="Y48" s="31">
        <f t="shared" si="1"/>
        <v>-45640</v>
      </c>
      <c r="Z48" s="32">
        <f>+IF(X48&lt;&gt;0,+(Y48/X48)*100,0)</f>
        <v>-0.64371738042568838</v>
      </c>
      <c r="AA48" s="29">
        <f>SUM(AA35:AA47)</f>
        <v>14180141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-12289589</v>
      </c>
      <c r="D49" s="39">
        <f t="shared" si="2"/>
        <v>0</v>
      </c>
      <c r="E49" s="40">
        <f t="shared" si="2"/>
        <v>-12130640</v>
      </c>
      <c r="F49" s="41">
        <f t="shared" si="2"/>
        <v>-12130640</v>
      </c>
      <c r="G49" s="41">
        <f t="shared" si="2"/>
        <v>-810902</v>
      </c>
      <c r="H49" s="41">
        <f t="shared" si="2"/>
        <v>-1035304</v>
      </c>
      <c r="I49" s="41">
        <f t="shared" si="2"/>
        <v>-909731</v>
      </c>
      <c r="J49" s="41">
        <f t="shared" si="2"/>
        <v>-2755937</v>
      </c>
      <c r="K49" s="41">
        <f t="shared" si="2"/>
        <v>-1233651</v>
      </c>
      <c r="L49" s="41">
        <f t="shared" si="2"/>
        <v>-960701</v>
      </c>
      <c r="M49" s="41">
        <f t="shared" si="2"/>
        <v>-1028832</v>
      </c>
      <c r="N49" s="41">
        <f t="shared" si="2"/>
        <v>-3223184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-5979121</v>
      </c>
      <c r="X49" s="41">
        <f t="shared" si="2"/>
        <v>-6065322</v>
      </c>
      <c r="Y49" s="41">
        <f t="shared" si="2"/>
        <v>86201</v>
      </c>
      <c r="Z49" s="42">
        <f>+IF(X49&lt;&gt;0,+(Y49/X49)*100,0)</f>
        <v>-1.4212106133854063</v>
      </c>
      <c r="AA49" s="39">
        <f>+AA33-AA48</f>
        <v>-12130640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-12289589</v>
      </c>
      <c r="D52" s="48">
        <f t="shared" si="3"/>
        <v>0</v>
      </c>
      <c r="E52" s="49">
        <f t="shared" si="3"/>
        <v>-12130640</v>
      </c>
      <c r="F52" s="50">
        <f t="shared" si="3"/>
        <v>-12130640</v>
      </c>
      <c r="G52" s="50">
        <f t="shared" si="3"/>
        <v>-810902</v>
      </c>
      <c r="H52" s="50">
        <f t="shared" si="3"/>
        <v>-1035304</v>
      </c>
      <c r="I52" s="50">
        <f t="shared" si="3"/>
        <v>-909731</v>
      </c>
      <c r="J52" s="50">
        <f t="shared" si="3"/>
        <v>-2755937</v>
      </c>
      <c r="K52" s="50">
        <f t="shared" si="3"/>
        <v>-1233651</v>
      </c>
      <c r="L52" s="50">
        <f t="shared" si="3"/>
        <v>-960701</v>
      </c>
      <c r="M52" s="50">
        <f t="shared" si="3"/>
        <v>-1028832</v>
      </c>
      <c r="N52" s="50">
        <f t="shared" si="3"/>
        <v>-3223184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-5979121</v>
      </c>
      <c r="X52" s="50">
        <f t="shared" si="3"/>
        <v>-6065322</v>
      </c>
      <c r="Y52" s="50">
        <f t="shared" si="3"/>
        <v>86201</v>
      </c>
      <c r="Z52" s="51">
        <f>+IF(X52&lt;&gt;0,+(Y52/X52)*100,0)</f>
        <v>-1.4212106133854063</v>
      </c>
      <c r="AA52" s="48">
        <f>SUM(AA49:AA51)</f>
        <v>-12130640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-12289589</v>
      </c>
      <c r="D54" s="54">
        <f>+D52-D53</f>
        <v>0</v>
      </c>
      <c r="E54" s="55">
        <f t="shared" si="4"/>
        <v>-12130640</v>
      </c>
      <c r="F54" s="56">
        <f t="shared" si="4"/>
        <v>-12130640</v>
      </c>
      <c r="G54" s="56">
        <f t="shared" si="4"/>
        <v>-810902</v>
      </c>
      <c r="H54" s="56">
        <f t="shared" si="4"/>
        <v>-1035304</v>
      </c>
      <c r="I54" s="56">
        <f t="shared" si="4"/>
        <v>-909731</v>
      </c>
      <c r="J54" s="56">
        <f t="shared" si="4"/>
        <v>-2755937</v>
      </c>
      <c r="K54" s="56">
        <f t="shared" si="4"/>
        <v>-1233651</v>
      </c>
      <c r="L54" s="56">
        <f t="shared" si="4"/>
        <v>-960701</v>
      </c>
      <c r="M54" s="56">
        <f t="shared" si="4"/>
        <v>-1028832</v>
      </c>
      <c r="N54" s="56">
        <f t="shared" si="4"/>
        <v>-3223184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-5979121</v>
      </c>
      <c r="X54" s="56">
        <f t="shared" si="4"/>
        <v>-6065322</v>
      </c>
      <c r="Y54" s="56">
        <f t="shared" si="4"/>
        <v>86201</v>
      </c>
      <c r="Z54" s="57">
        <f>+IF(X54&lt;&gt;0,+(Y54/X54)*100,0)</f>
        <v>-1.4212106133854063</v>
      </c>
      <c r="AA54" s="54">
        <f>+AA52-AA53</f>
        <v>-12130640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-12289589</v>
      </c>
      <c r="D57" s="48">
        <f>SUM(D54:D56)</f>
        <v>0</v>
      </c>
      <c r="E57" s="49">
        <f t="shared" si="5"/>
        <v>-12130640</v>
      </c>
      <c r="F57" s="50">
        <f t="shared" si="5"/>
        <v>-12130640</v>
      </c>
      <c r="G57" s="50">
        <f t="shared" si="5"/>
        <v>-810902</v>
      </c>
      <c r="H57" s="50">
        <f t="shared" si="5"/>
        <v>-1035304</v>
      </c>
      <c r="I57" s="50">
        <f t="shared" si="5"/>
        <v>-909731</v>
      </c>
      <c r="J57" s="50">
        <f t="shared" si="5"/>
        <v>-2755937</v>
      </c>
      <c r="K57" s="50">
        <f t="shared" si="5"/>
        <v>-1233651</v>
      </c>
      <c r="L57" s="50">
        <f t="shared" si="5"/>
        <v>-960701</v>
      </c>
      <c r="M57" s="50">
        <f t="shared" si="5"/>
        <v>-1028832</v>
      </c>
      <c r="N57" s="50">
        <f t="shared" si="5"/>
        <v>-3223184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-5979121</v>
      </c>
      <c r="X57" s="50">
        <f t="shared" si="5"/>
        <v>-6065322</v>
      </c>
      <c r="Y57" s="50">
        <f t="shared" si="5"/>
        <v>86201</v>
      </c>
      <c r="Z57" s="51">
        <f>+IF(X57&lt;&gt;0,+(Y57/X57)*100,0)</f>
        <v>-1.4212106133854063</v>
      </c>
      <c r="AA57" s="48">
        <f>SUM(AA54:AA56)</f>
        <v>-12130640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-12289589</v>
      </c>
      <c r="D60" s="65">
        <f>SUM(D57:D59)</f>
        <v>0</v>
      </c>
      <c r="E60" s="66">
        <f t="shared" si="6"/>
        <v>-12130640</v>
      </c>
      <c r="F60" s="67">
        <f t="shared" si="6"/>
        <v>-12130640</v>
      </c>
      <c r="G60" s="67">
        <f t="shared" si="6"/>
        <v>-810902</v>
      </c>
      <c r="H60" s="67">
        <f t="shared" si="6"/>
        <v>-1035304</v>
      </c>
      <c r="I60" s="67">
        <f t="shared" si="6"/>
        <v>-909731</v>
      </c>
      <c r="J60" s="67">
        <f t="shared" si="6"/>
        <v>-2755937</v>
      </c>
      <c r="K60" s="67">
        <f t="shared" si="6"/>
        <v>-1233651</v>
      </c>
      <c r="L60" s="67">
        <f t="shared" si="6"/>
        <v>-960701</v>
      </c>
      <c r="M60" s="67">
        <f t="shared" si="6"/>
        <v>-1028832</v>
      </c>
      <c r="N60" s="67">
        <f t="shared" si="6"/>
        <v>-3223184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-5979121</v>
      </c>
      <c r="X60" s="67">
        <f t="shared" si="6"/>
        <v>-6065322</v>
      </c>
      <c r="Y60" s="67">
        <f t="shared" si="6"/>
        <v>86201</v>
      </c>
      <c r="Z60" s="68">
        <f>+IF(X60&lt;&gt;0,+(Y60/X60)*100,0)</f>
        <v>-1.4212106133854063</v>
      </c>
      <c r="AA60" s="65">
        <f>SUM(AA57:AA59)</f>
        <v>-12130640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10520965</v>
      </c>
      <c r="D9" s="20"/>
      <c r="E9" s="21">
        <v>10949735</v>
      </c>
      <c r="F9" s="22">
        <v>10949735</v>
      </c>
      <c r="G9" s="22">
        <v>906192</v>
      </c>
      <c r="H9" s="22">
        <v>891200</v>
      </c>
      <c r="I9" s="22">
        <v>825555</v>
      </c>
      <c r="J9" s="22">
        <v>2622947</v>
      </c>
      <c r="K9" s="22">
        <v>890244</v>
      </c>
      <c r="L9" s="22">
        <v>829350</v>
      </c>
      <c r="M9" s="22">
        <v>844481</v>
      </c>
      <c r="N9" s="22">
        <v>2564075</v>
      </c>
      <c r="O9" s="22"/>
      <c r="P9" s="22"/>
      <c r="Q9" s="22"/>
      <c r="R9" s="22"/>
      <c r="S9" s="22"/>
      <c r="T9" s="22"/>
      <c r="U9" s="22"/>
      <c r="V9" s="22"/>
      <c r="W9" s="22">
        <v>5187022</v>
      </c>
      <c r="X9" s="22">
        <v>5474868</v>
      </c>
      <c r="Y9" s="22">
        <v>-287846</v>
      </c>
      <c r="Z9" s="23">
        <v>-5.2575879454993251</v>
      </c>
      <c r="AA9" s="20">
        <v>10949735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5817618</v>
      </c>
      <c r="D13" s="20"/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>
        <v>453763</v>
      </c>
      <c r="L13" s="22">
        <v>456051</v>
      </c>
      <c r="M13" s="22">
        <v>478054</v>
      </c>
      <c r="N13" s="22">
        <v>1387868</v>
      </c>
      <c r="O13" s="22"/>
      <c r="P13" s="22"/>
      <c r="Q13" s="22"/>
      <c r="R13" s="22"/>
      <c r="S13" s="22"/>
      <c r="T13" s="22"/>
      <c r="U13" s="22"/>
      <c r="V13" s="22"/>
      <c r="W13" s="22">
        <v>2847273</v>
      </c>
      <c r="X13" s="22">
        <v>2969244</v>
      </c>
      <c r="Y13" s="22">
        <v>-121971</v>
      </c>
      <c r="Z13" s="23">
        <v>-4.1078133019718157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16338583</v>
      </c>
      <c r="D33" s="29">
        <f t="shared" ref="D33:Y33" si="0">SUM(D6:D32)</f>
        <v>0</v>
      </c>
      <c r="E33" s="30">
        <f t="shared" si="0"/>
        <v>16888215</v>
      </c>
      <c r="F33" s="31">
        <f t="shared" si="0"/>
        <v>16888215</v>
      </c>
      <c r="G33" s="31">
        <f t="shared" si="0"/>
        <v>1410775</v>
      </c>
      <c r="H33" s="31">
        <f t="shared" si="0"/>
        <v>1370247</v>
      </c>
      <c r="I33" s="31">
        <f t="shared" si="0"/>
        <v>1301330</v>
      </c>
      <c r="J33" s="31">
        <f t="shared" si="0"/>
        <v>4082352</v>
      </c>
      <c r="K33" s="31">
        <f t="shared" si="0"/>
        <v>1344007</v>
      </c>
      <c r="L33" s="31">
        <f t="shared" si="0"/>
        <v>1285401</v>
      </c>
      <c r="M33" s="31">
        <f t="shared" si="0"/>
        <v>1322535</v>
      </c>
      <c r="N33" s="31">
        <f t="shared" si="0"/>
        <v>3951943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8034295</v>
      </c>
      <c r="X33" s="31">
        <f t="shared" si="0"/>
        <v>8444112</v>
      </c>
      <c r="Y33" s="31">
        <f t="shared" si="0"/>
        <v>-409817</v>
      </c>
      <c r="Z33" s="32">
        <f>+IF(X33&lt;&gt;0,+(Y33/X33)*100,0)</f>
        <v>-4.8532871188823643</v>
      </c>
      <c r="AA33" s="29">
        <f>SUM(AA6:AA32)</f>
        <v>16888215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22565735</v>
      </c>
      <c r="D35" s="20"/>
      <c r="E35" s="21">
        <v>21412514</v>
      </c>
      <c r="F35" s="22">
        <v>21412514</v>
      </c>
      <c r="G35" s="22">
        <v>2229445</v>
      </c>
      <c r="H35" s="22">
        <v>1727133</v>
      </c>
      <c r="I35" s="22">
        <v>1662459</v>
      </c>
      <c r="J35" s="22">
        <v>5619037</v>
      </c>
      <c r="K35" s="22">
        <v>1756477</v>
      </c>
      <c r="L35" s="22">
        <v>1607247</v>
      </c>
      <c r="M35" s="22">
        <v>1837775</v>
      </c>
      <c r="N35" s="22">
        <v>5201499</v>
      </c>
      <c r="O35" s="22"/>
      <c r="P35" s="22"/>
      <c r="Q35" s="22"/>
      <c r="R35" s="22"/>
      <c r="S35" s="22"/>
      <c r="T35" s="22"/>
      <c r="U35" s="22"/>
      <c r="V35" s="22"/>
      <c r="W35" s="22">
        <v>10820536</v>
      </c>
      <c r="X35" s="22">
        <v>10706244</v>
      </c>
      <c r="Y35" s="22">
        <v>114292</v>
      </c>
      <c r="Z35" s="23">
        <v>1.0675265760802761</v>
      </c>
      <c r="AA35" s="20">
        <v>21412514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3632403</v>
      </c>
      <c r="D38" s="20"/>
      <c r="E38" s="21">
        <v>3100000</v>
      </c>
      <c r="F38" s="22">
        <v>3100000</v>
      </c>
      <c r="G38" s="22">
        <v>85179</v>
      </c>
      <c r="H38" s="22">
        <v>614973</v>
      </c>
      <c r="I38" s="22">
        <v>680009</v>
      </c>
      <c r="J38" s="22">
        <v>1380161</v>
      </c>
      <c r="K38" s="22">
        <v>682181</v>
      </c>
      <c r="L38" s="22">
        <v>91417</v>
      </c>
      <c r="M38" s="22"/>
      <c r="N38" s="22">
        <v>773598</v>
      </c>
      <c r="O38" s="22"/>
      <c r="P38" s="22"/>
      <c r="Q38" s="22"/>
      <c r="R38" s="22"/>
      <c r="S38" s="22"/>
      <c r="T38" s="22"/>
      <c r="U38" s="22"/>
      <c r="V38" s="22"/>
      <c r="W38" s="22">
        <v>2153759</v>
      </c>
      <c r="X38" s="22">
        <v>1549998</v>
      </c>
      <c r="Y38" s="22">
        <v>603761</v>
      </c>
      <c r="Z38" s="23">
        <v>38.952372841771407</v>
      </c>
      <c r="AA38" s="20">
        <v>3100000</v>
      </c>
    </row>
    <row r="39" spans="1:27" x14ac:dyDescent="0.25">
      <c r="A39" s="19" t="s">
        <v>65</v>
      </c>
      <c r="B39" s="15" t="s">
        <v>32</v>
      </c>
      <c r="C39" s="20">
        <v>11791752</v>
      </c>
      <c r="D39" s="20"/>
      <c r="E39" s="21">
        <v>4248702</v>
      </c>
      <c r="F39" s="22">
        <v>4248702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2124348</v>
      </c>
      <c r="Y39" s="22">
        <v>-2124348</v>
      </c>
      <c r="Z39" s="23">
        <v>-100</v>
      </c>
      <c r="AA39" s="20">
        <v>4248702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>
        <v>379649</v>
      </c>
      <c r="M40" s="22">
        <v>76922</v>
      </c>
      <c r="N40" s="22">
        <v>456571</v>
      </c>
      <c r="O40" s="22"/>
      <c r="P40" s="22"/>
      <c r="Q40" s="22"/>
      <c r="R40" s="22"/>
      <c r="S40" s="22"/>
      <c r="T40" s="22"/>
      <c r="U40" s="22"/>
      <c r="V40" s="22"/>
      <c r="W40" s="22">
        <v>456571</v>
      </c>
      <c r="X40" s="22"/>
      <c r="Y40" s="22">
        <v>456571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5820037</v>
      </c>
      <c r="D42" s="20"/>
      <c r="E42" s="21">
        <v>3700000</v>
      </c>
      <c r="F42" s="22">
        <v>3700000</v>
      </c>
      <c r="G42" s="22">
        <v>209000</v>
      </c>
      <c r="H42" s="22">
        <v>420845</v>
      </c>
      <c r="I42" s="22">
        <v>601248</v>
      </c>
      <c r="J42" s="22">
        <v>1231093</v>
      </c>
      <c r="K42" s="22">
        <v>943387</v>
      </c>
      <c r="L42" s="22">
        <v>225</v>
      </c>
      <c r="M42" s="22">
        <v>495660</v>
      </c>
      <c r="N42" s="22">
        <v>1439272</v>
      </c>
      <c r="O42" s="22"/>
      <c r="P42" s="22"/>
      <c r="Q42" s="22"/>
      <c r="R42" s="22"/>
      <c r="S42" s="22"/>
      <c r="T42" s="22"/>
      <c r="U42" s="22"/>
      <c r="V42" s="22"/>
      <c r="W42" s="22">
        <v>2670365</v>
      </c>
      <c r="X42" s="22">
        <v>1849998</v>
      </c>
      <c r="Y42" s="22">
        <v>820367</v>
      </c>
      <c r="Z42" s="23">
        <v>44.344210101848759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6171053</v>
      </c>
      <c r="F44" s="22">
        <v>6171053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3085524</v>
      </c>
      <c r="Y44" s="22">
        <v>-3085524</v>
      </c>
      <c r="Z44" s="23">
        <v>-100</v>
      </c>
      <c r="AA44" s="20">
        <v>6171053</v>
      </c>
    </row>
    <row r="45" spans="1:27" x14ac:dyDescent="0.25">
      <c r="A45" s="19" t="s">
        <v>70</v>
      </c>
      <c r="B45" s="15" t="s">
        <v>32</v>
      </c>
      <c r="C45" s="20">
        <v>2720059</v>
      </c>
      <c r="D45" s="20"/>
      <c r="E45" s="21">
        <v>2200000</v>
      </c>
      <c r="F45" s="22">
        <v>2200000</v>
      </c>
      <c r="G45" s="22">
        <v>20588</v>
      </c>
      <c r="H45" s="22">
        <v>734161</v>
      </c>
      <c r="I45" s="22">
        <v>703200</v>
      </c>
      <c r="J45" s="22">
        <v>1457949</v>
      </c>
      <c r="K45" s="22">
        <v>27843</v>
      </c>
      <c r="L45" s="22">
        <v>509002</v>
      </c>
      <c r="M45" s="22">
        <v>24792</v>
      </c>
      <c r="N45" s="22">
        <v>561637</v>
      </c>
      <c r="O45" s="22"/>
      <c r="P45" s="22"/>
      <c r="Q45" s="22"/>
      <c r="R45" s="22"/>
      <c r="S45" s="22"/>
      <c r="T45" s="22"/>
      <c r="U45" s="22"/>
      <c r="V45" s="22"/>
      <c r="W45" s="22">
        <v>2019586</v>
      </c>
      <c r="X45" s="22">
        <v>1099998</v>
      </c>
      <c r="Y45" s="22">
        <v>919588</v>
      </c>
      <c r="Z45" s="23">
        <v>83.599061089201982</v>
      </c>
      <c r="AA45" s="20">
        <v>2200000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46529986</v>
      </c>
      <c r="D48" s="29">
        <f t="shared" ref="D48:Y48" si="1">SUM(D35:D47)</f>
        <v>0</v>
      </c>
      <c r="E48" s="30">
        <f t="shared" si="1"/>
        <v>40832269</v>
      </c>
      <c r="F48" s="31">
        <f t="shared" si="1"/>
        <v>40832269</v>
      </c>
      <c r="G48" s="31">
        <f t="shared" si="1"/>
        <v>2544212</v>
      </c>
      <c r="H48" s="31">
        <f t="shared" si="1"/>
        <v>3497112</v>
      </c>
      <c r="I48" s="31">
        <f t="shared" si="1"/>
        <v>3646916</v>
      </c>
      <c r="J48" s="31">
        <f t="shared" si="1"/>
        <v>9688240</v>
      </c>
      <c r="K48" s="31">
        <f t="shared" si="1"/>
        <v>3409888</v>
      </c>
      <c r="L48" s="31">
        <f t="shared" si="1"/>
        <v>2587540</v>
      </c>
      <c r="M48" s="31">
        <f t="shared" si="1"/>
        <v>2435149</v>
      </c>
      <c r="N48" s="31">
        <f t="shared" si="1"/>
        <v>8432577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18120817</v>
      </c>
      <c r="X48" s="31">
        <f t="shared" si="1"/>
        <v>20416110</v>
      </c>
      <c r="Y48" s="31">
        <f t="shared" si="1"/>
        <v>-2295293</v>
      </c>
      <c r="Z48" s="32">
        <f>+IF(X48&lt;&gt;0,+(Y48/X48)*100,0)</f>
        <v>-11.242557960355818</v>
      </c>
      <c r="AA48" s="29">
        <f>SUM(AA35:AA47)</f>
        <v>40832269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-30191403</v>
      </c>
      <c r="D49" s="39">
        <f t="shared" si="2"/>
        <v>0</v>
      </c>
      <c r="E49" s="40">
        <f t="shared" si="2"/>
        <v>-23944054</v>
      </c>
      <c r="F49" s="41">
        <f t="shared" si="2"/>
        <v>-23944054</v>
      </c>
      <c r="G49" s="41">
        <f t="shared" si="2"/>
        <v>-1133437</v>
      </c>
      <c r="H49" s="41">
        <f t="shared" si="2"/>
        <v>-2126865</v>
      </c>
      <c r="I49" s="41">
        <f t="shared" si="2"/>
        <v>-2345586</v>
      </c>
      <c r="J49" s="41">
        <f t="shared" si="2"/>
        <v>-5605888</v>
      </c>
      <c r="K49" s="41">
        <f t="shared" si="2"/>
        <v>-2065881</v>
      </c>
      <c r="L49" s="41">
        <f t="shared" si="2"/>
        <v>-1302139</v>
      </c>
      <c r="M49" s="41">
        <f t="shared" si="2"/>
        <v>-1112614</v>
      </c>
      <c r="N49" s="41">
        <f t="shared" si="2"/>
        <v>-4480634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-10086522</v>
      </c>
      <c r="X49" s="41">
        <f t="shared" si="2"/>
        <v>-11971998</v>
      </c>
      <c r="Y49" s="41">
        <f t="shared" si="2"/>
        <v>1885476</v>
      </c>
      <c r="Z49" s="42">
        <f>+IF(X49&lt;&gt;0,+(Y49/X49)*100,0)</f>
        <v>-15.749050409129703</v>
      </c>
      <c r="AA49" s="39">
        <f>+AA33-AA48</f>
        <v>-23944054</v>
      </c>
    </row>
    <row r="50" spans="1:27" x14ac:dyDescent="0.25">
      <c r="A50" s="43" t="s">
        <v>75</v>
      </c>
      <c r="B50" s="15" t="s">
        <v>32</v>
      </c>
      <c r="C50" s="20">
        <v>64360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-30127043</v>
      </c>
      <c r="D52" s="48">
        <f t="shared" si="3"/>
        <v>0</v>
      </c>
      <c r="E52" s="49">
        <f t="shared" si="3"/>
        <v>-23944054</v>
      </c>
      <c r="F52" s="50">
        <f t="shared" si="3"/>
        <v>-23944054</v>
      </c>
      <c r="G52" s="50">
        <f t="shared" si="3"/>
        <v>-1133437</v>
      </c>
      <c r="H52" s="50">
        <f t="shared" si="3"/>
        <v>-2126865</v>
      </c>
      <c r="I52" s="50">
        <f t="shared" si="3"/>
        <v>-2345586</v>
      </c>
      <c r="J52" s="50">
        <f t="shared" si="3"/>
        <v>-5605888</v>
      </c>
      <c r="K52" s="50">
        <f t="shared" si="3"/>
        <v>-2065881</v>
      </c>
      <c r="L52" s="50">
        <f t="shared" si="3"/>
        <v>-1302139</v>
      </c>
      <c r="M52" s="50">
        <f t="shared" si="3"/>
        <v>-1112614</v>
      </c>
      <c r="N52" s="50">
        <f t="shared" si="3"/>
        <v>-4480634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-10086522</v>
      </c>
      <c r="X52" s="50">
        <f t="shared" si="3"/>
        <v>-11971998</v>
      </c>
      <c r="Y52" s="50">
        <f t="shared" si="3"/>
        <v>1885476</v>
      </c>
      <c r="Z52" s="51">
        <f>+IF(X52&lt;&gt;0,+(Y52/X52)*100,0)</f>
        <v>-15.749050409129703</v>
      </c>
      <c r="AA52" s="48">
        <f>SUM(AA49:AA51)</f>
        <v>-23944054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-30127043</v>
      </c>
      <c r="D54" s="54">
        <f>+D52-D53</f>
        <v>0</v>
      </c>
      <c r="E54" s="55">
        <f t="shared" si="4"/>
        <v>-23944054</v>
      </c>
      <c r="F54" s="56">
        <f t="shared" si="4"/>
        <v>-23944054</v>
      </c>
      <c r="G54" s="56">
        <f t="shared" si="4"/>
        <v>-1133437</v>
      </c>
      <c r="H54" s="56">
        <f t="shared" si="4"/>
        <v>-2126865</v>
      </c>
      <c r="I54" s="56">
        <f t="shared" si="4"/>
        <v>-2345586</v>
      </c>
      <c r="J54" s="56">
        <f t="shared" si="4"/>
        <v>-5605888</v>
      </c>
      <c r="K54" s="56">
        <f t="shared" si="4"/>
        <v>-2065881</v>
      </c>
      <c r="L54" s="56">
        <f t="shared" si="4"/>
        <v>-1302139</v>
      </c>
      <c r="M54" s="56">
        <f t="shared" si="4"/>
        <v>-1112614</v>
      </c>
      <c r="N54" s="56">
        <f t="shared" si="4"/>
        <v>-4480634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-10086522</v>
      </c>
      <c r="X54" s="56">
        <f t="shared" si="4"/>
        <v>-11971998</v>
      </c>
      <c r="Y54" s="56">
        <f t="shared" si="4"/>
        <v>1885476</v>
      </c>
      <c r="Z54" s="57">
        <f>+IF(X54&lt;&gt;0,+(Y54/X54)*100,0)</f>
        <v>-15.749050409129703</v>
      </c>
      <c r="AA54" s="54">
        <f>+AA52-AA53</f>
        <v>-23944054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-30127043</v>
      </c>
      <c r="D57" s="48">
        <f>SUM(D54:D56)</f>
        <v>0</v>
      </c>
      <c r="E57" s="49">
        <f t="shared" si="5"/>
        <v>-23944054</v>
      </c>
      <c r="F57" s="50">
        <f t="shared" si="5"/>
        <v>-23944054</v>
      </c>
      <c r="G57" s="50">
        <f t="shared" si="5"/>
        <v>-1133437</v>
      </c>
      <c r="H57" s="50">
        <f t="shared" si="5"/>
        <v>-2126865</v>
      </c>
      <c r="I57" s="50">
        <f t="shared" si="5"/>
        <v>-2345586</v>
      </c>
      <c r="J57" s="50">
        <f t="shared" si="5"/>
        <v>-5605888</v>
      </c>
      <c r="K57" s="50">
        <f t="shared" si="5"/>
        <v>-2065881</v>
      </c>
      <c r="L57" s="50">
        <f t="shared" si="5"/>
        <v>-1302139</v>
      </c>
      <c r="M57" s="50">
        <f t="shared" si="5"/>
        <v>-1112614</v>
      </c>
      <c r="N57" s="50">
        <f t="shared" si="5"/>
        <v>-4480634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-10086522</v>
      </c>
      <c r="X57" s="50">
        <f t="shared" si="5"/>
        <v>-11971998</v>
      </c>
      <c r="Y57" s="50">
        <f t="shared" si="5"/>
        <v>1885476</v>
      </c>
      <c r="Z57" s="51">
        <f>+IF(X57&lt;&gt;0,+(Y57/X57)*100,0)</f>
        <v>-15.749050409129703</v>
      </c>
      <c r="AA57" s="48">
        <f>SUM(AA54:AA56)</f>
        <v>-23944054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-30127043</v>
      </c>
      <c r="D60" s="65">
        <f>SUM(D57:D59)</f>
        <v>0</v>
      </c>
      <c r="E60" s="66">
        <f t="shared" si="6"/>
        <v>-23944054</v>
      </c>
      <c r="F60" s="67">
        <f t="shared" si="6"/>
        <v>-23944054</v>
      </c>
      <c r="G60" s="67">
        <f t="shared" si="6"/>
        <v>-1133437</v>
      </c>
      <c r="H60" s="67">
        <f t="shared" si="6"/>
        <v>-2126865</v>
      </c>
      <c r="I60" s="67">
        <f t="shared" si="6"/>
        <v>-2345586</v>
      </c>
      <c r="J60" s="67">
        <f t="shared" si="6"/>
        <v>-5605888</v>
      </c>
      <c r="K60" s="67">
        <f t="shared" si="6"/>
        <v>-2065881</v>
      </c>
      <c r="L60" s="67">
        <f t="shared" si="6"/>
        <v>-1302139</v>
      </c>
      <c r="M60" s="67">
        <f t="shared" si="6"/>
        <v>-1112614</v>
      </c>
      <c r="N60" s="67">
        <f t="shared" si="6"/>
        <v>-4480634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-10086522</v>
      </c>
      <c r="X60" s="67">
        <f t="shared" si="6"/>
        <v>-11971998</v>
      </c>
      <c r="Y60" s="67">
        <f t="shared" si="6"/>
        <v>1885476</v>
      </c>
      <c r="Z60" s="68">
        <f>+IF(X60&lt;&gt;0,+(Y60/X60)*100,0)</f>
        <v>-15.749050409129703</v>
      </c>
      <c r="AA60" s="65">
        <f>SUM(AA57:AA59)</f>
        <v>-23944054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35015072</v>
      </c>
      <c r="D9" s="20"/>
      <c r="E9" s="21">
        <v>40643676</v>
      </c>
      <c r="F9" s="22">
        <v>40643676</v>
      </c>
      <c r="G9" s="22">
        <v>3411506</v>
      </c>
      <c r="H9" s="22">
        <v>4152801</v>
      </c>
      <c r="I9" s="22">
        <v>4302231</v>
      </c>
      <c r="J9" s="22">
        <v>11866538</v>
      </c>
      <c r="K9" s="22">
        <v>3418846</v>
      </c>
      <c r="L9" s="22">
        <v>2988161</v>
      </c>
      <c r="M9" s="22">
        <v>2990202</v>
      </c>
      <c r="N9" s="22">
        <v>9397209</v>
      </c>
      <c r="O9" s="22"/>
      <c r="P9" s="22"/>
      <c r="Q9" s="22"/>
      <c r="R9" s="22"/>
      <c r="S9" s="22"/>
      <c r="T9" s="22"/>
      <c r="U9" s="22"/>
      <c r="V9" s="22"/>
      <c r="W9" s="22">
        <v>21263747</v>
      </c>
      <c r="X9" s="22">
        <v>20321838</v>
      </c>
      <c r="Y9" s="22">
        <v>941909</v>
      </c>
      <c r="Z9" s="23">
        <v>4.6349596921302094</v>
      </c>
      <c r="AA9" s="20">
        <v>40643676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9882975</v>
      </c>
      <c r="D13" s="20"/>
      <c r="E13" s="21">
        <v>14759808</v>
      </c>
      <c r="F13" s="22">
        <v>14759808</v>
      </c>
      <c r="G13" s="22">
        <v>377660</v>
      </c>
      <c r="H13" s="22">
        <v>422560</v>
      </c>
      <c r="I13" s="22">
        <v>433027</v>
      </c>
      <c r="J13" s="22">
        <v>1233247</v>
      </c>
      <c r="K13" s="22">
        <v>451780</v>
      </c>
      <c r="L13" s="22">
        <v>439095</v>
      </c>
      <c r="M13" s="22">
        <v>493245</v>
      </c>
      <c r="N13" s="22">
        <v>1384120</v>
      </c>
      <c r="O13" s="22"/>
      <c r="P13" s="22"/>
      <c r="Q13" s="22"/>
      <c r="R13" s="22"/>
      <c r="S13" s="22"/>
      <c r="T13" s="22"/>
      <c r="U13" s="22"/>
      <c r="V13" s="22"/>
      <c r="W13" s="22">
        <v>2617367</v>
      </c>
      <c r="X13" s="22">
        <v>7379904</v>
      </c>
      <c r="Y13" s="22">
        <v>-4762537</v>
      </c>
      <c r="Z13" s="23">
        <v>-64.533861145077225</v>
      </c>
      <c r="AA13" s="20">
        <v>14759808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71620341</v>
      </c>
      <c r="D26" s="20"/>
      <c r="E26" s="21">
        <v>239907204</v>
      </c>
      <c r="F26" s="22">
        <v>239907204</v>
      </c>
      <c r="G26" s="22">
        <v>30125260</v>
      </c>
      <c r="H26" s="22">
        <v>4590</v>
      </c>
      <c r="I26" s="22">
        <v>4590</v>
      </c>
      <c r="J26" s="22">
        <v>30134440</v>
      </c>
      <c r="K26" s="22"/>
      <c r="L26" s="22">
        <v>8840</v>
      </c>
      <c r="M26" s="22">
        <v>24034360</v>
      </c>
      <c r="N26" s="22">
        <v>24043200</v>
      </c>
      <c r="O26" s="22"/>
      <c r="P26" s="22"/>
      <c r="Q26" s="22"/>
      <c r="R26" s="22"/>
      <c r="S26" s="22"/>
      <c r="T26" s="22"/>
      <c r="U26" s="22"/>
      <c r="V26" s="22"/>
      <c r="W26" s="22">
        <v>54177640</v>
      </c>
      <c r="X26" s="22">
        <v>119953602</v>
      </c>
      <c r="Y26" s="22">
        <v>-65775962</v>
      </c>
      <c r="Z26" s="23">
        <v>-54.834503427416884</v>
      </c>
      <c r="AA26" s="20">
        <v>239907204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116518388</v>
      </c>
      <c r="D33" s="29">
        <f t="shared" ref="D33:Y33" si="0">SUM(D6:D32)</f>
        <v>0</v>
      </c>
      <c r="E33" s="30">
        <f t="shared" si="0"/>
        <v>295310688</v>
      </c>
      <c r="F33" s="31">
        <f t="shared" si="0"/>
        <v>295310688</v>
      </c>
      <c r="G33" s="31">
        <f t="shared" si="0"/>
        <v>33914426</v>
      </c>
      <c r="H33" s="31">
        <f t="shared" si="0"/>
        <v>4579951</v>
      </c>
      <c r="I33" s="31">
        <f t="shared" si="0"/>
        <v>4739848</v>
      </c>
      <c r="J33" s="31">
        <f t="shared" si="0"/>
        <v>43234225</v>
      </c>
      <c r="K33" s="31">
        <f t="shared" si="0"/>
        <v>3870626</v>
      </c>
      <c r="L33" s="31">
        <f t="shared" si="0"/>
        <v>3436096</v>
      </c>
      <c r="M33" s="31">
        <f t="shared" si="0"/>
        <v>27517807</v>
      </c>
      <c r="N33" s="31">
        <f t="shared" si="0"/>
        <v>34824529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78058754</v>
      </c>
      <c r="X33" s="31">
        <f t="shared" si="0"/>
        <v>147655344</v>
      </c>
      <c r="Y33" s="31">
        <f t="shared" si="0"/>
        <v>-69596590</v>
      </c>
      <c r="Z33" s="32">
        <f>+IF(X33&lt;&gt;0,+(Y33/X33)*100,0)</f>
        <v>-47.1344877297499</v>
      </c>
      <c r="AA33" s="29">
        <f>SUM(AA6:AA32)</f>
        <v>295310688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28336635</v>
      </c>
      <c r="D35" s="20"/>
      <c r="E35" s="21">
        <v>28209468</v>
      </c>
      <c r="F35" s="22">
        <v>28209468</v>
      </c>
      <c r="G35" s="22">
        <v>2235983</v>
      </c>
      <c r="H35" s="22">
        <v>2479478</v>
      </c>
      <c r="I35" s="22">
        <v>2619958</v>
      </c>
      <c r="J35" s="22">
        <v>7335419</v>
      </c>
      <c r="K35" s="22">
        <v>2207504</v>
      </c>
      <c r="L35" s="22">
        <v>2958282</v>
      </c>
      <c r="M35" s="22">
        <v>2840653</v>
      </c>
      <c r="N35" s="22">
        <v>8006439</v>
      </c>
      <c r="O35" s="22"/>
      <c r="P35" s="22"/>
      <c r="Q35" s="22"/>
      <c r="R35" s="22"/>
      <c r="S35" s="22"/>
      <c r="T35" s="22"/>
      <c r="U35" s="22"/>
      <c r="V35" s="22"/>
      <c r="W35" s="22">
        <v>15341858</v>
      </c>
      <c r="X35" s="22">
        <v>14104734</v>
      </c>
      <c r="Y35" s="22">
        <v>1237124</v>
      </c>
      <c r="Z35" s="23">
        <v>8.7709842667008111</v>
      </c>
      <c r="AA35" s="20">
        <v>28209468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1104533</v>
      </c>
      <c r="D38" s="20"/>
      <c r="E38" s="21">
        <v>1379988</v>
      </c>
      <c r="F38" s="22">
        <v>1379988</v>
      </c>
      <c r="G38" s="22">
        <v>49363</v>
      </c>
      <c r="H38" s="22">
        <v>77926</v>
      </c>
      <c r="I38" s="22">
        <v>104990</v>
      </c>
      <c r="J38" s="22">
        <v>232279</v>
      </c>
      <c r="K38" s="22">
        <v>43754</v>
      </c>
      <c r="L38" s="22">
        <v>100071</v>
      </c>
      <c r="M38" s="22">
        <v>109194</v>
      </c>
      <c r="N38" s="22">
        <v>253019</v>
      </c>
      <c r="O38" s="22"/>
      <c r="P38" s="22"/>
      <c r="Q38" s="22"/>
      <c r="R38" s="22"/>
      <c r="S38" s="22"/>
      <c r="T38" s="22"/>
      <c r="U38" s="22"/>
      <c r="V38" s="22"/>
      <c r="W38" s="22">
        <v>485298</v>
      </c>
      <c r="X38" s="22">
        <v>689994</v>
      </c>
      <c r="Y38" s="22">
        <v>-204696</v>
      </c>
      <c r="Z38" s="23">
        <v>-29.666344924738475</v>
      </c>
      <c r="AA38" s="20">
        <v>1379988</v>
      </c>
    </row>
    <row r="39" spans="1:27" x14ac:dyDescent="0.25">
      <c r="A39" s="19" t="s">
        <v>65</v>
      </c>
      <c r="B39" s="15" t="s">
        <v>32</v>
      </c>
      <c r="C39" s="20">
        <v>-31752318</v>
      </c>
      <c r="D39" s="20"/>
      <c r="E39" s="21">
        <v>15535236</v>
      </c>
      <c r="F39" s="22">
        <v>15535236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7767618</v>
      </c>
      <c r="Y39" s="22">
        <v>-7767618</v>
      </c>
      <c r="Z39" s="23">
        <v>-100</v>
      </c>
      <c r="AA39" s="20">
        <v>15535236</v>
      </c>
    </row>
    <row r="40" spans="1:27" x14ac:dyDescent="0.25">
      <c r="A40" s="19" t="s">
        <v>66</v>
      </c>
      <c r="B40" s="15" t="s">
        <v>32</v>
      </c>
      <c r="C40" s="20">
        <v>3834633</v>
      </c>
      <c r="D40" s="20"/>
      <c r="E40" s="21">
        <v>4329840</v>
      </c>
      <c r="F40" s="22">
        <v>4329840</v>
      </c>
      <c r="G40" s="22">
        <v>325692</v>
      </c>
      <c r="H40" s="22">
        <v>476012</v>
      </c>
      <c r="I40" s="22">
        <v>387921</v>
      </c>
      <c r="J40" s="22">
        <v>1189625</v>
      </c>
      <c r="K40" s="22">
        <v>400852</v>
      </c>
      <c r="L40" s="22">
        <v>387921</v>
      </c>
      <c r="M40" s="22">
        <v>400852</v>
      </c>
      <c r="N40" s="22">
        <v>1189625</v>
      </c>
      <c r="O40" s="22"/>
      <c r="P40" s="22"/>
      <c r="Q40" s="22"/>
      <c r="R40" s="22"/>
      <c r="S40" s="22"/>
      <c r="T40" s="22"/>
      <c r="U40" s="22"/>
      <c r="V40" s="22"/>
      <c r="W40" s="22">
        <v>2379250</v>
      </c>
      <c r="X40" s="22">
        <v>2164920</v>
      </c>
      <c r="Y40" s="22">
        <v>214330</v>
      </c>
      <c r="Z40" s="23">
        <v>9.9001348779631577</v>
      </c>
      <c r="AA40" s="20">
        <v>4329840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1118139</v>
      </c>
      <c r="D42" s="20"/>
      <c r="E42" s="21">
        <v>2524056</v>
      </c>
      <c r="F42" s="22">
        <v>2524056</v>
      </c>
      <c r="G42" s="22"/>
      <c r="H42" s="22"/>
      <c r="I42" s="22">
        <v>794043</v>
      </c>
      <c r="J42" s="22">
        <v>794043</v>
      </c>
      <c r="K42" s="22"/>
      <c r="L42" s="22"/>
      <c r="M42" s="22">
        <v>-455000</v>
      </c>
      <c r="N42" s="22">
        <v>-455000</v>
      </c>
      <c r="O42" s="22"/>
      <c r="P42" s="22"/>
      <c r="Q42" s="22"/>
      <c r="R42" s="22"/>
      <c r="S42" s="22"/>
      <c r="T42" s="22"/>
      <c r="U42" s="22"/>
      <c r="V42" s="22"/>
      <c r="W42" s="22">
        <v>339043</v>
      </c>
      <c r="X42" s="22">
        <v>1262028</v>
      </c>
      <c r="Y42" s="22">
        <v>-922985</v>
      </c>
      <c r="Z42" s="23">
        <v>-73.135065149109209</v>
      </c>
      <c r="AA42" s="20">
        <v>2524056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68287006</v>
      </c>
      <c r="D44" s="20"/>
      <c r="E44" s="21">
        <v>8079972</v>
      </c>
      <c r="F44" s="22">
        <v>8079972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4039986</v>
      </c>
      <c r="Y44" s="22">
        <v>-4039986</v>
      </c>
      <c r="Z44" s="23">
        <v>-100</v>
      </c>
      <c r="AA44" s="20">
        <v>8079972</v>
      </c>
    </row>
    <row r="45" spans="1:27" x14ac:dyDescent="0.25">
      <c r="A45" s="19" t="s">
        <v>70</v>
      </c>
      <c r="B45" s="15" t="s">
        <v>32</v>
      </c>
      <c r="C45" s="20">
        <v>573642</v>
      </c>
      <c r="D45" s="20"/>
      <c r="E45" s="21">
        <v>1072176</v>
      </c>
      <c r="F45" s="22">
        <v>1066176</v>
      </c>
      <c r="G45" s="22">
        <v>26546</v>
      </c>
      <c r="H45" s="22">
        <v>38176</v>
      </c>
      <c r="I45" s="22">
        <v>63394</v>
      </c>
      <c r="J45" s="22">
        <v>128116</v>
      </c>
      <c r="K45" s="22">
        <v>56122</v>
      </c>
      <c r="L45" s="22">
        <v>71365</v>
      </c>
      <c r="M45" s="22">
        <v>509925</v>
      </c>
      <c r="N45" s="22">
        <v>637412</v>
      </c>
      <c r="O45" s="22"/>
      <c r="P45" s="22"/>
      <c r="Q45" s="22"/>
      <c r="R45" s="22"/>
      <c r="S45" s="22"/>
      <c r="T45" s="22"/>
      <c r="U45" s="22"/>
      <c r="V45" s="22"/>
      <c r="W45" s="22">
        <v>765528</v>
      </c>
      <c r="X45" s="22">
        <v>530088</v>
      </c>
      <c r="Y45" s="22">
        <v>235440</v>
      </c>
      <c r="Z45" s="23">
        <v>44.415266899080905</v>
      </c>
      <c r="AA45" s="20">
        <v>1066176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71502270</v>
      </c>
      <c r="D48" s="29">
        <f t="shared" ref="D48:Y48" si="1">SUM(D35:D47)</f>
        <v>0</v>
      </c>
      <c r="E48" s="30">
        <f t="shared" si="1"/>
        <v>61130736</v>
      </c>
      <c r="F48" s="31">
        <f t="shared" si="1"/>
        <v>61124736</v>
      </c>
      <c r="G48" s="31">
        <f t="shared" si="1"/>
        <v>2637584</v>
      </c>
      <c r="H48" s="31">
        <f t="shared" si="1"/>
        <v>3071592</v>
      </c>
      <c r="I48" s="31">
        <f t="shared" si="1"/>
        <v>3970306</v>
      </c>
      <c r="J48" s="31">
        <f t="shared" si="1"/>
        <v>9679482</v>
      </c>
      <c r="K48" s="31">
        <f t="shared" si="1"/>
        <v>2708232</v>
      </c>
      <c r="L48" s="31">
        <f t="shared" si="1"/>
        <v>3517639</v>
      </c>
      <c r="M48" s="31">
        <f t="shared" si="1"/>
        <v>3405624</v>
      </c>
      <c r="N48" s="31">
        <f t="shared" si="1"/>
        <v>9631495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19310977</v>
      </c>
      <c r="X48" s="31">
        <f t="shared" si="1"/>
        <v>30559368</v>
      </c>
      <c r="Y48" s="31">
        <f t="shared" si="1"/>
        <v>-11248391</v>
      </c>
      <c r="Z48" s="32">
        <f>+IF(X48&lt;&gt;0,+(Y48/X48)*100,0)</f>
        <v>-36.808323392028264</v>
      </c>
      <c r="AA48" s="29">
        <f>SUM(AA35:AA47)</f>
        <v>61124736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45016118</v>
      </c>
      <c r="D49" s="39">
        <f t="shared" si="2"/>
        <v>0</v>
      </c>
      <c r="E49" s="40">
        <f t="shared" si="2"/>
        <v>234179952</v>
      </c>
      <c r="F49" s="41">
        <f t="shared" si="2"/>
        <v>234185952</v>
      </c>
      <c r="G49" s="41">
        <f t="shared" si="2"/>
        <v>31276842</v>
      </c>
      <c r="H49" s="41">
        <f t="shared" si="2"/>
        <v>1508359</v>
      </c>
      <c r="I49" s="41">
        <f t="shared" si="2"/>
        <v>769542</v>
      </c>
      <c r="J49" s="41">
        <f t="shared" si="2"/>
        <v>33554743</v>
      </c>
      <c r="K49" s="41">
        <f t="shared" si="2"/>
        <v>1162394</v>
      </c>
      <c r="L49" s="41">
        <f t="shared" si="2"/>
        <v>-81543</v>
      </c>
      <c r="M49" s="41">
        <f t="shared" si="2"/>
        <v>24112183</v>
      </c>
      <c r="N49" s="41">
        <f t="shared" si="2"/>
        <v>25193034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58747777</v>
      </c>
      <c r="X49" s="41">
        <f t="shared" si="2"/>
        <v>117095976</v>
      </c>
      <c r="Y49" s="41">
        <f t="shared" si="2"/>
        <v>-58348199</v>
      </c>
      <c r="Z49" s="42">
        <f>+IF(X49&lt;&gt;0,+(Y49/X49)*100,0)</f>
        <v>-49.829380131730574</v>
      </c>
      <c r="AA49" s="39">
        <f>+AA33-AA48</f>
        <v>234185952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45016118</v>
      </c>
      <c r="D52" s="48">
        <f t="shared" si="3"/>
        <v>0</v>
      </c>
      <c r="E52" s="49">
        <f t="shared" si="3"/>
        <v>234179952</v>
      </c>
      <c r="F52" s="50">
        <f t="shared" si="3"/>
        <v>234185952</v>
      </c>
      <c r="G52" s="50">
        <f t="shared" si="3"/>
        <v>31276842</v>
      </c>
      <c r="H52" s="50">
        <f t="shared" si="3"/>
        <v>1508359</v>
      </c>
      <c r="I52" s="50">
        <f t="shared" si="3"/>
        <v>769542</v>
      </c>
      <c r="J52" s="50">
        <f t="shared" si="3"/>
        <v>33554743</v>
      </c>
      <c r="K52" s="50">
        <f t="shared" si="3"/>
        <v>1162394</v>
      </c>
      <c r="L52" s="50">
        <f t="shared" si="3"/>
        <v>-81543</v>
      </c>
      <c r="M52" s="50">
        <f t="shared" si="3"/>
        <v>24112183</v>
      </c>
      <c r="N52" s="50">
        <f t="shared" si="3"/>
        <v>25193034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58747777</v>
      </c>
      <c r="X52" s="50">
        <f t="shared" si="3"/>
        <v>117095976</v>
      </c>
      <c r="Y52" s="50">
        <f t="shared" si="3"/>
        <v>-58348199</v>
      </c>
      <c r="Z52" s="51">
        <f>+IF(X52&lt;&gt;0,+(Y52/X52)*100,0)</f>
        <v>-49.829380131730574</v>
      </c>
      <c r="AA52" s="48">
        <f>SUM(AA49:AA51)</f>
        <v>234185952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45016118</v>
      </c>
      <c r="D54" s="54">
        <f>+D52-D53</f>
        <v>0</v>
      </c>
      <c r="E54" s="55">
        <f t="shared" si="4"/>
        <v>234179952</v>
      </c>
      <c r="F54" s="56">
        <f t="shared" si="4"/>
        <v>234185952</v>
      </c>
      <c r="G54" s="56">
        <f t="shared" si="4"/>
        <v>31276842</v>
      </c>
      <c r="H54" s="56">
        <f t="shared" si="4"/>
        <v>1508359</v>
      </c>
      <c r="I54" s="56">
        <f t="shared" si="4"/>
        <v>769542</v>
      </c>
      <c r="J54" s="56">
        <f t="shared" si="4"/>
        <v>33554743</v>
      </c>
      <c r="K54" s="56">
        <f t="shared" si="4"/>
        <v>1162394</v>
      </c>
      <c r="L54" s="56">
        <f t="shared" si="4"/>
        <v>-81543</v>
      </c>
      <c r="M54" s="56">
        <f t="shared" si="4"/>
        <v>24112183</v>
      </c>
      <c r="N54" s="56">
        <f t="shared" si="4"/>
        <v>25193034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58747777</v>
      </c>
      <c r="X54" s="56">
        <f t="shared" si="4"/>
        <v>117095976</v>
      </c>
      <c r="Y54" s="56">
        <f t="shared" si="4"/>
        <v>-58348199</v>
      </c>
      <c r="Z54" s="57">
        <f>+IF(X54&lt;&gt;0,+(Y54/X54)*100,0)</f>
        <v>-49.829380131730574</v>
      </c>
      <c r="AA54" s="54">
        <f>+AA52-AA53</f>
        <v>234185952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45016118</v>
      </c>
      <c r="D57" s="48">
        <f>SUM(D54:D56)</f>
        <v>0</v>
      </c>
      <c r="E57" s="49">
        <f t="shared" si="5"/>
        <v>234179952</v>
      </c>
      <c r="F57" s="50">
        <f t="shared" si="5"/>
        <v>234185952</v>
      </c>
      <c r="G57" s="50">
        <f t="shared" si="5"/>
        <v>31276842</v>
      </c>
      <c r="H57" s="50">
        <f t="shared" si="5"/>
        <v>1508359</v>
      </c>
      <c r="I57" s="50">
        <f t="shared" si="5"/>
        <v>769542</v>
      </c>
      <c r="J57" s="50">
        <f t="shared" si="5"/>
        <v>33554743</v>
      </c>
      <c r="K57" s="50">
        <f t="shared" si="5"/>
        <v>1162394</v>
      </c>
      <c r="L57" s="50">
        <f t="shared" si="5"/>
        <v>-81543</v>
      </c>
      <c r="M57" s="50">
        <f t="shared" si="5"/>
        <v>24112183</v>
      </c>
      <c r="N57" s="50">
        <f t="shared" si="5"/>
        <v>25193034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58747777</v>
      </c>
      <c r="X57" s="50">
        <f t="shared" si="5"/>
        <v>117095976</v>
      </c>
      <c r="Y57" s="50">
        <f t="shared" si="5"/>
        <v>-58348199</v>
      </c>
      <c r="Z57" s="51">
        <f>+IF(X57&lt;&gt;0,+(Y57/X57)*100,0)</f>
        <v>-49.829380131730574</v>
      </c>
      <c r="AA57" s="48">
        <f>SUM(AA54:AA56)</f>
        <v>234185952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45016118</v>
      </c>
      <c r="D60" s="65">
        <f>SUM(D57:D59)</f>
        <v>0</v>
      </c>
      <c r="E60" s="66">
        <f t="shared" si="6"/>
        <v>234179952</v>
      </c>
      <c r="F60" s="67">
        <f t="shared" si="6"/>
        <v>234185952</v>
      </c>
      <c r="G60" s="67">
        <f t="shared" si="6"/>
        <v>31276842</v>
      </c>
      <c r="H60" s="67">
        <f t="shared" si="6"/>
        <v>1508359</v>
      </c>
      <c r="I60" s="67">
        <f t="shared" si="6"/>
        <v>769542</v>
      </c>
      <c r="J60" s="67">
        <f t="shared" si="6"/>
        <v>33554743</v>
      </c>
      <c r="K60" s="67">
        <f t="shared" si="6"/>
        <v>1162394</v>
      </c>
      <c r="L60" s="67">
        <f t="shared" si="6"/>
        <v>-81543</v>
      </c>
      <c r="M60" s="67">
        <f t="shared" si="6"/>
        <v>24112183</v>
      </c>
      <c r="N60" s="67">
        <f t="shared" si="6"/>
        <v>25193034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58747777</v>
      </c>
      <c r="X60" s="67">
        <f t="shared" si="6"/>
        <v>117095976</v>
      </c>
      <c r="Y60" s="67">
        <f t="shared" si="6"/>
        <v>-58348199</v>
      </c>
      <c r="Z60" s="68">
        <f>+IF(X60&lt;&gt;0,+(Y60/X60)*100,0)</f>
        <v>-49.829380131730574</v>
      </c>
      <c r="AA60" s="65">
        <f>SUM(AA57:AA59)</f>
        <v>234185952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27903188</v>
      </c>
      <c r="D9" s="20"/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>
        <v>2442059</v>
      </c>
      <c r="L9" s="22">
        <v>2439182</v>
      </c>
      <c r="M9" s="22">
        <v>2438257</v>
      </c>
      <c r="N9" s="22">
        <v>7319498</v>
      </c>
      <c r="O9" s="22"/>
      <c r="P9" s="22"/>
      <c r="Q9" s="22"/>
      <c r="R9" s="22"/>
      <c r="S9" s="22"/>
      <c r="T9" s="22"/>
      <c r="U9" s="22"/>
      <c r="V9" s="22"/>
      <c r="W9" s="22">
        <v>14910152</v>
      </c>
      <c r="X9" s="22">
        <v>14868168</v>
      </c>
      <c r="Y9" s="22">
        <v>41984</v>
      </c>
      <c r="Z9" s="23">
        <v>0.28237507136050655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8836723</v>
      </c>
      <c r="D26" s="20"/>
      <c r="E26" s="21">
        <v>4833303</v>
      </c>
      <c r="F26" s="22">
        <v>4833303</v>
      </c>
      <c r="G26" s="22">
        <v>3747058</v>
      </c>
      <c r="H26" s="22"/>
      <c r="I26" s="22"/>
      <c r="J26" s="22">
        <v>3747058</v>
      </c>
      <c r="K26" s="22"/>
      <c r="L26" s="22"/>
      <c r="M26" s="22">
        <v>2997671</v>
      </c>
      <c r="N26" s="22">
        <v>2997671</v>
      </c>
      <c r="O26" s="22"/>
      <c r="P26" s="22"/>
      <c r="Q26" s="22"/>
      <c r="R26" s="22"/>
      <c r="S26" s="22"/>
      <c r="T26" s="22"/>
      <c r="U26" s="22"/>
      <c r="V26" s="22"/>
      <c r="W26" s="22">
        <v>6744729</v>
      </c>
      <c r="X26" s="22">
        <v>2416650</v>
      </c>
      <c r="Y26" s="22">
        <v>4328079</v>
      </c>
      <c r="Z26" s="23">
        <v>179.09415927006393</v>
      </c>
      <c r="AA26" s="20">
        <v>4833303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36739911</v>
      </c>
      <c r="D33" s="29">
        <f t="shared" ref="D33:Y33" si="0">SUM(D6:D32)</f>
        <v>0</v>
      </c>
      <c r="E33" s="30">
        <f t="shared" si="0"/>
        <v>34569636</v>
      </c>
      <c r="F33" s="31">
        <f t="shared" si="0"/>
        <v>34569636</v>
      </c>
      <c r="G33" s="31">
        <f t="shared" si="0"/>
        <v>6352934</v>
      </c>
      <c r="H33" s="31">
        <f t="shared" si="0"/>
        <v>2534020</v>
      </c>
      <c r="I33" s="31">
        <f t="shared" si="0"/>
        <v>2450758</v>
      </c>
      <c r="J33" s="31">
        <f t="shared" si="0"/>
        <v>11337712</v>
      </c>
      <c r="K33" s="31">
        <f t="shared" si="0"/>
        <v>2442059</v>
      </c>
      <c r="L33" s="31">
        <f t="shared" si="0"/>
        <v>2439182</v>
      </c>
      <c r="M33" s="31">
        <f t="shared" si="0"/>
        <v>5435928</v>
      </c>
      <c r="N33" s="31">
        <f t="shared" si="0"/>
        <v>10317169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21654881</v>
      </c>
      <c r="X33" s="31">
        <f t="shared" si="0"/>
        <v>17284818</v>
      </c>
      <c r="Y33" s="31">
        <f t="shared" si="0"/>
        <v>4370063</v>
      </c>
      <c r="Z33" s="32">
        <f>+IF(X33&lt;&gt;0,+(Y33/X33)*100,0)</f>
        <v>25.282667135980258</v>
      </c>
      <c r="AA33" s="29">
        <f>SUM(AA6:AA32)</f>
        <v>34569636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11470230</v>
      </c>
      <c r="D35" s="20"/>
      <c r="E35" s="21">
        <v>12407983</v>
      </c>
      <c r="F35" s="22">
        <v>12407983</v>
      </c>
      <c r="G35" s="22"/>
      <c r="H35" s="22">
        <v>2075331</v>
      </c>
      <c r="I35" s="22">
        <v>968147</v>
      </c>
      <c r="J35" s="22">
        <v>3043478</v>
      </c>
      <c r="K35" s="22">
        <v>1033543</v>
      </c>
      <c r="L35" s="22">
        <v>1094732</v>
      </c>
      <c r="M35" s="22">
        <v>1019886</v>
      </c>
      <c r="N35" s="22">
        <v>3148161</v>
      </c>
      <c r="O35" s="22"/>
      <c r="P35" s="22"/>
      <c r="Q35" s="22"/>
      <c r="R35" s="22"/>
      <c r="S35" s="22"/>
      <c r="T35" s="22"/>
      <c r="U35" s="22"/>
      <c r="V35" s="22"/>
      <c r="W35" s="22">
        <v>6191639</v>
      </c>
      <c r="X35" s="22">
        <v>6204006</v>
      </c>
      <c r="Y35" s="22">
        <v>-12367</v>
      </c>
      <c r="Z35" s="23">
        <v>-0.19933894325698587</v>
      </c>
      <c r="AA35" s="20">
        <v>12407983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217000</v>
      </c>
      <c r="D38" s="20"/>
      <c r="E38" s="21">
        <v>240000</v>
      </c>
      <c r="F38" s="22">
        <v>240000</v>
      </c>
      <c r="G38" s="22">
        <v>24495</v>
      </c>
      <c r="H38" s="22">
        <v>25469</v>
      </c>
      <c r="I38" s="22">
        <v>13374</v>
      </c>
      <c r="J38" s="22">
        <v>63338</v>
      </c>
      <c r="K38" s="22">
        <v>5333</v>
      </c>
      <c r="L38" s="22">
        <v>36739</v>
      </c>
      <c r="M38" s="22">
        <v>24731</v>
      </c>
      <c r="N38" s="22">
        <v>66803</v>
      </c>
      <c r="O38" s="22"/>
      <c r="P38" s="22"/>
      <c r="Q38" s="22"/>
      <c r="R38" s="22"/>
      <c r="S38" s="22"/>
      <c r="T38" s="22"/>
      <c r="U38" s="22"/>
      <c r="V38" s="22"/>
      <c r="W38" s="22">
        <v>130141</v>
      </c>
      <c r="X38" s="22">
        <v>120000</v>
      </c>
      <c r="Y38" s="22">
        <v>10141</v>
      </c>
      <c r="Z38" s="23">
        <v>8.4508333333333336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>
        <v>13894593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415794</v>
      </c>
      <c r="Y39" s="22">
        <v>-415794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1607354</v>
      </c>
      <c r="D40" s="20"/>
      <c r="E40" s="21">
        <v>740673</v>
      </c>
      <c r="F40" s="22">
        <v>740673</v>
      </c>
      <c r="G40" s="22">
        <v>125644</v>
      </c>
      <c r="H40" s="22">
        <v>148633</v>
      </c>
      <c r="I40" s="22">
        <v>127920</v>
      </c>
      <c r="J40" s="22">
        <v>402197</v>
      </c>
      <c r="K40" s="22">
        <v>544568</v>
      </c>
      <c r="L40" s="22">
        <v>127920</v>
      </c>
      <c r="M40" s="22">
        <v>132183</v>
      </c>
      <c r="N40" s="22">
        <v>804671</v>
      </c>
      <c r="O40" s="22"/>
      <c r="P40" s="22"/>
      <c r="Q40" s="22"/>
      <c r="R40" s="22"/>
      <c r="S40" s="22"/>
      <c r="T40" s="22"/>
      <c r="U40" s="22"/>
      <c r="V40" s="22"/>
      <c r="W40" s="22">
        <v>1206868</v>
      </c>
      <c r="X40" s="22">
        <v>370338</v>
      </c>
      <c r="Y40" s="22">
        <v>836530</v>
      </c>
      <c r="Z40" s="23">
        <v>225.88284216040483</v>
      </c>
      <c r="AA40" s="20">
        <v>740673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1175917</v>
      </c>
      <c r="D42" s="20"/>
      <c r="E42" s="21">
        <v>1566740</v>
      </c>
      <c r="F42" s="22">
        <v>1566740</v>
      </c>
      <c r="G42" s="22">
        <v>2134</v>
      </c>
      <c r="H42" s="22">
        <v>200261</v>
      </c>
      <c r="I42" s="22">
        <v>201957</v>
      </c>
      <c r="J42" s="22">
        <v>404352</v>
      </c>
      <c r="K42" s="22">
        <v>303676</v>
      </c>
      <c r="L42" s="22">
        <v>173197</v>
      </c>
      <c r="M42" s="22">
        <v>394907</v>
      </c>
      <c r="N42" s="22">
        <v>871780</v>
      </c>
      <c r="O42" s="22"/>
      <c r="P42" s="22"/>
      <c r="Q42" s="22"/>
      <c r="R42" s="22"/>
      <c r="S42" s="22"/>
      <c r="T42" s="22"/>
      <c r="U42" s="22"/>
      <c r="V42" s="22"/>
      <c r="W42" s="22">
        <v>1276132</v>
      </c>
      <c r="X42" s="22">
        <v>783372</v>
      </c>
      <c r="Y42" s="22">
        <v>492760</v>
      </c>
      <c r="Z42" s="23">
        <v>62.902426944031696</v>
      </c>
      <c r="AA42" s="20">
        <v>1566740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3369842</v>
      </c>
      <c r="D45" s="20"/>
      <c r="E45" s="21">
        <v>3685000</v>
      </c>
      <c r="F45" s="22">
        <v>3685000</v>
      </c>
      <c r="G45" s="22">
        <v>31438</v>
      </c>
      <c r="H45" s="22">
        <v>94182</v>
      </c>
      <c r="I45" s="22">
        <v>20108</v>
      </c>
      <c r="J45" s="22">
        <v>145728</v>
      </c>
      <c r="K45" s="22">
        <v>128949</v>
      </c>
      <c r="L45" s="22">
        <v>32208</v>
      </c>
      <c r="M45" s="22">
        <v>33402</v>
      </c>
      <c r="N45" s="22">
        <v>194559</v>
      </c>
      <c r="O45" s="22"/>
      <c r="P45" s="22"/>
      <c r="Q45" s="22"/>
      <c r="R45" s="22"/>
      <c r="S45" s="22"/>
      <c r="T45" s="22"/>
      <c r="U45" s="22"/>
      <c r="V45" s="22"/>
      <c r="W45" s="22">
        <v>340287</v>
      </c>
      <c r="X45" s="22">
        <v>1842498</v>
      </c>
      <c r="Y45" s="22">
        <v>-1502211</v>
      </c>
      <c r="Z45" s="23">
        <v>-81.531214687885694</v>
      </c>
      <c r="AA45" s="20">
        <v>3685000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31734936</v>
      </c>
      <c r="D48" s="29">
        <f t="shared" ref="D48:Y48" si="1">SUM(D35:D47)</f>
        <v>0</v>
      </c>
      <c r="E48" s="30">
        <f t="shared" si="1"/>
        <v>19471984</v>
      </c>
      <c r="F48" s="31">
        <f t="shared" si="1"/>
        <v>19471984</v>
      </c>
      <c r="G48" s="31">
        <f t="shared" si="1"/>
        <v>183711</v>
      </c>
      <c r="H48" s="31">
        <f t="shared" si="1"/>
        <v>2543876</v>
      </c>
      <c r="I48" s="31">
        <f t="shared" si="1"/>
        <v>1331506</v>
      </c>
      <c r="J48" s="31">
        <f t="shared" si="1"/>
        <v>4059093</v>
      </c>
      <c r="K48" s="31">
        <f t="shared" si="1"/>
        <v>2016069</v>
      </c>
      <c r="L48" s="31">
        <f t="shared" si="1"/>
        <v>1464796</v>
      </c>
      <c r="M48" s="31">
        <f t="shared" si="1"/>
        <v>1605109</v>
      </c>
      <c r="N48" s="31">
        <f t="shared" si="1"/>
        <v>5085974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9145067</v>
      </c>
      <c r="X48" s="31">
        <f t="shared" si="1"/>
        <v>9736008</v>
      </c>
      <c r="Y48" s="31">
        <f t="shared" si="1"/>
        <v>-590941</v>
      </c>
      <c r="Z48" s="32">
        <f>+IF(X48&lt;&gt;0,+(Y48/X48)*100,0)</f>
        <v>-6.0696437389944622</v>
      </c>
      <c r="AA48" s="29">
        <f>SUM(AA35:AA47)</f>
        <v>19471984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5004975</v>
      </c>
      <c r="D49" s="39">
        <f t="shared" si="2"/>
        <v>0</v>
      </c>
      <c r="E49" s="40">
        <f t="shared" si="2"/>
        <v>15097652</v>
      </c>
      <c r="F49" s="41">
        <f t="shared" si="2"/>
        <v>15097652</v>
      </c>
      <c r="G49" s="41">
        <f t="shared" si="2"/>
        <v>6169223</v>
      </c>
      <c r="H49" s="41">
        <f t="shared" si="2"/>
        <v>-9856</v>
      </c>
      <c r="I49" s="41">
        <f t="shared" si="2"/>
        <v>1119252</v>
      </c>
      <c r="J49" s="41">
        <f t="shared" si="2"/>
        <v>7278619</v>
      </c>
      <c r="K49" s="41">
        <f t="shared" si="2"/>
        <v>425990</v>
      </c>
      <c r="L49" s="41">
        <f t="shared" si="2"/>
        <v>974386</v>
      </c>
      <c r="M49" s="41">
        <f t="shared" si="2"/>
        <v>3830819</v>
      </c>
      <c r="N49" s="41">
        <f t="shared" si="2"/>
        <v>5231195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12509814</v>
      </c>
      <c r="X49" s="41">
        <f t="shared" si="2"/>
        <v>7548810</v>
      </c>
      <c r="Y49" s="41">
        <f t="shared" si="2"/>
        <v>4961004</v>
      </c>
      <c r="Z49" s="42">
        <f>+IF(X49&lt;&gt;0,+(Y49/X49)*100,0)</f>
        <v>65.719020613845089</v>
      </c>
      <c r="AA49" s="39">
        <f>+AA33-AA48</f>
        <v>15097652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5004975</v>
      </c>
      <c r="D52" s="48">
        <f t="shared" si="3"/>
        <v>0</v>
      </c>
      <c r="E52" s="49">
        <f t="shared" si="3"/>
        <v>15097652</v>
      </c>
      <c r="F52" s="50">
        <f t="shared" si="3"/>
        <v>15097652</v>
      </c>
      <c r="G52" s="50">
        <f t="shared" si="3"/>
        <v>6169223</v>
      </c>
      <c r="H52" s="50">
        <f t="shared" si="3"/>
        <v>-9856</v>
      </c>
      <c r="I52" s="50">
        <f t="shared" si="3"/>
        <v>1119252</v>
      </c>
      <c r="J52" s="50">
        <f t="shared" si="3"/>
        <v>7278619</v>
      </c>
      <c r="K52" s="50">
        <f t="shared" si="3"/>
        <v>425990</v>
      </c>
      <c r="L52" s="50">
        <f t="shared" si="3"/>
        <v>974386</v>
      </c>
      <c r="M52" s="50">
        <f t="shared" si="3"/>
        <v>3830819</v>
      </c>
      <c r="N52" s="50">
        <f t="shared" si="3"/>
        <v>5231195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12509814</v>
      </c>
      <c r="X52" s="50">
        <f t="shared" si="3"/>
        <v>7548810</v>
      </c>
      <c r="Y52" s="50">
        <f t="shared" si="3"/>
        <v>4961004</v>
      </c>
      <c r="Z52" s="51">
        <f>+IF(X52&lt;&gt;0,+(Y52/X52)*100,0)</f>
        <v>65.719020613845089</v>
      </c>
      <c r="AA52" s="48">
        <f>SUM(AA49:AA51)</f>
        <v>15097652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5004975</v>
      </c>
      <c r="D54" s="54">
        <f>+D52-D53</f>
        <v>0</v>
      </c>
      <c r="E54" s="55">
        <f t="shared" si="4"/>
        <v>15097652</v>
      </c>
      <c r="F54" s="56">
        <f t="shared" si="4"/>
        <v>15097652</v>
      </c>
      <c r="G54" s="56">
        <f t="shared" si="4"/>
        <v>6169223</v>
      </c>
      <c r="H54" s="56">
        <f t="shared" si="4"/>
        <v>-9856</v>
      </c>
      <c r="I54" s="56">
        <f t="shared" si="4"/>
        <v>1119252</v>
      </c>
      <c r="J54" s="56">
        <f t="shared" si="4"/>
        <v>7278619</v>
      </c>
      <c r="K54" s="56">
        <f t="shared" si="4"/>
        <v>425990</v>
      </c>
      <c r="L54" s="56">
        <f t="shared" si="4"/>
        <v>974386</v>
      </c>
      <c r="M54" s="56">
        <f t="shared" si="4"/>
        <v>3830819</v>
      </c>
      <c r="N54" s="56">
        <f t="shared" si="4"/>
        <v>5231195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12509814</v>
      </c>
      <c r="X54" s="56">
        <f t="shared" si="4"/>
        <v>7548810</v>
      </c>
      <c r="Y54" s="56">
        <f t="shared" si="4"/>
        <v>4961004</v>
      </c>
      <c r="Z54" s="57">
        <f>+IF(X54&lt;&gt;0,+(Y54/X54)*100,0)</f>
        <v>65.719020613845089</v>
      </c>
      <c r="AA54" s="54">
        <f>+AA52-AA53</f>
        <v>15097652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5004975</v>
      </c>
      <c r="D57" s="48">
        <f>SUM(D54:D56)</f>
        <v>0</v>
      </c>
      <c r="E57" s="49">
        <f t="shared" si="5"/>
        <v>15097652</v>
      </c>
      <c r="F57" s="50">
        <f t="shared" si="5"/>
        <v>15097652</v>
      </c>
      <c r="G57" s="50">
        <f t="shared" si="5"/>
        <v>6169223</v>
      </c>
      <c r="H57" s="50">
        <f t="shared" si="5"/>
        <v>-9856</v>
      </c>
      <c r="I57" s="50">
        <f t="shared" si="5"/>
        <v>1119252</v>
      </c>
      <c r="J57" s="50">
        <f t="shared" si="5"/>
        <v>7278619</v>
      </c>
      <c r="K57" s="50">
        <f t="shared" si="5"/>
        <v>425990</v>
      </c>
      <c r="L57" s="50">
        <f t="shared" si="5"/>
        <v>974386</v>
      </c>
      <c r="M57" s="50">
        <f t="shared" si="5"/>
        <v>3830819</v>
      </c>
      <c r="N57" s="50">
        <f t="shared" si="5"/>
        <v>5231195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12509814</v>
      </c>
      <c r="X57" s="50">
        <f t="shared" si="5"/>
        <v>7548810</v>
      </c>
      <c r="Y57" s="50">
        <f t="shared" si="5"/>
        <v>4961004</v>
      </c>
      <c r="Z57" s="51">
        <f>+IF(X57&lt;&gt;0,+(Y57/X57)*100,0)</f>
        <v>65.719020613845089</v>
      </c>
      <c r="AA57" s="48">
        <f>SUM(AA54:AA56)</f>
        <v>15097652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5004975</v>
      </c>
      <c r="D60" s="65">
        <f>SUM(D57:D59)</f>
        <v>0</v>
      </c>
      <c r="E60" s="66">
        <f t="shared" si="6"/>
        <v>15097652</v>
      </c>
      <c r="F60" s="67">
        <f t="shared" si="6"/>
        <v>15097652</v>
      </c>
      <c r="G60" s="67">
        <f t="shared" si="6"/>
        <v>6169223</v>
      </c>
      <c r="H60" s="67">
        <f t="shared" si="6"/>
        <v>-9856</v>
      </c>
      <c r="I60" s="67">
        <f t="shared" si="6"/>
        <v>1119252</v>
      </c>
      <c r="J60" s="67">
        <f t="shared" si="6"/>
        <v>7278619</v>
      </c>
      <c r="K60" s="67">
        <f t="shared" si="6"/>
        <v>425990</v>
      </c>
      <c r="L60" s="67">
        <f t="shared" si="6"/>
        <v>974386</v>
      </c>
      <c r="M60" s="67">
        <f t="shared" si="6"/>
        <v>3830819</v>
      </c>
      <c r="N60" s="67">
        <f t="shared" si="6"/>
        <v>5231195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12509814</v>
      </c>
      <c r="X60" s="67">
        <f t="shared" si="6"/>
        <v>7548810</v>
      </c>
      <c r="Y60" s="67">
        <f t="shared" si="6"/>
        <v>4961004</v>
      </c>
      <c r="Z60" s="68">
        <f>+IF(X60&lt;&gt;0,+(Y60/X60)*100,0)</f>
        <v>65.719020613845089</v>
      </c>
      <c r="AA60" s="65">
        <f>SUM(AA57:AA59)</f>
        <v>15097652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1843346</v>
      </c>
      <c r="D9" s="20"/>
      <c r="E9" s="21">
        <v>2637155</v>
      </c>
      <c r="F9" s="22">
        <v>2637155</v>
      </c>
      <c r="G9" s="22"/>
      <c r="H9" s="22">
        <v>233494</v>
      </c>
      <c r="I9" s="22">
        <v>201676</v>
      </c>
      <c r="J9" s="22">
        <v>435170</v>
      </c>
      <c r="K9" s="22">
        <v>236096</v>
      </c>
      <c r="L9" s="22">
        <v>236458</v>
      </c>
      <c r="M9" s="22">
        <v>236458</v>
      </c>
      <c r="N9" s="22">
        <v>709012</v>
      </c>
      <c r="O9" s="22"/>
      <c r="P9" s="22"/>
      <c r="Q9" s="22"/>
      <c r="R9" s="22"/>
      <c r="S9" s="22"/>
      <c r="T9" s="22"/>
      <c r="U9" s="22"/>
      <c r="V9" s="22"/>
      <c r="W9" s="22">
        <v>1144182</v>
      </c>
      <c r="X9" s="22">
        <v>1318572</v>
      </c>
      <c r="Y9" s="22">
        <v>-174390</v>
      </c>
      <c r="Z9" s="23">
        <v>-13.225671408159737</v>
      </c>
      <c r="AA9" s="20">
        <v>2637155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373887</v>
      </c>
      <c r="D13" s="20"/>
      <c r="E13" s="21">
        <v>98297</v>
      </c>
      <c r="F13" s="22">
        <v>98297</v>
      </c>
      <c r="G13" s="22"/>
      <c r="H13" s="22">
        <v>30973</v>
      </c>
      <c r="I13" s="22">
        <v>31164</v>
      </c>
      <c r="J13" s="22">
        <v>62137</v>
      </c>
      <c r="K13" s="22">
        <v>31240</v>
      </c>
      <c r="L13" s="22">
        <v>31561</v>
      </c>
      <c r="M13" s="22">
        <v>31837</v>
      </c>
      <c r="N13" s="22">
        <v>94638</v>
      </c>
      <c r="O13" s="22"/>
      <c r="P13" s="22"/>
      <c r="Q13" s="22"/>
      <c r="R13" s="22"/>
      <c r="S13" s="22"/>
      <c r="T13" s="22"/>
      <c r="U13" s="22"/>
      <c r="V13" s="22"/>
      <c r="W13" s="22">
        <v>156775</v>
      </c>
      <c r="X13" s="22">
        <v>49146</v>
      </c>
      <c r="Y13" s="22">
        <v>107629</v>
      </c>
      <c r="Z13" s="23">
        <v>218.99849428234242</v>
      </c>
      <c r="AA13" s="20">
        <v>98297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2217233</v>
      </c>
      <c r="D33" s="29">
        <f t="shared" ref="D33:Y33" si="0">SUM(D6:D32)</f>
        <v>0</v>
      </c>
      <c r="E33" s="30">
        <f t="shared" si="0"/>
        <v>2735452</v>
      </c>
      <c r="F33" s="31">
        <f t="shared" si="0"/>
        <v>2735452</v>
      </c>
      <c r="G33" s="31">
        <f t="shared" si="0"/>
        <v>0</v>
      </c>
      <c r="H33" s="31">
        <f t="shared" si="0"/>
        <v>264467</v>
      </c>
      <c r="I33" s="31">
        <f t="shared" si="0"/>
        <v>232840</v>
      </c>
      <c r="J33" s="31">
        <f t="shared" si="0"/>
        <v>497307</v>
      </c>
      <c r="K33" s="31">
        <f t="shared" si="0"/>
        <v>267336</v>
      </c>
      <c r="L33" s="31">
        <f t="shared" si="0"/>
        <v>268019</v>
      </c>
      <c r="M33" s="31">
        <f t="shared" si="0"/>
        <v>268295</v>
      </c>
      <c r="N33" s="31">
        <f t="shared" si="0"/>
        <v>803650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1300957</v>
      </c>
      <c r="X33" s="31">
        <f t="shared" si="0"/>
        <v>1367718</v>
      </c>
      <c r="Y33" s="31">
        <f t="shared" si="0"/>
        <v>-66761</v>
      </c>
      <c r="Z33" s="32">
        <f>+IF(X33&lt;&gt;0,+(Y33/X33)*100,0)</f>
        <v>-4.8811962699913289</v>
      </c>
      <c r="AA33" s="29">
        <f>SUM(AA6:AA32)</f>
        <v>2735452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13826032</v>
      </c>
      <c r="D35" s="20"/>
      <c r="E35" s="21">
        <v>14751939</v>
      </c>
      <c r="F35" s="22">
        <v>14751939</v>
      </c>
      <c r="G35" s="22"/>
      <c r="H35" s="22"/>
      <c r="I35" s="22">
        <v>1108464</v>
      </c>
      <c r="J35" s="22">
        <v>1108464</v>
      </c>
      <c r="K35" s="22">
        <v>1091736</v>
      </c>
      <c r="L35" s="22">
        <v>1048849</v>
      </c>
      <c r="M35" s="22"/>
      <c r="N35" s="22">
        <v>2140585</v>
      </c>
      <c r="O35" s="22"/>
      <c r="P35" s="22"/>
      <c r="Q35" s="22"/>
      <c r="R35" s="22"/>
      <c r="S35" s="22"/>
      <c r="T35" s="22"/>
      <c r="U35" s="22"/>
      <c r="V35" s="22"/>
      <c r="W35" s="22">
        <v>3249049</v>
      </c>
      <c r="X35" s="22">
        <v>7375938</v>
      </c>
      <c r="Y35" s="22">
        <v>-4126889</v>
      </c>
      <c r="Z35" s="23">
        <v>-55.950700778667063</v>
      </c>
      <c r="AA35" s="20">
        <v>14751939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6060</v>
      </c>
      <c r="F38" s="22">
        <v>6060</v>
      </c>
      <c r="G38" s="22"/>
      <c r="H38" s="22"/>
      <c r="I38" s="22"/>
      <c r="J38" s="22"/>
      <c r="K38" s="22">
        <v>1444</v>
      </c>
      <c r="L38" s="22"/>
      <c r="M38" s="22"/>
      <c r="N38" s="22">
        <v>1444</v>
      </c>
      <c r="O38" s="22"/>
      <c r="P38" s="22"/>
      <c r="Q38" s="22"/>
      <c r="R38" s="22"/>
      <c r="S38" s="22"/>
      <c r="T38" s="22"/>
      <c r="U38" s="22"/>
      <c r="V38" s="22"/>
      <c r="W38" s="22">
        <v>1444</v>
      </c>
      <c r="X38" s="22">
        <v>3030</v>
      </c>
      <c r="Y38" s="22">
        <v>-1586</v>
      </c>
      <c r="Z38" s="23">
        <v>-52.343234323432341</v>
      </c>
      <c r="AA38" s="20">
        <v>6060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305666</v>
      </c>
      <c r="D42" s="20"/>
      <c r="E42" s="21">
        <v>324</v>
      </c>
      <c r="F42" s="22">
        <v>324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162</v>
      </c>
      <c r="Y42" s="22">
        <v>-162</v>
      </c>
      <c r="Z42" s="23">
        <v>-100</v>
      </c>
      <c r="AA42" s="20">
        <v>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166043</v>
      </c>
      <c r="D45" s="20"/>
      <c r="E45" s="21">
        <v>108670</v>
      </c>
      <c r="F45" s="22">
        <v>108670</v>
      </c>
      <c r="G45" s="22"/>
      <c r="H45" s="22"/>
      <c r="I45" s="22">
        <v>10209</v>
      </c>
      <c r="J45" s="22">
        <v>10209</v>
      </c>
      <c r="K45" s="22">
        <v>13273</v>
      </c>
      <c r="L45" s="22">
        <v>10672</v>
      </c>
      <c r="M45" s="22"/>
      <c r="N45" s="22">
        <v>23945</v>
      </c>
      <c r="O45" s="22"/>
      <c r="P45" s="22"/>
      <c r="Q45" s="22"/>
      <c r="R45" s="22"/>
      <c r="S45" s="22"/>
      <c r="T45" s="22"/>
      <c r="U45" s="22"/>
      <c r="V45" s="22"/>
      <c r="W45" s="22">
        <v>34154</v>
      </c>
      <c r="X45" s="22">
        <v>54330</v>
      </c>
      <c r="Y45" s="22">
        <v>-20176</v>
      </c>
      <c r="Z45" s="23">
        <v>-37.136020614761648</v>
      </c>
      <c r="AA45" s="20">
        <v>108670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14297741</v>
      </c>
      <c r="D48" s="29">
        <f t="shared" ref="D48:Y48" si="1">SUM(D35:D47)</f>
        <v>0</v>
      </c>
      <c r="E48" s="30">
        <f t="shared" si="1"/>
        <v>14866993</v>
      </c>
      <c r="F48" s="31">
        <f t="shared" si="1"/>
        <v>14866993</v>
      </c>
      <c r="G48" s="31">
        <f t="shared" si="1"/>
        <v>0</v>
      </c>
      <c r="H48" s="31">
        <f t="shared" si="1"/>
        <v>0</v>
      </c>
      <c r="I48" s="31">
        <f t="shared" si="1"/>
        <v>1118673</v>
      </c>
      <c r="J48" s="31">
        <f t="shared" si="1"/>
        <v>1118673</v>
      </c>
      <c r="K48" s="31">
        <f t="shared" si="1"/>
        <v>1106453</v>
      </c>
      <c r="L48" s="31">
        <f t="shared" si="1"/>
        <v>1059521</v>
      </c>
      <c r="M48" s="31">
        <f t="shared" si="1"/>
        <v>0</v>
      </c>
      <c r="N48" s="31">
        <f t="shared" si="1"/>
        <v>2165974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3284647</v>
      </c>
      <c r="X48" s="31">
        <f t="shared" si="1"/>
        <v>7433460</v>
      </c>
      <c r="Y48" s="31">
        <f t="shared" si="1"/>
        <v>-4148813</v>
      </c>
      <c r="Z48" s="32">
        <f>+IF(X48&lt;&gt;0,+(Y48/X48)*100,0)</f>
        <v>-55.812676734656542</v>
      </c>
      <c r="AA48" s="29">
        <f>SUM(AA35:AA47)</f>
        <v>14866993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-12080508</v>
      </c>
      <c r="D49" s="39">
        <f t="shared" si="2"/>
        <v>0</v>
      </c>
      <c r="E49" s="40">
        <f t="shared" si="2"/>
        <v>-12131541</v>
      </c>
      <c r="F49" s="41">
        <f t="shared" si="2"/>
        <v>-12131541</v>
      </c>
      <c r="G49" s="41">
        <f t="shared" si="2"/>
        <v>0</v>
      </c>
      <c r="H49" s="41">
        <f t="shared" si="2"/>
        <v>264467</v>
      </c>
      <c r="I49" s="41">
        <f t="shared" si="2"/>
        <v>-885833</v>
      </c>
      <c r="J49" s="41">
        <f t="shared" si="2"/>
        <v>-621366</v>
      </c>
      <c r="K49" s="41">
        <f t="shared" si="2"/>
        <v>-839117</v>
      </c>
      <c r="L49" s="41">
        <f t="shared" si="2"/>
        <v>-791502</v>
      </c>
      <c r="M49" s="41">
        <f t="shared" si="2"/>
        <v>268295</v>
      </c>
      <c r="N49" s="41">
        <f t="shared" si="2"/>
        <v>-1362324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-1983690</v>
      </c>
      <c r="X49" s="41">
        <f t="shared" si="2"/>
        <v>-6065742</v>
      </c>
      <c r="Y49" s="41">
        <f t="shared" si="2"/>
        <v>4082052</v>
      </c>
      <c r="Z49" s="42">
        <f>+IF(X49&lt;&gt;0,+(Y49/X49)*100,0)</f>
        <v>-67.296828648498405</v>
      </c>
      <c r="AA49" s="39">
        <f>+AA33-AA48</f>
        <v>-12131541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-12080508</v>
      </c>
      <c r="D52" s="48">
        <f t="shared" si="3"/>
        <v>0</v>
      </c>
      <c r="E52" s="49">
        <f t="shared" si="3"/>
        <v>-12131541</v>
      </c>
      <c r="F52" s="50">
        <f t="shared" si="3"/>
        <v>-12131541</v>
      </c>
      <c r="G52" s="50">
        <f t="shared" si="3"/>
        <v>0</v>
      </c>
      <c r="H52" s="50">
        <f t="shared" si="3"/>
        <v>264467</v>
      </c>
      <c r="I52" s="50">
        <f t="shared" si="3"/>
        <v>-885833</v>
      </c>
      <c r="J52" s="50">
        <f t="shared" si="3"/>
        <v>-621366</v>
      </c>
      <c r="K52" s="50">
        <f t="shared" si="3"/>
        <v>-839117</v>
      </c>
      <c r="L52" s="50">
        <f t="shared" si="3"/>
        <v>-791502</v>
      </c>
      <c r="M52" s="50">
        <f t="shared" si="3"/>
        <v>268295</v>
      </c>
      <c r="N52" s="50">
        <f t="shared" si="3"/>
        <v>-1362324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-1983690</v>
      </c>
      <c r="X52" s="50">
        <f t="shared" si="3"/>
        <v>-6065742</v>
      </c>
      <c r="Y52" s="50">
        <f t="shared" si="3"/>
        <v>4082052</v>
      </c>
      <c r="Z52" s="51">
        <f>+IF(X52&lt;&gt;0,+(Y52/X52)*100,0)</f>
        <v>-67.296828648498405</v>
      </c>
      <c r="AA52" s="48">
        <f>SUM(AA49:AA51)</f>
        <v>-12131541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-12080508</v>
      </c>
      <c r="D54" s="54">
        <f>+D52-D53</f>
        <v>0</v>
      </c>
      <c r="E54" s="55">
        <f t="shared" si="4"/>
        <v>-12131541</v>
      </c>
      <c r="F54" s="56">
        <f t="shared" si="4"/>
        <v>-12131541</v>
      </c>
      <c r="G54" s="56">
        <f t="shared" si="4"/>
        <v>0</v>
      </c>
      <c r="H54" s="56">
        <f t="shared" si="4"/>
        <v>264467</v>
      </c>
      <c r="I54" s="56">
        <f t="shared" si="4"/>
        <v>-885833</v>
      </c>
      <c r="J54" s="56">
        <f t="shared" si="4"/>
        <v>-621366</v>
      </c>
      <c r="K54" s="56">
        <f t="shared" si="4"/>
        <v>-839117</v>
      </c>
      <c r="L54" s="56">
        <f t="shared" si="4"/>
        <v>-791502</v>
      </c>
      <c r="M54" s="56">
        <f t="shared" si="4"/>
        <v>268295</v>
      </c>
      <c r="N54" s="56">
        <f t="shared" si="4"/>
        <v>-1362324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-1983690</v>
      </c>
      <c r="X54" s="56">
        <f t="shared" si="4"/>
        <v>-6065742</v>
      </c>
      <c r="Y54" s="56">
        <f t="shared" si="4"/>
        <v>4082052</v>
      </c>
      <c r="Z54" s="57">
        <f>+IF(X54&lt;&gt;0,+(Y54/X54)*100,0)</f>
        <v>-67.296828648498405</v>
      </c>
      <c r="AA54" s="54">
        <f>+AA52-AA53</f>
        <v>-12131541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-12080508</v>
      </c>
      <c r="D57" s="48">
        <f>SUM(D54:D56)</f>
        <v>0</v>
      </c>
      <c r="E57" s="49">
        <f t="shared" si="5"/>
        <v>-12131541</v>
      </c>
      <c r="F57" s="50">
        <f t="shared" si="5"/>
        <v>-12131541</v>
      </c>
      <c r="G57" s="50">
        <f t="shared" si="5"/>
        <v>0</v>
      </c>
      <c r="H57" s="50">
        <f t="shared" si="5"/>
        <v>264467</v>
      </c>
      <c r="I57" s="50">
        <f t="shared" si="5"/>
        <v>-885833</v>
      </c>
      <c r="J57" s="50">
        <f t="shared" si="5"/>
        <v>-621366</v>
      </c>
      <c r="K57" s="50">
        <f t="shared" si="5"/>
        <v>-839117</v>
      </c>
      <c r="L57" s="50">
        <f t="shared" si="5"/>
        <v>-791502</v>
      </c>
      <c r="M57" s="50">
        <f t="shared" si="5"/>
        <v>268295</v>
      </c>
      <c r="N57" s="50">
        <f t="shared" si="5"/>
        <v>-1362324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-1983690</v>
      </c>
      <c r="X57" s="50">
        <f t="shared" si="5"/>
        <v>-6065742</v>
      </c>
      <c r="Y57" s="50">
        <f t="shared" si="5"/>
        <v>4082052</v>
      </c>
      <c r="Z57" s="51">
        <f>+IF(X57&lt;&gt;0,+(Y57/X57)*100,0)</f>
        <v>-67.296828648498405</v>
      </c>
      <c r="AA57" s="48">
        <f>SUM(AA54:AA56)</f>
        <v>-12131541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-12080508</v>
      </c>
      <c r="D60" s="65">
        <f>SUM(D57:D59)</f>
        <v>0</v>
      </c>
      <c r="E60" s="66">
        <f t="shared" si="6"/>
        <v>-12131541</v>
      </c>
      <c r="F60" s="67">
        <f t="shared" si="6"/>
        <v>-12131541</v>
      </c>
      <c r="G60" s="67">
        <f t="shared" si="6"/>
        <v>0</v>
      </c>
      <c r="H60" s="67">
        <f t="shared" si="6"/>
        <v>264467</v>
      </c>
      <c r="I60" s="67">
        <f t="shared" si="6"/>
        <v>-885833</v>
      </c>
      <c r="J60" s="67">
        <f t="shared" si="6"/>
        <v>-621366</v>
      </c>
      <c r="K60" s="67">
        <f t="shared" si="6"/>
        <v>-839117</v>
      </c>
      <c r="L60" s="67">
        <f t="shared" si="6"/>
        <v>-791502</v>
      </c>
      <c r="M60" s="67">
        <f t="shared" si="6"/>
        <v>268295</v>
      </c>
      <c r="N60" s="67">
        <f t="shared" si="6"/>
        <v>-1362324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-1983690</v>
      </c>
      <c r="X60" s="67">
        <f t="shared" si="6"/>
        <v>-6065742</v>
      </c>
      <c r="Y60" s="67">
        <f t="shared" si="6"/>
        <v>4082052</v>
      </c>
      <c r="Z60" s="68">
        <f>+IF(X60&lt;&gt;0,+(Y60/X60)*100,0)</f>
        <v>-67.296828648498405</v>
      </c>
      <c r="AA60" s="65">
        <f>SUM(AA57:AA59)</f>
        <v>-12131541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1179605</v>
      </c>
      <c r="D9" s="20"/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>
        <v>195820</v>
      </c>
      <c r="L9" s="22">
        <v>108419</v>
      </c>
      <c r="M9" s="22">
        <v>108245</v>
      </c>
      <c r="N9" s="22">
        <v>412484</v>
      </c>
      <c r="O9" s="22"/>
      <c r="P9" s="22"/>
      <c r="Q9" s="22"/>
      <c r="R9" s="22"/>
      <c r="S9" s="22"/>
      <c r="T9" s="22"/>
      <c r="U9" s="22"/>
      <c r="V9" s="22"/>
      <c r="W9" s="22">
        <v>696429</v>
      </c>
      <c r="X9" s="22">
        <v>300000</v>
      </c>
      <c r="Y9" s="22">
        <v>396429</v>
      </c>
      <c r="Z9" s="23">
        <v>132.143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1067750</v>
      </c>
      <c r="D26" s="20"/>
      <c r="E26" s="21"/>
      <c r="F26" s="22"/>
      <c r="G26" s="22">
        <v>37200</v>
      </c>
      <c r="H26" s="22">
        <v>37200</v>
      </c>
      <c r="I26" s="22">
        <v>37200</v>
      </c>
      <c r="J26" s="22">
        <v>111600</v>
      </c>
      <c r="K26" s="22">
        <v>37200</v>
      </c>
      <c r="L26" s="22">
        <v>34800</v>
      </c>
      <c r="M26" s="22">
        <v>55800</v>
      </c>
      <c r="N26" s="22">
        <v>127800</v>
      </c>
      <c r="O26" s="22"/>
      <c r="P26" s="22"/>
      <c r="Q26" s="22"/>
      <c r="R26" s="22"/>
      <c r="S26" s="22"/>
      <c r="T26" s="22"/>
      <c r="U26" s="22"/>
      <c r="V26" s="22"/>
      <c r="W26" s="22">
        <v>239400</v>
      </c>
      <c r="X26" s="22"/>
      <c r="Y26" s="22">
        <v>239400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2247355</v>
      </c>
      <c r="D33" s="29">
        <f t="shared" ref="D33:Y33" si="0">SUM(D6:D32)</f>
        <v>0</v>
      </c>
      <c r="E33" s="30">
        <f t="shared" si="0"/>
        <v>600000</v>
      </c>
      <c r="F33" s="31">
        <f t="shared" si="0"/>
        <v>600000</v>
      </c>
      <c r="G33" s="31">
        <f t="shared" si="0"/>
        <v>127118</v>
      </c>
      <c r="H33" s="31">
        <f t="shared" si="0"/>
        <v>141971</v>
      </c>
      <c r="I33" s="31">
        <f t="shared" si="0"/>
        <v>126456</v>
      </c>
      <c r="J33" s="31">
        <f t="shared" si="0"/>
        <v>395545</v>
      </c>
      <c r="K33" s="31">
        <f t="shared" si="0"/>
        <v>233020</v>
      </c>
      <c r="L33" s="31">
        <f t="shared" si="0"/>
        <v>143219</v>
      </c>
      <c r="M33" s="31">
        <f t="shared" si="0"/>
        <v>164045</v>
      </c>
      <c r="N33" s="31">
        <f t="shared" si="0"/>
        <v>540284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935829</v>
      </c>
      <c r="X33" s="31">
        <f t="shared" si="0"/>
        <v>300000</v>
      </c>
      <c r="Y33" s="31">
        <f t="shared" si="0"/>
        <v>635829</v>
      </c>
      <c r="Z33" s="32">
        <f>+IF(X33&lt;&gt;0,+(Y33/X33)*100,0)</f>
        <v>211.94299999999998</v>
      </c>
      <c r="AA33" s="29">
        <f>SUM(AA6:AA32)</f>
        <v>600000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3983984</v>
      </c>
      <c r="D35" s="20"/>
      <c r="E35" s="21">
        <v>1314573</v>
      </c>
      <c r="F35" s="22">
        <v>1314573</v>
      </c>
      <c r="G35" s="22">
        <v>170143</v>
      </c>
      <c r="H35" s="22">
        <v>170143</v>
      </c>
      <c r="I35" s="22">
        <v>170143</v>
      </c>
      <c r="J35" s="22">
        <v>510429</v>
      </c>
      <c r="K35" s="22">
        <v>170143</v>
      </c>
      <c r="L35" s="22">
        <v>170143</v>
      </c>
      <c r="M35" s="22">
        <v>289183</v>
      </c>
      <c r="N35" s="22">
        <v>629469</v>
      </c>
      <c r="O35" s="22"/>
      <c r="P35" s="22"/>
      <c r="Q35" s="22"/>
      <c r="R35" s="22"/>
      <c r="S35" s="22"/>
      <c r="T35" s="22"/>
      <c r="U35" s="22"/>
      <c r="V35" s="22"/>
      <c r="W35" s="22">
        <v>1139898</v>
      </c>
      <c r="X35" s="22">
        <v>657282</v>
      </c>
      <c r="Y35" s="22">
        <v>482616</v>
      </c>
      <c r="Z35" s="23">
        <v>73.426018056176801</v>
      </c>
      <c r="AA35" s="20">
        <v>1314573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350000</v>
      </c>
      <c r="F38" s="22">
        <v>350000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175002</v>
      </c>
      <c r="Y38" s="22">
        <v>-175002</v>
      </c>
      <c r="Z38" s="23">
        <v>-100</v>
      </c>
      <c r="AA38" s="20">
        <v>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2462021</v>
      </c>
      <c r="D42" s="20"/>
      <c r="E42" s="21">
        <v>1672000</v>
      </c>
      <c r="F42" s="22">
        <v>1672000</v>
      </c>
      <c r="G42" s="22">
        <v>216365</v>
      </c>
      <c r="H42" s="22">
        <v>573420</v>
      </c>
      <c r="I42" s="22">
        <v>392069</v>
      </c>
      <c r="J42" s="22">
        <v>1181854</v>
      </c>
      <c r="K42" s="22">
        <v>420848</v>
      </c>
      <c r="L42" s="22">
        <v>398218</v>
      </c>
      <c r="M42" s="22">
        <v>412390</v>
      </c>
      <c r="N42" s="22">
        <v>1231456</v>
      </c>
      <c r="O42" s="22"/>
      <c r="P42" s="22"/>
      <c r="Q42" s="22"/>
      <c r="R42" s="22"/>
      <c r="S42" s="22"/>
      <c r="T42" s="22"/>
      <c r="U42" s="22"/>
      <c r="V42" s="22"/>
      <c r="W42" s="22">
        <v>2413310</v>
      </c>
      <c r="X42" s="22">
        <v>836004</v>
      </c>
      <c r="Y42" s="22">
        <v>1577306</v>
      </c>
      <c r="Z42" s="23">
        <v>188.67206377002981</v>
      </c>
      <c r="AA42" s="20">
        <v>1672000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1420183</v>
      </c>
      <c r="D45" s="20"/>
      <c r="E45" s="21">
        <v>3734600</v>
      </c>
      <c r="F45" s="22">
        <v>3734600</v>
      </c>
      <c r="G45" s="22">
        <v>1317</v>
      </c>
      <c r="H45" s="22">
        <v>1317</v>
      </c>
      <c r="I45" s="22">
        <v>1317</v>
      </c>
      <c r="J45" s="22">
        <v>3951</v>
      </c>
      <c r="K45" s="22">
        <v>3707</v>
      </c>
      <c r="L45" s="22">
        <v>575935</v>
      </c>
      <c r="M45" s="22">
        <v>2507</v>
      </c>
      <c r="N45" s="22">
        <v>582149</v>
      </c>
      <c r="O45" s="22"/>
      <c r="P45" s="22"/>
      <c r="Q45" s="22"/>
      <c r="R45" s="22"/>
      <c r="S45" s="22"/>
      <c r="T45" s="22"/>
      <c r="U45" s="22"/>
      <c r="V45" s="22"/>
      <c r="W45" s="22">
        <v>586100</v>
      </c>
      <c r="X45" s="22">
        <v>1867290</v>
      </c>
      <c r="Y45" s="22">
        <v>-1281190</v>
      </c>
      <c r="Z45" s="23">
        <v>-68.612266975135086</v>
      </c>
      <c r="AA45" s="20">
        <v>3734600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7866188</v>
      </c>
      <c r="D48" s="29">
        <f t="shared" ref="D48:Y48" si="1">SUM(D35:D47)</f>
        <v>0</v>
      </c>
      <c r="E48" s="30">
        <f t="shared" si="1"/>
        <v>7071173</v>
      </c>
      <c r="F48" s="31">
        <f t="shared" si="1"/>
        <v>7071173</v>
      </c>
      <c r="G48" s="31">
        <f t="shared" si="1"/>
        <v>387825</v>
      </c>
      <c r="H48" s="31">
        <f t="shared" si="1"/>
        <v>744880</v>
      </c>
      <c r="I48" s="31">
        <f t="shared" si="1"/>
        <v>563529</v>
      </c>
      <c r="J48" s="31">
        <f t="shared" si="1"/>
        <v>1696234</v>
      </c>
      <c r="K48" s="31">
        <f t="shared" si="1"/>
        <v>594698</v>
      </c>
      <c r="L48" s="31">
        <f t="shared" si="1"/>
        <v>1144296</v>
      </c>
      <c r="M48" s="31">
        <f t="shared" si="1"/>
        <v>704080</v>
      </c>
      <c r="N48" s="31">
        <f t="shared" si="1"/>
        <v>2443074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4139308</v>
      </c>
      <c r="X48" s="31">
        <f t="shared" si="1"/>
        <v>3535578</v>
      </c>
      <c r="Y48" s="31">
        <f t="shared" si="1"/>
        <v>603730</v>
      </c>
      <c r="Z48" s="32">
        <f>+IF(X48&lt;&gt;0,+(Y48/X48)*100,0)</f>
        <v>17.075850115596374</v>
      </c>
      <c r="AA48" s="29">
        <f>SUM(AA35:AA47)</f>
        <v>7071173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-5618833</v>
      </c>
      <c r="D49" s="39">
        <f t="shared" si="2"/>
        <v>0</v>
      </c>
      <c r="E49" s="40">
        <f t="shared" si="2"/>
        <v>-6471173</v>
      </c>
      <c r="F49" s="41">
        <f t="shared" si="2"/>
        <v>-6471173</v>
      </c>
      <c r="G49" s="41">
        <f t="shared" si="2"/>
        <v>-260707</v>
      </c>
      <c r="H49" s="41">
        <f t="shared" si="2"/>
        <v>-602909</v>
      </c>
      <c r="I49" s="41">
        <f t="shared" si="2"/>
        <v>-437073</v>
      </c>
      <c r="J49" s="41">
        <f t="shared" si="2"/>
        <v>-1300689</v>
      </c>
      <c r="K49" s="41">
        <f t="shared" si="2"/>
        <v>-361678</v>
      </c>
      <c r="L49" s="41">
        <f t="shared" si="2"/>
        <v>-1001077</v>
      </c>
      <c r="M49" s="41">
        <f t="shared" si="2"/>
        <v>-540035</v>
      </c>
      <c r="N49" s="41">
        <f t="shared" si="2"/>
        <v>-1902790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-3203479</v>
      </c>
      <c r="X49" s="41">
        <f t="shared" si="2"/>
        <v>-3235578</v>
      </c>
      <c r="Y49" s="41">
        <f t="shared" si="2"/>
        <v>32099</v>
      </c>
      <c r="Z49" s="42">
        <f>+IF(X49&lt;&gt;0,+(Y49/X49)*100,0)</f>
        <v>-0.99206385999657554</v>
      </c>
      <c r="AA49" s="39">
        <f>+AA33-AA48</f>
        <v>-6471173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-5618833</v>
      </c>
      <c r="D52" s="48">
        <f t="shared" si="3"/>
        <v>0</v>
      </c>
      <c r="E52" s="49">
        <f t="shared" si="3"/>
        <v>-6471173</v>
      </c>
      <c r="F52" s="50">
        <f t="shared" si="3"/>
        <v>-6471173</v>
      </c>
      <c r="G52" s="50">
        <f t="shared" si="3"/>
        <v>-260707</v>
      </c>
      <c r="H52" s="50">
        <f t="shared" si="3"/>
        <v>-602909</v>
      </c>
      <c r="I52" s="50">
        <f t="shared" si="3"/>
        <v>-437073</v>
      </c>
      <c r="J52" s="50">
        <f t="shared" si="3"/>
        <v>-1300689</v>
      </c>
      <c r="K52" s="50">
        <f t="shared" si="3"/>
        <v>-361678</v>
      </c>
      <c r="L52" s="50">
        <f t="shared" si="3"/>
        <v>-1001077</v>
      </c>
      <c r="M52" s="50">
        <f t="shared" si="3"/>
        <v>-540035</v>
      </c>
      <c r="N52" s="50">
        <f t="shared" si="3"/>
        <v>-1902790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-3203479</v>
      </c>
      <c r="X52" s="50">
        <f t="shared" si="3"/>
        <v>-3235578</v>
      </c>
      <c r="Y52" s="50">
        <f t="shared" si="3"/>
        <v>32099</v>
      </c>
      <c r="Z52" s="51">
        <f>+IF(X52&lt;&gt;0,+(Y52/X52)*100,0)</f>
        <v>-0.99206385999657554</v>
      </c>
      <c r="AA52" s="48">
        <f>SUM(AA49:AA51)</f>
        <v>-6471173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-5618833</v>
      </c>
      <c r="D54" s="54">
        <f>+D52-D53</f>
        <v>0</v>
      </c>
      <c r="E54" s="55">
        <f t="shared" si="4"/>
        <v>-6471173</v>
      </c>
      <c r="F54" s="56">
        <f t="shared" si="4"/>
        <v>-6471173</v>
      </c>
      <c r="G54" s="56">
        <f t="shared" si="4"/>
        <v>-260707</v>
      </c>
      <c r="H54" s="56">
        <f t="shared" si="4"/>
        <v>-602909</v>
      </c>
      <c r="I54" s="56">
        <f t="shared" si="4"/>
        <v>-437073</v>
      </c>
      <c r="J54" s="56">
        <f t="shared" si="4"/>
        <v>-1300689</v>
      </c>
      <c r="K54" s="56">
        <f t="shared" si="4"/>
        <v>-361678</v>
      </c>
      <c r="L54" s="56">
        <f t="shared" si="4"/>
        <v>-1001077</v>
      </c>
      <c r="M54" s="56">
        <f t="shared" si="4"/>
        <v>-540035</v>
      </c>
      <c r="N54" s="56">
        <f t="shared" si="4"/>
        <v>-1902790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-3203479</v>
      </c>
      <c r="X54" s="56">
        <f t="shared" si="4"/>
        <v>-3235578</v>
      </c>
      <c r="Y54" s="56">
        <f t="shared" si="4"/>
        <v>32099</v>
      </c>
      <c r="Z54" s="57">
        <f>+IF(X54&lt;&gt;0,+(Y54/X54)*100,0)</f>
        <v>-0.99206385999657554</v>
      </c>
      <c r="AA54" s="54">
        <f>+AA52-AA53</f>
        <v>-6471173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-5618833</v>
      </c>
      <c r="D57" s="48">
        <f>SUM(D54:D56)</f>
        <v>0</v>
      </c>
      <c r="E57" s="49">
        <f t="shared" si="5"/>
        <v>-6471173</v>
      </c>
      <c r="F57" s="50">
        <f t="shared" si="5"/>
        <v>-6471173</v>
      </c>
      <c r="G57" s="50">
        <f t="shared" si="5"/>
        <v>-260707</v>
      </c>
      <c r="H57" s="50">
        <f t="shared" si="5"/>
        <v>-602909</v>
      </c>
      <c r="I57" s="50">
        <f t="shared" si="5"/>
        <v>-437073</v>
      </c>
      <c r="J57" s="50">
        <f t="shared" si="5"/>
        <v>-1300689</v>
      </c>
      <c r="K57" s="50">
        <f t="shared" si="5"/>
        <v>-361678</v>
      </c>
      <c r="L57" s="50">
        <f t="shared" si="5"/>
        <v>-1001077</v>
      </c>
      <c r="M57" s="50">
        <f t="shared" si="5"/>
        <v>-540035</v>
      </c>
      <c r="N57" s="50">
        <f t="shared" si="5"/>
        <v>-1902790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-3203479</v>
      </c>
      <c r="X57" s="50">
        <f t="shared" si="5"/>
        <v>-3235578</v>
      </c>
      <c r="Y57" s="50">
        <f t="shared" si="5"/>
        <v>32099</v>
      </c>
      <c r="Z57" s="51">
        <f>+IF(X57&lt;&gt;0,+(Y57/X57)*100,0)</f>
        <v>-0.99206385999657554</v>
      </c>
      <c r="AA57" s="48">
        <f>SUM(AA54:AA56)</f>
        <v>-6471173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-5618833</v>
      </c>
      <c r="D60" s="65">
        <f>SUM(D57:D59)</f>
        <v>0</v>
      </c>
      <c r="E60" s="66">
        <f t="shared" si="6"/>
        <v>-6471173</v>
      </c>
      <c r="F60" s="67">
        <f t="shared" si="6"/>
        <v>-6471173</v>
      </c>
      <c r="G60" s="67">
        <f t="shared" si="6"/>
        <v>-260707</v>
      </c>
      <c r="H60" s="67">
        <f t="shared" si="6"/>
        <v>-602909</v>
      </c>
      <c r="I60" s="67">
        <f t="shared" si="6"/>
        <v>-437073</v>
      </c>
      <c r="J60" s="67">
        <f t="shared" si="6"/>
        <v>-1300689</v>
      </c>
      <c r="K60" s="67">
        <f t="shared" si="6"/>
        <v>-361678</v>
      </c>
      <c r="L60" s="67">
        <f t="shared" si="6"/>
        <v>-1001077</v>
      </c>
      <c r="M60" s="67">
        <f t="shared" si="6"/>
        <v>-540035</v>
      </c>
      <c r="N60" s="67">
        <f t="shared" si="6"/>
        <v>-1902790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-3203479</v>
      </c>
      <c r="X60" s="67">
        <f t="shared" si="6"/>
        <v>-3235578</v>
      </c>
      <c r="Y60" s="67">
        <f t="shared" si="6"/>
        <v>32099</v>
      </c>
      <c r="Z60" s="68">
        <f>+IF(X60&lt;&gt;0,+(Y60/X60)*100,0)</f>
        <v>-0.99206385999657554</v>
      </c>
      <c r="AA60" s="65">
        <f>SUM(AA57:AA59)</f>
        <v>-6471173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15134891</v>
      </c>
      <c r="D9" s="20"/>
      <c r="E9" s="21">
        <v>17726313</v>
      </c>
      <c r="F9" s="22">
        <v>17726313</v>
      </c>
      <c r="G9" s="22">
        <v>949208</v>
      </c>
      <c r="H9" s="22">
        <v>949042</v>
      </c>
      <c r="I9" s="22">
        <v>946082</v>
      </c>
      <c r="J9" s="22">
        <v>2844332</v>
      </c>
      <c r="K9" s="22">
        <v>943174</v>
      </c>
      <c r="L9" s="22">
        <v>944961</v>
      </c>
      <c r="M9" s="22">
        <v>944002</v>
      </c>
      <c r="N9" s="22">
        <v>2832137</v>
      </c>
      <c r="O9" s="22"/>
      <c r="P9" s="22"/>
      <c r="Q9" s="22"/>
      <c r="R9" s="22"/>
      <c r="S9" s="22"/>
      <c r="T9" s="22"/>
      <c r="U9" s="22"/>
      <c r="V9" s="22"/>
      <c r="W9" s="22">
        <v>5676469</v>
      </c>
      <c r="X9" s="22">
        <v>8863158</v>
      </c>
      <c r="Y9" s="22">
        <v>-3186689</v>
      </c>
      <c r="Z9" s="23">
        <v>-35.954329145435523</v>
      </c>
      <c r="AA9" s="20">
        <v>17726313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15134891</v>
      </c>
      <c r="D33" s="29">
        <f t="shared" ref="D33:Y33" si="0">SUM(D6:D32)</f>
        <v>0</v>
      </c>
      <c r="E33" s="30">
        <f t="shared" si="0"/>
        <v>17726313</v>
      </c>
      <c r="F33" s="31">
        <f t="shared" si="0"/>
        <v>17726313</v>
      </c>
      <c r="G33" s="31">
        <f t="shared" si="0"/>
        <v>949208</v>
      </c>
      <c r="H33" s="31">
        <f t="shared" si="0"/>
        <v>949042</v>
      </c>
      <c r="I33" s="31">
        <f t="shared" si="0"/>
        <v>946082</v>
      </c>
      <c r="J33" s="31">
        <f t="shared" si="0"/>
        <v>2844332</v>
      </c>
      <c r="K33" s="31">
        <f t="shared" si="0"/>
        <v>943174</v>
      </c>
      <c r="L33" s="31">
        <f t="shared" si="0"/>
        <v>944961</v>
      </c>
      <c r="M33" s="31">
        <f t="shared" si="0"/>
        <v>944002</v>
      </c>
      <c r="N33" s="31">
        <f t="shared" si="0"/>
        <v>2832137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5676469</v>
      </c>
      <c r="X33" s="31">
        <f t="shared" si="0"/>
        <v>8863158</v>
      </c>
      <c r="Y33" s="31">
        <f t="shared" si="0"/>
        <v>-3186689</v>
      </c>
      <c r="Z33" s="32">
        <f>+IF(X33&lt;&gt;0,+(Y33/X33)*100,0)</f>
        <v>-35.954329145435523</v>
      </c>
      <c r="AA33" s="29">
        <f>SUM(AA6:AA32)</f>
        <v>17726313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9954481</v>
      </c>
      <c r="D35" s="20"/>
      <c r="E35" s="21">
        <v>10607558</v>
      </c>
      <c r="F35" s="22">
        <v>10607558</v>
      </c>
      <c r="G35" s="22">
        <v>862834</v>
      </c>
      <c r="H35" s="22">
        <v>810291</v>
      </c>
      <c r="I35" s="22">
        <v>793746</v>
      </c>
      <c r="J35" s="22">
        <v>2466871</v>
      </c>
      <c r="K35" s="22">
        <v>872205</v>
      </c>
      <c r="L35" s="22">
        <v>789896</v>
      </c>
      <c r="M35" s="22">
        <v>1387975</v>
      </c>
      <c r="N35" s="22">
        <v>3050076</v>
      </c>
      <c r="O35" s="22"/>
      <c r="P35" s="22"/>
      <c r="Q35" s="22"/>
      <c r="R35" s="22"/>
      <c r="S35" s="22"/>
      <c r="T35" s="22"/>
      <c r="U35" s="22"/>
      <c r="V35" s="22"/>
      <c r="W35" s="22">
        <v>5516947</v>
      </c>
      <c r="X35" s="22">
        <v>5303784</v>
      </c>
      <c r="Y35" s="22">
        <v>213163</v>
      </c>
      <c r="Z35" s="23">
        <v>4.0190739291042021</v>
      </c>
      <c r="AA35" s="20">
        <v>10607558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49820</v>
      </c>
      <c r="D38" s="20"/>
      <c r="E38" s="21">
        <v>401500</v>
      </c>
      <c r="F38" s="22">
        <v>401500</v>
      </c>
      <c r="G38" s="22"/>
      <c r="H38" s="22">
        <v>3211</v>
      </c>
      <c r="I38" s="22">
        <v>6895</v>
      </c>
      <c r="J38" s="22">
        <v>10106</v>
      </c>
      <c r="K38" s="22">
        <v>14366</v>
      </c>
      <c r="L38" s="22">
        <v>707</v>
      </c>
      <c r="M38" s="22"/>
      <c r="N38" s="22">
        <v>15073</v>
      </c>
      <c r="O38" s="22"/>
      <c r="P38" s="22"/>
      <c r="Q38" s="22"/>
      <c r="R38" s="22"/>
      <c r="S38" s="22"/>
      <c r="T38" s="22"/>
      <c r="U38" s="22"/>
      <c r="V38" s="22"/>
      <c r="W38" s="22">
        <v>25179</v>
      </c>
      <c r="X38" s="22">
        <v>200748</v>
      </c>
      <c r="Y38" s="22">
        <v>-175569</v>
      </c>
      <c r="Z38" s="23">
        <v>-87.457409289258166</v>
      </c>
      <c r="AA38" s="20">
        <v>401500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83372</v>
      </c>
      <c r="D45" s="20"/>
      <c r="E45" s="21">
        <v>87692</v>
      </c>
      <c r="F45" s="22">
        <v>87692</v>
      </c>
      <c r="G45" s="22">
        <v>7115</v>
      </c>
      <c r="H45" s="22">
        <v>6505</v>
      </c>
      <c r="I45" s="22">
        <v>6325</v>
      </c>
      <c r="J45" s="22">
        <v>19945</v>
      </c>
      <c r="K45" s="22">
        <v>7110</v>
      </c>
      <c r="L45" s="22">
        <v>6286</v>
      </c>
      <c r="M45" s="22">
        <v>12263</v>
      </c>
      <c r="N45" s="22">
        <v>25659</v>
      </c>
      <c r="O45" s="22"/>
      <c r="P45" s="22"/>
      <c r="Q45" s="22"/>
      <c r="R45" s="22"/>
      <c r="S45" s="22"/>
      <c r="T45" s="22"/>
      <c r="U45" s="22"/>
      <c r="V45" s="22"/>
      <c r="W45" s="22">
        <v>45604</v>
      </c>
      <c r="X45" s="22">
        <v>43848</v>
      </c>
      <c r="Y45" s="22">
        <v>1756</v>
      </c>
      <c r="Z45" s="23">
        <v>4.0047436599160733</v>
      </c>
      <c r="AA45" s="20">
        <v>87692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10087673</v>
      </c>
      <c r="D48" s="29">
        <f t="shared" ref="D48:Y48" si="1">SUM(D35:D47)</f>
        <v>0</v>
      </c>
      <c r="E48" s="30">
        <f t="shared" si="1"/>
        <v>11096750</v>
      </c>
      <c r="F48" s="31">
        <f t="shared" si="1"/>
        <v>11096750</v>
      </c>
      <c r="G48" s="31">
        <f t="shared" si="1"/>
        <v>869949</v>
      </c>
      <c r="H48" s="31">
        <f t="shared" si="1"/>
        <v>820007</v>
      </c>
      <c r="I48" s="31">
        <f t="shared" si="1"/>
        <v>806966</v>
      </c>
      <c r="J48" s="31">
        <f t="shared" si="1"/>
        <v>2496922</v>
      </c>
      <c r="K48" s="31">
        <f t="shared" si="1"/>
        <v>893681</v>
      </c>
      <c r="L48" s="31">
        <f t="shared" si="1"/>
        <v>796889</v>
      </c>
      <c r="M48" s="31">
        <f t="shared" si="1"/>
        <v>1400238</v>
      </c>
      <c r="N48" s="31">
        <f t="shared" si="1"/>
        <v>3090808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5587730</v>
      </c>
      <c r="X48" s="31">
        <f t="shared" si="1"/>
        <v>5548380</v>
      </c>
      <c r="Y48" s="31">
        <f t="shared" si="1"/>
        <v>39350</v>
      </c>
      <c r="Z48" s="32">
        <f>+IF(X48&lt;&gt;0,+(Y48/X48)*100,0)</f>
        <v>0.70921602341584389</v>
      </c>
      <c r="AA48" s="29">
        <f>SUM(AA35:AA47)</f>
        <v>11096750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5047218</v>
      </c>
      <c r="D49" s="39">
        <f t="shared" si="2"/>
        <v>0</v>
      </c>
      <c r="E49" s="40">
        <f t="shared" si="2"/>
        <v>6629563</v>
      </c>
      <c r="F49" s="41">
        <f t="shared" si="2"/>
        <v>6629563</v>
      </c>
      <c r="G49" s="41">
        <f t="shared" si="2"/>
        <v>79259</v>
      </c>
      <c r="H49" s="41">
        <f t="shared" si="2"/>
        <v>129035</v>
      </c>
      <c r="I49" s="41">
        <f t="shared" si="2"/>
        <v>139116</v>
      </c>
      <c r="J49" s="41">
        <f t="shared" si="2"/>
        <v>347410</v>
      </c>
      <c r="K49" s="41">
        <f t="shared" si="2"/>
        <v>49493</v>
      </c>
      <c r="L49" s="41">
        <f t="shared" si="2"/>
        <v>148072</v>
      </c>
      <c r="M49" s="41">
        <f t="shared" si="2"/>
        <v>-456236</v>
      </c>
      <c r="N49" s="41">
        <f t="shared" si="2"/>
        <v>-258671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88739</v>
      </c>
      <c r="X49" s="41">
        <f t="shared" si="2"/>
        <v>3314778</v>
      </c>
      <c r="Y49" s="41">
        <f t="shared" si="2"/>
        <v>-3226039</v>
      </c>
      <c r="Z49" s="42">
        <f>+IF(X49&lt;&gt;0,+(Y49/X49)*100,0)</f>
        <v>-97.322927809946847</v>
      </c>
      <c r="AA49" s="39">
        <f>+AA33-AA48</f>
        <v>6629563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5047218</v>
      </c>
      <c r="D52" s="48">
        <f t="shared" si="3"/>
        <v>0</v>
      </c>
      <c r="E52" s="49">
        <f t="shared" si="3"/>
        <v>6629563</v>
      </c>
      <c r="F52" s="50">
        <f t="shared" si="3"/>
        <v>6629563</v>
      </c>
      <c r="G52" s="50">
        <f t="shared" si="3"/>
        <v>79259</v>
      </c>
      <c r="H52" s="50">
        <f t="shared" si="3"/>
        <v>129035</v>
      </c>
      <c r="I52" s="50">
        <f t="shared" si="3"/>
        <v>139116</v>
      </c>
      <c r="J52" s="50">
        <f t="shared" si="3"/>
        <v>347410</v>
      </c>
      <c r="K52" s="50">
        <f t="shared" si="3"/>
        <v>49493</v>
      </c>
      <c r="L52" s="50">
        <f t="shared" si="3"/>
        <v>148072</v>
      </c>
      <c r="M52" s="50">
        <f t="shared" si="3"/>
        <v>-456236</v>
      </c>
      <c r="N52" s="50">
        <f t="shared" si="3"/>
        <v>-258671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88739</v>
      </c>
      <c r="X52" s="50">
        <f t="shared" si="3"/>
        <v>3314778</v>
      </c>
      <c r="Y52" s="50">
        <f t="shared" si="3"/>
        <v>-3226039</v>
      </c>
      <c r="Z52" s="51">
        <f>+IF(X52&lt;&gt;0,+(Y52/X52)*100,0)</f>
        <v>-97.322927809946847</v>
      </c>
      <c r="AA52" s="48">
        <f>SUM(AA49:AA51)</f>
        <v>6629563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5047218</v>
      </c>
      <c r="D54" s="54">
        <f>+D52-D53</f>
        <v>0</v>
      </c>
      <c r="E54" s="55">
        <f t="shared" si="4"/>
        <v>6629563</v>
      </c>
      <c r="F54" s="56">
        <f t="shared" si="4"/>
        <v>6629563</v>
      </c>
      <c r="G54" s="56">
        <f t="shared" si="4"/>
        <v>79259</v>
      </c>
      <c r="H54" s="56">
        <f t="shared" si="4"/>
        <v>129035</v>
      </c>
      <c r="I54" s="56">
        <f t="shared" si="4"/>
        <v>139116</v>
      </c>
      <c r="J54" s="56">
        <f t="shared" si="4"/>
        <v>347410</v>
      </c>
      <c r="K54" s="56">
        <f t="shared" si="4"/>
        <v>49493</v>
      </c>
      <c r="L54" s="56">
        <f t="shared" si="4"/>
        <v>148072</v>
      </c>
      <c r="M54" s="56">
        <f t="shared" si="4"/>
        <v>-456236</v>
      </c>
      <c r="N54" s="56">
        <f t="shared" si="4"/>
        <v>-258671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88739</v>
      </c>
      <c r="X54" s="56">
        <f t="shared" si="4"/>
        <v>3314778</v>
      </c>
      <c r="Y54" s="56">
        <f t="shared" si="4"/>
        <v>-3226039</v>
      </c>
      <c r="Z54" s="57">
        <f>+IF(X54&lt;&gt;0,+(Y54/X54)*100,0)</f>
        <v>-97.322927809946847</v>
      </c>
      <c r="AA54" s="54">
        <f>+AA52-AA53</f>
        <v>6629563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5047218</v>
      </c>
      <c r="D57" s="48">
        <f>SUM(D54:D56)</f>
        <v>0</v>
      </c>
      <c r="E57" s="49">
        <f t="shared" si="5"/>
        <v>6629563</v>
      </c>
      <c r="F57" s="50">
        <f t="shared" si="5"/>
        <v>6629563</v>
      </c>
      <c r="G57" s="50">
        <f t="shared" si="5"/>
        <v>79259</v>
      </c>
      <c r="H57" s="50">
        <f t="shared" si="5"/>
        <v>129035</v>
      </c>
      <c r="I57" s="50">
        <f t="shared" si="5"/>
        <v>139116</v>
      </c>
      <c r="J57" s="50">
        <f t="shared" si="5"/>
        <v>347410</v>
      </c>
      <c r="K57" s="50">
        <f t="shared" si="5"/>
        <v>49493</v>
      </c>
      <c r="L57" s="50">
        <f t="shared" si="5"/>
        <v>148072</v>
      </c>
      <c r="M57" s="50">
        <f t="shared" si="5"/>
        <v>-456236</v>
      </c>
      <c r="N57" s="50">
        <f t="shared" si="5"/>
        <v>-258671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88739</v>
      </c>
      <c r="X57" s="50">
        <f t="shared" si="5"/>
        <v>3314778</v>
      </c>
      <c r="Y57" s="50">
        <f t="shared" si="5"/>
        <v>-3226039</v>
      </c>
      <c r="Z57" s="51">
        <f>+IF(X57&lt;&gt;0,+(Y57/X57)*100,0)</f>
        <v>-97.322927809946847</v>
      </c>
      <c r="AA57" s="48">
        <f>SUM(AA54:AA56)</f>
        <v>6629563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5047218</v>
      </c>
      <c r="D60" s="65">
        <f>SUM(D57:D59)</f>
        <v>0</v>
      </c>
      <c r="E60" s="66">
        <f t="shared" si="6"/>
        <v>6629563</v>
      </c>
      <c r="F60" s="67">
        <f t="shared" si="6"/>
        <v>6629563</v>
      </c>
      <c r="G60" s="67">
        <f t="shared" si="6"/>
        <v>79259</v>
      </c>
      <c r="H60" s="67">
        <f t="shared" si="6"/>
        <v>129035</v>
      </c>
      <c r="I60" s="67">
        <f t="shared" si="6"/>
        <v>139116</v>
      </c>
      <c r="J60" s="67">
        <f t="shared" si="6"/>
        <v>347410</v>
      </c>
      <c r="K60" s="67">
        <f t="shared" si="6"/>
        <v>49493</v>
      </c>
      <c r="L60" s="67">
        <f t="shared" si="6"/>
        <v>148072</v>
      </c>
      <c r="M60" s="67">
        <f t="shared" si="6"/>
        <v>-456236</v>
      </c>
      <c r="N60" s="67">
        <f t="shared" si="6"/>
        <v>-258671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88739</v>
      </c>
      <c r="X60" s="67">
        <f t="shared" si="6"/>
        <v>3314778</v>
      </c>
      <c r="Y60" s="67">
        <f t="shared" si="6"/>
        <v>-3226039</v>
      </c>
      <c r="Z60" s="68">
        <f>+IF(X60&lt;&gt;0,+(Y60/X60)*100,0)</f>
        <v>-97.322927809946847</v>
      </c>
      <c r="AA60" s="65">
        <f>SUM(AA57:AA59)</f>
        <v>6629563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113250814</v>
      </c>
      <c r="D9" s="20"/>
      <c r="E9" s="21">
        <v>119286492</v>
      </c>
      <c r="F9" s="22">
        <v>119286492</v>
      </c>
      <c r="G9" s="22">
        <v>9975967</v>
      </c>
      <c r="H9" s="22">
        <v>10191413</v>
      </c>
      <c r="I9" s="22">
        <v>10200067</v>
      </c>
      <c r="J9" s="22">
        <v>30367447</v>
      </c>
      <c r="K9" s="22">
        <v>10011263</v>
      </c>
      <c r="L9" s="22">
        <v>10205221</v>
      </c>
      <c r="M9" s="22">
        <v>10164823</v>
      </c>
      <c r="N9" s="22">
        <v>30381307</v>
      </c>
      <c r="O9" s="22"/>
      <c r="P9" s="22"/>
      <c r="Q9" s="22"/>
      <c r="R9" s="22"/>
      <c r="S9" s="22"/>
      <c r="T9" s="22"/>
      <c r="U9" s="22"/>
      <c r="V9" s="22"/>
      <c r="W9" s="22">
        <v>60748754</v>
      </c>
      <c r="X9" s="22">
        <v>59643252</v>
      </c>
      <c r="Y9" s="22">
        <v>1105502</v>
      </c>
      <c r="Z9" s="23">
        <v>1.853524016430224</v>
      </c>
      <c r="AA9" s="20">
        <v>119286492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/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>
        <v>2267</v>
      </c>
      <c r="L10" s="22">
        <v>2487</v>
      </c>
      <c r="M10" s="22">
        <v>2779</v>
      </c>
      <c r="N10" s="22">
        <v>7533</v>
      </c>
      <c r="O10" s="22"/>
      <c r="P10" s="22"/>
      <c r="Q10" s="22"/>
      <c r="R10" s="22"/>
      <c r="S10" s="22"/>
      <c r="T10" s="22"/>
      <c r="U10" s="22"/>
      <c r="V10" s="22"/>
      <c r="W10" s="22">
        <v>14331</v>
      </c>
      <c r="X10" s="22">
        <v>25134</v>
      </c>
      <c r="Y10" s="22">
        <v>-10803</v>
      </c>
      <c r="Z10" s="23">
        <v>-42.981618524707564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528905</v>
      </c>
      <c r="D13" s="20"/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>
        <v>48631</v>
      </c>
      <c r="L13" s="22">
        <v>47689</v>
      </c>
      <c r="M13" s="22">
        <v>49878</v>
      </c>
      <c r="N13" s="22">
        <v>146198</v>
      </c>
      <c r="O13" s="22"/>
      <c r="P13" s="22"/>
      <c r="Q13" s="22"/>
      <c r="R13" s="22"/>
      <c r="S13" s="22"/>
      <c r="T13" s="22"/>
      <c r="U13" s="22"/>
      <c r="V13" s="22"/>
      <c r="W13" s="22">
        <v>278786</v>
      </c>
      <c r="X13" s="22">
        <v>291198</v>
      </c>
      <c r="Y13" s="22">
        <v>-12412</v>
      </c>
      <c r="Z13" s="23">
        <v>-4.2623919120323626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50458754</v>
      </c>
      <c r="D26" s="20"/>
      <c r="E26" s="21">
        <v>52705730</v>
      </c>
      <c r="F26" s="22">
        <v>52705730</v>
      </c>
      <c r="G26" s="22">
        <v>21960698</v>
      </c>
      <c r="H26" s="22"/>
      <c r="I26" s="22"/>
      <c r="J26" s="22">
        <v>21960698</v>
      </c>
      <c r="K26" s="22"/>
      <c r="L26" s="22"/>
      <c r="M26" s="22">
        <v>17568576</v>
      </c>
      <c r="N26" s="22">
        <v>17568576</v>
      </c>
      <c r="O26" s="22"/>
      <c r="P26" s="22"/>
      <c r="Q26" s="22"/>
      <c r="R26" s="22"/>
      <c r="S26" s="22"/>
      <c r="T26" s="22"/>
      <c r="U26" s="22"/>
      <c r="V26" s="22"/>
      <c r="W26" s="22">
        <v>39529274</v>
      </c>
      <c r="X26" s="22">
        <v>26352864</v>
      </c>
      <c r="Y26" s="22">
        <v>13176410</v>
      </c>
      <c r="Z26" s="23">
        <v>49.999916517612661</v>
      </c>
      <c r="AA26" s="20">
        <v>52705730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164264944</v>
      </c>
      <c r="D33" s="29">
        <f t="shared" ref="D33:Y33" si="0">SUM(D6:D32)</f>
        <v>0</v>
      </c>
      <c r="E33" s="30">
        <f t="shared" si="0"/>
        <v>172624890</v>
      </c>
      <c r="F33" s="31">
        <f t="shared" si="0"/>
        <v>172624890</v>
      </c>
      <c r="G33" s="31">
        <f t="shared" si="0"/>
        <v>31977495</v>
      </c>
      <c r="H33" s="31">
        <f t="shared" si="0"/>
        <v>10240098</v>
      </c>
      <c r="I33" s="31">
        <f t="shared" si="0"/>
        <v>10249938</v>
      </c>
      <c r="J33" s="31">
        <f t="shared" si="0"/>
        <v>52467531</v>
      </c>
      <c r="K33" s="31">
        <f t="shared" si="0"/>
        <v>10062161</v>
      </c>
      <c r="L33" s="31">
        <f t="shared" si="0"/>
        <v>10255397</v>
      </c>
      <c r="M33" s="31">
        <f t="shared" si="0"/>
        <v>27786056</v>
      </c>
      <c r="N33" s="31">
        <f t="shared" si="0"/>
        <v>48103614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100571145</v>
      </c>
      <c r="X33" s="31">
        <f t="shared" si="0"/>
        <v>86312448</v>
      </c>
      <c r="Y33" s="31">
        <f t="shared" si="0"/>
        <v>14258697</v>
      </c>
      <c r="Z33" s="32">
        <f>+IF(X33&lt;&gt;0,+(Y33/X33)*100,0)</f>
        <v>16.51986165425409</v>
      </c>
      <c r="AA33" s="29">
        <f>SUM(AA6:AA32)</f>
        <v>172624890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74579655</v>
      </c>
      <c r="D35" s="20"/>
      <c r="E35" s="21">
        <v>81209899</v>
      </c>
      <c r="F35" s="22">
        <v>81209899</v>
      </c>
      <c r="G35" s="22">
        <v>6181158</v>
      </c>
      <c r="H35" s="22">
        <v>7227944</v>
      </c>
      <c r="I35" s="22">
        <v>6373255</v>
      </c>
      <c r="J35" s="22">
        <v>19782357</v>
      </c>
      <c r="K35" s="22">
        <v>6346492</v>
      </c>
      <c r="L35" s="22">
        <v>6342805</v>
      </c>
      <c r="M35" s="22">
        <v>6189978</v>
      </c>
      <c r="N35" s="22">
        <v>18879275</v>
      </c>
      <c r="O35" s="22"/>
      <c r="P35" s="22"/>
      <c r="Q35" s="22"/>
      <c r="R35" s="22"/>
      <c r="S35" s="22"/>
      <c r="T35" s="22"/>
      <c r="U35" s="22"/>
      <c r="V35" s="22"/>
      <c r="W35" s="22">
        <v>38661632</v>
      </c>
      <c r="X35" s="22">
        <v>40604958</v>
      </c>
      <c r="Y35" s="22">
        <v>-1943326</v>
      </c>
      <c r="Z35" s="23">
        <v>-4.7859327917541501</v>
      </c>
      <c r="AA35" s="20">
        <v>81209899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124942</v>
      </c>
      <c r="D38" s="20"/>
      <c r="E38" s="21">
        <v>135000</v>
      </c>
      <c r="F38" s="22">
        <v>135000</v>
      </c>
      <c r="G38" s="22">
        <v>15094</v>
      </c>
      <c r="H38" s="22">
        <v>2684</v>
      </c>
      <c r="I38" s="22">
        <v>5747</v>
      </c>
      <c r="J38" s="22">
        <v>23525</v>
      </c>
      <c r="K38" s="22">
        <v>6514</v>
      </c>
      <c r="L38" s="22"/>
      <c r="M38" s="22">
        <v>25856</v>
      </c>
      <c r="N38" s="22">
        <v>32370</v>
      </c>
      <c r="O38" s="22"/>
      <c r="P38" s="22"/>
      <c r="Q38" s="22"/>
      <c r="R38" s="22"/>
      <c r="S38" s="22"/>
      <c r="T38" s="22"/>
      <c r="U38" s="22"/>
      <c r="V38" s="22"/>
      <c r="W38" s="22">
        <v>55895</v>
      </c>
      <c r="X38" s="22">
        <v>67500</v>
      </c>
      <c r="Y38" s="22">
        <v>-11605</v>
      </c>
      <c r="Z38" s="23">
        <v>-17.192592592592593</v>
      </c>
      <c r="AA38" s="20">
        <v>135000</v>
      </c>
    </row>
    <row r="39" spans="1:27" x14ac:dyDescent="0.25">
      <c r="A39" s="19" t="s">
        <v>65</v>
      </c>
      <c r="B39" s="15" t="s">
        <v>32</v>
      </c>
      <c r="C39" s="20">
        <v>40100827</v>
      </c>
      <c r="D39" s="20"/>
      <c r="E39" s="21">
        <v>12891886</v>
      </c>
      <c r="F39" s="22">
        <v>12891886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6445938</v>
      </c>
      <c r="Y39" s="22">
        <v>-6445938</v>
      </c>
      <c r="Z39" s="23">
        <v>-100</v>
      </c>
      <c r="AA39" s="20">
        <v>12891886</v>
      </c>
    </row>
    <row r="40" spans="1:27" x14ac:dyDescent="0.25">
      <c r="A40" s="19" t="s">
        <v>66</v>
      </c>
      <c r="B40" s="15" t="s">
        <v>32</v>
      </c>
      <c r="C40" s="20">
        <v>3743880</v>
      </c>
      <c r="D40" s="20"/>
      <c r="E40" s="21">
        <v>3936042</v>
      </c>
      <c r="F40" s="22">
        <v>3936042</v>
      </c>
      <c r="G40" s="22">
        <v>606546</v>
      </c>
      <c r="H40" s="22">
        <v>803782</v>
      </c>
      <c r="I40" s="22">
        <v>693604</v>
      </c>
      <c r="J40" s="22">
        <v>2103932</v>
      </c>
      <c r="K40" s="22">
        <v>606546</v>
      </c>
      <c r="L40" s="22">
        <v>-564554</v>
      </c>
      <c r="M40" s="22">
        <v>925667</v>
      </c>
      <c r="N40" s="22">
        <v>967659</v>
      </c>
      <c r="O40" s="22"/>
      <c r="P40" s="22"/>
      <c r="Q40" s="22"/>
      <c r="R40" s="22"/>
      <c r="S40" s="22"/>
      <c r="T40" s="22"/>
      <c r="U40" s="22"/>
      <c r="V40" s="22"/>
      <c r="W40" s="22">
        <v>3071591</v>
      </c>
      <c r="X40" s="22">
        <v>1968024</v>
      </c>
      <c r="Y40" s="22">
        <v>1103567</v>
      </c>
      <c r="Z40" s="23">
        <v>56.074875103149147</v>
      </c>
      <c r="AA40" s="20">
        <v>3936042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5833930</v>
      </c>
      <c r="D42" s="20"/>
      <c r="E42" s="21">
        <v>2965426</v>
      </c>
      <c r="F42" s="22">
        <v>2965426</v>
      </c>
      <c r="G42" s="22">
        <v>138916</v>
      </c>
      <c r="H42" s="22">
        <v>236371</v>
      </c>
      <c r="I42" s="22"/>
      <c r="J42" s="22">
        <v>375287</v>
      </c>
      <c r="K42" s="22">
        <v>1105371</v>
      </c>
      <c r="L42" s="22">
        <v>175462</v>
      </c>
      <c r="M42" s="22"/>
      <c r="N42" s="22">
        <v>1280833</v>
      </c>
      <c r="O42" s="22"/>
      <c r="P42" s="22"/>
      <c r="Q42" s="22"/>
      <c r="R42" s="22"/>
      <c r="S42" s="22"/>
      <c r="T42" s="22"/>
      <c r="U42" s="22"/>
      <c r="V42" s="22"/>
      <c r="W42" s="22">
        <v>1656120</v>
      </c>
      <c r="X42" s="22">
        <v>1482714</v>
      </c>
      <c r="Y42" s="22">
        <v>173406</v>
      </c>
      <c r="Z42" s="23">
        <v>11.695175198993198</v>
      </c>
      <c r="AA42" s="20">
        <v>2965426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6275381</v>
      </c>
      <c r="D44" s="20"/>
      <c r="E44" s="21">
        <v>8102251</v>
      </c>
      <c r="F44" s="22">
        <v>8102251</v>
      </c>
      <c r="G44" s="22">
        <v>1176937</v>
      </c>
      <c r="H44" s="22">
        <v>2260674</v>
      </c>
      <c r="I44" s="22">
        <v>1286922</v>
      </c>
      <c r="J44" s="22">
        <v>4724533</v>
      </c>
      <c r="K44" s="22">
        <v>864172</v>
      </c>
      <c r="L44" s="22">
        <v>838498</v>
      </c>
      <c r="M44" s="22">
        <v>2680688</v>
      </c>
      <c r="N44" s="22">
        <v>4383358</v>
      </c>
      <c r="O44" s="22"/>
      <c r="P44" s="22"/>
      <c r="Q44" s="22"/>
      <c r="R44" s="22"/>
      <c r="S44" s="22"/>
      <c r="T44" s="22"/>
      <c r="U44" s="22"/>
      <c r="V44" s="22"/>
      <c r="W44" s="22">
        <v>9107891</v>
      </c>
      <c r="X44" s="22">
        <v>4051128</v>
      </c>
      <c r="Y44" s="22">
        <v>5056763</v>
      </c>
      <c r="Z44" s="23">
        <v>124.82358000043445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6395626</v>
      </c>
      <c r="D45" s="20"/>
      <c r="E45" s="21">
        <v>5446440</v>
      </c>
      <c r="F45" s="22">
        <v>5446440</v>
      </c>
      <c r="G45" s="22">
        <v>208816</v>
      </c>
      <c r="H45" s="22">
        <v>248019</v>
      </c>
      <c r="I45" s="22">
        <v>799419</v>
      </c>
      <c r="J45" s="22">
        <v>1256254</v>
      </c>
      <c r="K45" s="22">
        <v>685733</v>
      </c>
      <c r="L45" s="22">
        <v>992591</v>
      </c>
      <c r="M45" s="22">
        <v>582415</v>
      </c>
      <c r="N45" s="22">
        <v>2260739</v>
      </c>
      <c r="O45" s="22"/>
      <c r="P45" s="22"/>
      <c r="Q45" s="22"/>
      <c r="R45" s="22"/>
      <c r="S45" s="22"/>
      <c r="T45" s="22"/>
      <c r="U45" s="22"/>
      <c r="V45" s="22"/>
      <c r="W45" s="22">
        <v>3516993</v>
      </c>
      <c r="X45" s="22">
        <v>2723250</v>
      </c>
      <c r="Y45" s="22">
        <v>793743</v>
      </c>
      <c r="Z45" s="23">
        <v>29.146901679977965</v>
      </c>
      <c r="AA45" s="20">
        <v>5446440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137054241</v>
      </c>
      <c r="D48" s="29">
        <f t="shared" ref="D48:Y48" si="1">SUM(D35:D47)</f>
        <v>0</v>
      </c>
      <c r="E48" s="30">
        <f t="shared" si="1"/>
        <v>114686944</v>
      </c>
      <c r="F48" s="31">
        <f t="shared" si="1"/>
        <v>114686944</v>
      </c>
      <c r="G48" s="31">
        <f t="shared" si="1"/>
        <v>8327467</v>
      </c>
      <c r="H48" s="31">
        <f t="shared" si="1"/>
        <v>10779474</v>
      </c>
      <c r="I48" s="31">
        <f t="shared" si="1"/>
        <v>9158947</v>
      </c>
      <c r="J48" s="31">
        <f t="shared" si="1"/>
        <v>28265888</v>
      </c>
      <c r="K48" s="31">
        <f t="shared" si="1"/>
        <v>9614828</v>
      </c>
      <c r="L48" s="31">
        <f t="shared" si="1"/>
        <v>7784802</v>
      </c>
      <c r="M48" s="31">
        <f t="shared" si="1"/>
        <v>10404604</v>
      </c>
      <c r="N48" s="31">
        <f t="shared" si="1"/>
        <v>27804234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56070122</v>
      </c>
      <c r="X48" s="31">
        <f t="shared" si="1"/>
        <v>57343512</v>
      </c>
      <c r="Y48" s="31">
        <f t="shared" si="1"/>
        <v>-1273390</v>
      </c>
      <c r="Z48" s="32">
        <f>+IF(X48&lt;&gt;0,+(Y48/X48)*100,0)</f>
        <v>-2.2206348296211784</v>
      </c>
      <c r="AA48" s="29">
        <f>SUM(AA35:AA47)</f>
        <v>114686944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27210703</v>
      </c>
      <c r="D49" s="39">
        <f t="shared" si="2"/>
        <v>0</v>
      </c>
      <c r="E49" s="40">
        <f t="shared" si="2"/>
        <v>57937946</v>
      </c>
      <c r="F49" s="41">
        <f t="shared" si="2"/>
        <v>57937946</v>
      </c>
      <c r="G49" s="41">
        <f t="shared" si="2"/>
        <v>23650028</v>
      </c>
      <c r="H49" s="41">
        <f t="shared" si="2"/>
        <v>-539376</v>
      </c>
      <c r="I49" s="41">
        <f t="shared" si="2"/>
        <v>1090991</v>
      </c>
      <c r="J49" s="41">
        <f t="shared" si="2"/>
        <v>24201643</v>
      </c>
      <c r="K49" s="41">
        <f t="shared" si="2"/>
        <v>447333</v>
      </c>
      <c r="L49" s="41">
        <f t="shared" si="2"/>
        <v>2470595</v>
      </c>
      <c r="M49" s="41">
        <f t="shared" si="2"/>
        <v>17381452</v>
      </c>
      <c r="N49" s="41">
        <f t="shared" si="2"/>
        <v>20299380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44501023</v>
      </c>
      <c r="X49" s="41">
        <f t="shared" si="2"/>
        <v>28968936</v>
      </c>
      <c r="Y49" s="41">
        <f t="shared" si="2"/>
        <v>15532087</v>
      </c>
      <c r="Z49" s="42">
        <f>+IF(X49&lt;&gt;0,+(Y49/X49)*100,0)</f>
        <v>53.616353047968346</v>
      </c>
      <c r="AA49" s="39">
        <f>+AA33-AA48</f>
        <v>57937946</v>
      </c>
    </row>
    <row r="50" spans="1:27" x14ac:dyDescent="0.25">
      <c r="A50" s="43" t="s">
        <v>75</v>
      </c>
      <c r="B50" s="15" t="s">
        <v>32</v>
      </c>
      <c r="C50" s="20">
        <v>466575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27677278</v>
      </c>
      <c r="D52" s="48">
        <f t="shared" si="3"/>
        <v>0</v>
      </c>
      <c r="E52" s="49">
        <f t="shared" si="3"/>
        <v>57937946</v>
      </c>
      <c r="F52" s="50">
        <f t="shared" si="3"/>
        <v>57937946</v>
      </c>
      <c r="G52" s="50">
        <f t="shared" si="3"/>
        <v>23650028</v>
      </c>
      <c r="H52" s="50">
        <f t="shared" si="3"/>
        <v>-539376</v>
      </c>
      <c r="I52" s="50">
        <f t="shared" si="3"/>
        <v>1090991</v>
      </c>
      <c r="J52" s="50">
        <f t="shared" si="3"/>
        <v>24201643</v>
      </c>
      <c r="K52" s="50">
        <f t="shared" si="3"/>
        <v>447333</v>
      </c>
      <c r="L52" s="50">
        <f t="shared" si="3"/>
        <v>2470595</v>
      </c>
      <c r="M52" s="50">
        <f t="shared" si="3"/>
        <v>17381452</v>
      </c>
      <c r="N52" s="50">
        <f t="shared" si="3"/>
        <v>20299380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44501023</v>
      </c>
      <c r="X52" s="50">
        <f t="shared" si="3"/>
        <v>28968936</v>
      </c>
      <c r="Y52" s="50">
        <f t="shared" si="3"/>
        <v>15532087</v>
      </c>
      <c r="Z52" s="51">
        <f>+IF(X52&lt;&gt;0,+(Y52/X52)*100,0)</f>
        <v>53.616353047968346</v>
      </c>
      <c r="AA52" s="48">
        <f>SUM(AA49:AA51)</f>
        <v>57937946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27677278</v>
      </c>
      <c r="D54" s="54">
        <f>+D52-D53</f>
        <v>0</v>
      </c>
      <c r="E54" s="55">
        <f t="shared" si="4"/>
        <v>57937946</v>
      </c>
      <c r="F54" s="56">
        <f t="shared" si="4"/>
        <v>57937946</v>
      </c>
      <c r="G54" s="56">
        <f t="shared" si="4"/>
        <v>23650028</v>
      </c>
      <c r="H54" s="56">
        <f t="shared" si="4"/>
        <v>-539376</v>
      </c>
      <c r="I54" s="56">
        <f t="shared" si="4"/>
        <v>1090991</v>
      </c>
      <c r="J54" s="56">
        <f t="shared" si="4"/>
        <v>24201643</v>
      </c>
      <c r="K54" s="56">
        <f t="shared" si="4"/>
        <v>447333</v>
      </c>
      <c r="L54" s="56">
        <f t="shared" si="4"/>
        <v>2470595</v>
      </c>
      <c r="M54" s="56">
        <f t="shared" si="4"/>
        <v>17381452</v>
      </c>
      <c r="N54" s="56">
        <f t="shared" si="4"/>
        <v>20299380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44501023</v>
      </c>
      <c r="X54" s="56">
        <f t="shared" si="4"/>
        <v>28968936</v>
      </c>
      <c r="Y54" s="56">
        <f t="shared" si="4"/>
        <v>15532087</v>
      </c>
      <c r="Z54" s="57">
        <f>+IF(X54&lt;&gt;0,+(Y54/X54)*100,0)</f>
        <v>53.616353047968346</v>
      </c>
      <c r="AA54" s="54">
        <f>+AA52-AA53</f>
        <v>57937946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27677278</v>
      </c>
      <c r="D57" s="48">
        <f>SUM(D54:D56)</f>
        <v>0</v>
      </c>
      <c r="E57" s="49">
        <f t="shared" si="5"/>
        <v>57937946</v>
      </c>
      <c r="F57" s="50">
        <f t="shared" si="5"/>
        <v>57937946</v>
      </c>
      <c r="G57" s="50">
        <f t="shared" si="5"/>
        <v>23650028</v>
      </c>
      <c r="H57" s="50">
        <f t="shared" si="5"/>
        <v>-539376</v>
      </c>
      <c r="I57" s="50">
        <f t="shared" si="5"/>
        <v>1090991</v>
      </c>
      <c r="J57" s="50">
        <f t="shared" si="5"/>
        <v>24201643</v>
      </c>
      <c r="K57" s="50">
        <f t="shared" si="5"/>
        <v>447333</v>
      </c>
      <c r="L57" s="50">
        <f t="shared" si="5"/>
        <v>2470595</v>
      </c>
      <c r="M57" s="50">
        <f t="shared" si="5"/>
        <v>17381452</v>
      </c>
      <c r="N57" s="50">
        <f t="shared" si="5"/>
        <v>20299380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44501023</v>
      </c>
      <c r="X57" s="50">
        <f t="shared" si="5"/>
        <v>28968936</v>
      </c>
      <c r="Y57" s="50">
        <f t="shared" si="5"/>
        <v>15532087</v>
      </c>
      <c r="Z57" s="51">
        <f>+IF(X57&lt;&gt;0,+(Y57/X57)*100,0)</f>
        <v>53.616353047968346</v>
      </c>
      <c r="AA57" s="48">
        <f>SUM(AA54:AA56)</f>
        <v>57937946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27677278</v>
      </c>
      <c r="D60" s="65">
        <f>SUM(D57:D59)</f>
        <v>0</v>
      </c>
      <c r="E60" s="66">
        <f t="shared" si="6"/>
        <v>57937946</v>
      </c>
      <c r="F60" s="67">
        <f t="shared" si="6"/>
        <v>57937946</v>
      </c>
      <c r="G60" s="67">
        <f t="shared" si="6"/>
        <v>23650028</v>
      </c>
      <c r="H60" s="67">
        <f t="shared" si="6"/>
        <v>-539376</v>
      </c>
      <c r="I60" s="67">
        <f t="shared" si="6"/>
        <v>1090991</v>
      </c>
      <c r="J60" s="67">
        <f t="shared" si="6"/>
        <v>24201643</v>
      </c>
      <c r="K60" s="67">
        <f t="shared" si="6"/>
        <v>447333</v>
      </c>
      <c r="L60" s="67">
        <f t="shared" si="6"/>
        <v>2470595</v>
      </c>
      <c r="M60" s="67">
        <f t="shared" si="6"/>
        <v>17381452</v>
      </c>
      <c r="N60" s="67">
        <f t="shared" si="6"/>
        <v>20299380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44501023</v>
      </c>
      <c r="X60" s="67">
        <f t="shared" si="6"/>
        <v>28968936</v>
      </c>
      <c r="Y60" s="67">
        <f t="shared" si="6"/>
        <v>15532087</v>
      </c>
      <c r="Z60" s="68">
        <f>+IF(X60&lt;&gt;0,+(Y60/X60)*100,0)</f>
        <v>53.616353047968346</v>
      </c>
      <c r="AA60" s="65">
        <f>SUM(AA57:AA59)</f>
        <v>57937946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2004712</v>
      </c>
      <c r="D9" s="20"/>
      <c r="E9" s="21">
        <v>2655546</v>
      </c>
      <c r="F9" s="22">
        <v>2655546</v>
      </c>
      <c r="G9" s="22">
        <v>237957</v>
      </c>
      <c r="H9" s="22">
        <v>224131</v>
      </c>
      <c r="I9" s="22">
        <v>239954</v>
      </c>
      <c r="J9" s="22">
        <v>702042</v>
      </c>
      <c r="K9" s="22">
        <v>240791</v>
      </c>
      <c r="L9" s="22">
        <v>189086</v>
      </c>
      <c r="M9" s="22">
        <v>243161</v>
      </c>
      <c r="N9" s="22">
        <v>673038</v>
      </c>
      <c r="O9" s="22"/>
      <c r="P9" s="22"/>
      <c r="Q9" s="22"/>
      <c r="R9" s="22"/>
      <c r="S9" s="22"/>
      <c r="T9" s="22"/>
      <c r="U9" s="22"/>
      <c r="V9" s="22"/>
      <c r="W9" s="22">
        <v>1375080</v>
      </c>
      <c r="X9" s="22">
        <v>1327770</v>
      </c>
      <c r="Y9" s="22">
        <v>47310</v>
      </c>
      <c r="Z9" s="23">
        <v>3.5631171061253077</v>
      </c>
      <c r="AA9" s="20">
        <v>2655546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743590</v>
      </c>
      <c r="D13" s="20"/>
      <c r="E13" s="21">
        <v>257885</v>
      </c>
      <c r="F13" s="22">
        <v>257885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128940</v>
      </c>
      <c r="Y13" s="22">
        <v>-128940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2748302</v>
      </c>
      <c r="D33" s="29">
        <f t="shared" ref="D33:Y33" si="0">SUM(D6:D32)</f>
        <v>0</v>
      </c>
      <c r="E33" s="30">
        <f t="shared" si="0"/>
        <v>2913431</v>
      </c>
      <c r="F33" s="31">
        <f t="shared" si="0"/>
        <v>2913431</v>
      </c>
      <c r="G33" s="31">
        <f t="shared" si="0"/>
        <v>237957</v>
      </c>
      <c r="H33" s="31">
        <f t="shared" si="0"/>
        <v>224131</v>
      </c>
      <c r="I33" s="31">
        <f t="shared" si="0"/>
        <v>239954</v>
      </c>
      <c r="J33" s="31">
        <f t="shared" si="0"/>
        <v>702042</v>
      </c>
      <c r="K33" s="31">
        <f t="shared" si="0"/>
        <v>240791</v>
      </c>
      <c r="L33" s="31">
        <f t="shared" si="0"/>
        <v>189086</v>
      </c>
      <c r="M33" s="31">
        <f t="shared" si="0"/>
        <v>243161</v>
      </c>
      <c r="N33" s="31">
        <f t="shared" si="0"/>
        <v>673038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1375080</v>
      </c>
      <c r="X33" s="31">
        <f t="shared" si="0"/>
        <v>1456710</v>
      </c>
      <c r="Y33" s="31">
        <f t="shared" si="0"/>
        <v>-81630</v>
      </c>
      <c r="Z33" s="32">
        <f>+IF(X33&lt;&gt;0,+(Y33/X33)*100,0)</f>
        <v>-5.6037234590275347</v>
      </c>
      <c r="AA33" s="29">
        <f>SUM(AA6:AA32)</f>
        <v>2913431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2232282</v>
      </c>
      <c r="D35" s="20"/>
      <c r="E35" s="21">
        <v>2577124</v>
      </c>
      <c r="F35" s="22">
        <v>2577124</v>
      </c>
      <c r="G35" s="22">
        <v>192967</v>
      </c>
      <c r="H35" s="22">
        <v>192967</v>
      </c>
      <c r="I35" s="22">
        <v>193356</v>
      </c>
      <c r="J35" s="22">
        <v>579290</v>
      </c>
      <c r="K35" s="22">
        <v>195735</v>
      </c>
      <c r="L35" s="22">
        <v>193366</v>
      </c>
      <c r="M35" s="22">
        <v>351655</v>
      </c>
      <c r="N35" s="22">
        <v>740756</v>
      </c>
      <c r="O35" s="22"/>
      <c r="P35" s="22"/>
      <c r="Q35" s="22"/>
      <c r="R35" s="22"/>
      <c r="S35" s="22"/>
      <c r="T35" s="22"/>
      <c r="U35" s="22"/>
      <c r="V35" s="22"/>
      <c r="W35" s="22">
        <v>1320046</v>
      </c>
      <c r="X35" s="22">
        <v>1288566</v>
      </c>
      <c r="Y35" s="22">
        <v>31480</v>
      </c>
      <c r="Z35" s="23">
        <v>2.4430258131907872</v>
      </c>
      <c r="AA35" s="20">
        <v>2577124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79063</v>
      </c>
      <c r="D38" s="20"/>
      <c r="E38" s="21">
        <v>190000</v>
      </c>
      <c r="F38" s="22">
        <v>190000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94998</v>
      </c>
      <c r="Y38" s="22">
        <v>-94998</v>
      </c>
      <c r="Z38" s="23">
        <v>-100</v>
      </c>
      <c r="AA38" s="20">
        <v>190000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15622</v>
      </c>
      <c r="D40" s="20"/>
      <c r="E40" s="21">
        <v>391662</v>
      </c>
      <c r="F40" s="22">
        <v>391662</v>
      </c>
      <c r="G40" s="22"/>
      <c r="H40" s="22"/>
      <c r="I40" s="22"/>
      <c r="J40" s="22"/>
      <c r="K40" s="22"/>
      <c r="L40" s="22"/>
      <c r="M40" s="22">
        <v>1238</v>
      </c>
      <c r="N40" s="22">
        <v>1238</v>
      </c>
      <c r="O40" s="22"/>
      <c r="P40" s="22"/>
      <c r="Q40" s="22"/>
      <c r="R40" s="22"/>
      <c r="S40" s="22"/>
      <c r="T40" s="22"/>
      <c r="U40" s="22"/>
      <c r="V40" s="22"/>
      <c r="W40" s="22">
        <v>1238</v>
      </c>
      <c r="X40" s="22">
        <v>195828</v>
      </c>
      <c r="Y40" s="22">
        <v>-194590</v>
      </c>
      <c r="Z40" s="23">
        <v>-99.367812570214682</v>
      </c>
      <c r="AA40" s="20">
        <v>391662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24616</v>
      </c>
      <c r="D42" s="20"/>
      <c r="E42" s="21">
        <v>90000</v>
      </c>
      <c r="F42" s="22">
        <v>90000</v>
      </c>
      <c r="G42" s="22">
        <v>986</v>
      </c>
      <c r="H42" s="22"/>
      <c r="I42" s="22">
        <v>1909</v>
      </c>
      <c r="J42" s="22">
        <v>2895</v>
      </c>
      <c r="K42" s="22">
        <v>11533</v>
      </c>
      <c r="L42" s="22">
        <v>43818</v>
      </c>
      <c r="M42" s="22"/>
      <c r="N42" s="22">
        <v>55351</v>
      </c>
      <c r="O42" s="22"/>
      <c r="P42" s="22"/>
      <c r="Q42" s="22"/>
      <c r="R42" s="22"/>
      <c r="S42" s="22"/>
      <c r="T42" s="22"/>
      <c r="U42" s="22"/>
      <c r="V42" s="22"/>
      <c r="W42" s="22">
        <v>58246</v>
      </c>
      <c r="X42" s="22">
        <v>45000</v>
      </c>
      <c r="Y42" s="22">
        <v>13246</v>
      </c>
      <c r="Z42" s="23">
        <v>29.435555555555553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19101</v>
      </c>
      <c r="D45" s="20"/>
      <c r="E45" s="21">
        <v>265517</v>
      </c>
      <c r="F45" s="22">
        <v>265517</v>
      </c>
      <c r="G45" s="22">
        <v>1563</v>
      </c>
      <c r="H45" s="22">
        <v>82389</v>
      </c>
      <c r="I45" s="22">
        <v>1566</v>
      </c>
      <c r="J45" s="22">
        <v>85518</v>
      </c>
      <c r="K45" s="22">
        <v>1590</v>
      </c>
      <c r="L45" s="22">
        <v>1782</v>
      </c>
      <c r="M45" s="22">
        <v>3147</v>
      </c>
      <c r="N45" s="22">
        <v>6519</v>
      </c>
      <c r="O45" s="22"/>
      <c r="P45" s="22"/>
      <c r="Q45" s="22"/>
      <c r="R45" s="22"/>
      <c r="S45" s="22"/>
      <c r="T45" s="22"/>
      <c r="U45" s="22"/>
      <c r="V45" s="22"/>
      <c r="W45" s="22">
        <v>92037</v>
      </c>
      <c r="X45" s="22">
        <v>132756</v>
      </c>
      <c r="Y45" s="22">
        <v>-40719</v>
      </c>
      <c r="Z45" s="23">
        <v>-30.672060019886104</v>
      </c>
      <c r="AA45" s="20">
        <v>265517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2370684</v>
      </c>
      <c r="D48" s="29">
        <f t="shared" ref="D48:Y48" si="1">SUM(D35:D47)</f>
        <v>0</v>
      </c>
      <c r="E48" s="30">
        <f t="shared" si="1"/>
        <v>3514303</v>
      </c>
      <c r="F48" s="31">
        <f t="shared" si="1"/>
        <v>3514303</v>
      </c>
      <c r="G48" s="31">
        <f t="shared" si="1"/>
        <v>195516</v>
      </c>
      <c r="H48" s="31">
        <f t="shared" si="1"/>
        <v>275356</v>
      </c>
      <c r="I48" s="31">
        <f t="shared" si="1"/>
        <v>196831</v>
      </c>
      <c r="J48" s="31">
        <f t="shared" si="1"/>
        <v>667703</v>
      </c>
      <c r="K48" s="31">
        <f t="shared" si="1"/>
        <v>208858</v>
      </c>
      <c r="L48" s="31">
        <f t="shared" si="1"/>
        <v>238966</v>
      </c>
      <c r="M48" s="31">
        <f t="shared" si="1"/>
        <v>356040</v>
      </c>
      <c r="N48" s="31">
        <f t="shared" si="1"/>
        <v>803864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1471567</v>
      </c>
      <c r="X48" s="31">
        <f t="shared" si="1"/>
        <v>1757148</v>
      </c>
      <c r="Y48" s="31">
        <f t="shared" si="1"/>
        <v>-285581</v>
      </c>
      <c r="Z48" s="32">
        <f>+IF(X48&lt;&gt;0,+(Y48/X48)*100,0)</f>
        <v>-16.252529667392842</v>
      </c>
      <c r="AA48" s="29">
        <f>SUM(AA35:AA47)</f>
        <v>3514303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377618</v>
      </c>
      <c r="D49" s="39">
        <f t="shared" si="2"/>
        <v>0</v>
      </c>
      <c r="E49" s="40">
        <f t="shared" si="2"/>
        <v>-600872</v>
      </c>
      <c r="F49" s="41">
        <f t="shared" si="2"/>
        <v>-600872</v>
      </c>
      <c r="G49" s="41">
        <f t="shared" si="2"/>
        <v>42441</v>
      </c>
      <c r="H49" s="41">
        <f t="shared" si="2"/>
        <v>-51225</v>
      </c>
      <c r="I49" s="41">
        <f t="shared" si="2"/>
        <v>43123</v>
      </c>
      <c r="J49" s="41">
        <f t="shared" si="2"/>
        <v>34339</v>
      </c>
      <c r="K49" s="41">
        <f t="shared" si="2"/>
        <v>31933</v>
      </c>
      <c r="L49" s="41">
        <f t="shared" si="2"/>
        <v>-49880</v>
      </c>
      <c r="M49" s="41">
        <f t="shared" si="2"/>
        <v>-112879</v>
      </c>
      <c r="N49" s="41">
        <f t="shared" si="2"/>
        <v>-130826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-96487</v>
      </c>
      <c r="X49" s="41">
        <f t="shared" si="2"/>
        <v>-300438</v>
      </c>
      <c r="Y49" s="41">
        <f t="shared" si="2"/>
        <v>203951</v>
      </c>
      <c r="Z49" s="42">
        <f>+IF(X49&lt;&gt;0,+(Y49/X49)*100,0)</f>
        <v>-67.88455521605124</v>
      </c>
      <c r="AA49" s="39">
        <f>+AA33-AA48</f>
        <v>-600872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377618</v>
      </c>
      <c r="D52" s="48">
        <f t="shared" si="3"/>
        <v>0</v>
      </c>
      <c r="E52" s="49">
        <f t="shared" si="3"/>
        <v>-600872</v>
      </c>
      <c r="F52" s="50">
        <f t="shared" si="3"/>
        <v>-600872</v>
      </c>
      <c r="G52" s="50">
        <f t="shared" si="3"/>
        <v>42441</v>
      </c>
      <c r="H52" s="50">
        <f t="shared" si="3"/>
        <v>-51225</v>
      </c>
      <c r="I52" s="50">
        <f t="shared" si="3"/>
        <v>43123</v>
      </c>
      <c r="J52" s="50">
        <f t="shared" si="3"/>
        <v>34339</v>
      </c>
      <c r="K52" s="50">
        <f t="shared" si="3"/>
        <v>31933</v>
      </c>
      <c r="L52" s="50">
        <f t="shared" si="3"/>
        <v>-49880</v>
      </c>
      <c r="M52" s="50">
        <f t="shared" si="3"/>
        <v>-112879</v>
      </c>
      <c r="N52" s="50">
        <f t="shared" si="3"/>
        <v>-130826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-96487</v>
      </c>
      <c r="X52" s="50">
        <f t="shared" si="3"/>
        <v>-300438</v>
      </c>
      <c r="Y52" s="50">
        <f t="shared" si="3"/>
        <v>203951</v>
      </c>
      <c r="Z52" s="51">
        <f>+IF(X52&lt;&gt;0,+(Y52/X52)*100,0)</f>
        <v>-67.88455521605124</v>
      </c>
      <c r="AA52" s="48">
        <f>SUM(AA49:AA51)</f>
        <v>-600872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377618</v>
      </c>
      <c r="D54" s="54">
        <f>+D52-D53</f>
        <v>0</v>
      </c>
      <c r="E54" s="55">
        <f t="shared" si="4"/>
        <v>-600872</v>
      </c>
      <c r="F54" s="56">
        <f t="shared" si="4"/>
        <v>-600872</v>
      </c>
      <c r="G54" s="56">
        <f t="shared" si="4"/>
        <v>42441</v>
      </c>
      <c r="H54" s="56">
        <f t="shared" si="4"/>
        <v>-51225</v>
      </c>
      <c r="I54" s="56">
        <f t="shared" si="4"/>
        <v>43123</v>
      </c>
      <c r="J54" s="56">
        <f t="shared" si="4"/>
        <v>34339</v>
      </c>
      <c r="K54" s="56">
        <f t="shared" si="4"/>
        <v>31933</v>
      </c>
      <c r="L54" s="56">
        <f t="shared" si="4"/>
        <v>-49880</v>
      </c>
      <c r="M54" s="56">
        <f t="shared" si="4"/>
        <v>-112879</v>
      </c>
      <c r="N54" s="56">
        <f t="shared" si="4"/>
        <v>-130826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-96487</v>
      </c>
      <c r="X54" s="56">
        <f t="shared" si="4"/>
        <v>-300438</v>
      </c>
      <c r="Y54" s="56">
        <f t="shared" si="4"/>
        <v>203951</v>
      </c>
      <c r="Z54" s="57">
        <f>+IF(X54&lt;&gt;0,+(Y54/X54)*100,0)</f>
        <v>-67.88455521605124</v>
      </c>
      <c r="AA54" s="54">
        <f>+AA52-AA53</f>
        <v>-600872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377618</v>
      </c>
      <c r="D57" s="48">
        <f>SUM(D54:D56)</f>
        <v>0</v>
      </c>
      <c r="E57" s="49">
        <f t="shared" si="5"/>
        <v>-600872</v>
      </c>
      <c r="F57" s="50">
        <f t="shared" si="5"/>
        <v>-600872</v>
      </c>
      <c r="G57" s="50">
        <f t="shared" si="5"/>
        <v>42441</v>
      </c>
      <c r="H57" s="50">
        <f t="shared" si="5"/>
        <v>-51225</v>
      </c>
      <c r="I57" s="50">
        <f t="shared" si="5"/>
        <v>43123</v>
      </c>
      <c r="J57" s="50">
        <f t="shared" si="5"/>
        <v>34339</v>
      </c>
      <c r="K57" s="50">
        <f t="shared" si="5"/>
        <v>31933</v>
      </c>
      <c r="L57" s="50">
        <f t="shared" si="5"/>
        <v>-49880</v>
      </c>
      <c r="M57" s="50">
        <f t="shared" si="5"/>
        <v>-112879</v>
      </c>
      <c r="N57" s="50">
        <f t="shared" si="5"/>
        <v>-130826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-96487</v>
      </c>
      <c r="X57" s="50">
        <f t="shared" si="5"/>
        <v>-300438</v>
      </c>
      <c r="Y57" s="50">
        <f t="shared" si="5"/>
        <v>203951</v>
      </c>
      <c r="Z57" s="51">
        <f>+IF(X57&lt;&gt;0,+(Y57/X57)*100,0)</f>
        <v>-67.88455521605124</v>
      </c>
      <c r="AA57" s="48">
        <f>SUM(AA54:AA56)</f>
        <v>-600872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377618</v>
      </c>
      <c r="D60" s="65">
        <f>SUM(D57:D59)</f>
        <v>0</v>
      </c>
      <c r="E60" s="66">
        <f t="shared" si="6"/>
        <v>-600872</v>
      </c>
      <c r="F60" s="67">
        <f t="shared" si="6"/>
        <v>-600872</v>
      </c>
      <c r="G60" s="67">
        <f t="shared" si="6"/>
        <v>42441</v>
      </c>
      <c r="H60" s="67">
        <f t="shared" si="6"/>
        <v>-51225</v>
      </c>
      <c r="I60" s="67">
        <f t="shared" si="6"/>
        <v>43123</v>
      </c>
      <c r="J60" s="67">
        <f t="shared" si="6"/>
        <v>34339</v>
      </c>
      <c r="K60" s="67">
        <f t="shared" si="6"/>
        <v>31933</v>
      </c>
      <c r="L60" s="67">
        <f t="shared" si="6"/>
        <v>-49880</v>
      </c>
      <c r="M60" s="67">
        <f t="shared" si="6"/>
        <v>-112879</v>
      </c>
      <c r="N60" s="67">
        <f t="shared" si="6"/>
        <v>-130826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-96487</v>
      </c>
      <c r="X60" s="67">
        <f t="shared" si="6"/>
        <v>-300438</v>
      </c>
      <c r="Y60" s="67">
        <f t="shared" si="6"/>
        <v>203951</v>
      </c>
      <c r="Z60" s="68">
        <f>+IF(X60&lt;&gt;0,+(Y60/X60)*100,0)</f>
        <v>-67.88455521605124</v>
      </c>
      <c r="AA60" s="65">
        <f>SUM(AA57:AA59)</f>
        <v>-600872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5174416</v>
      </c>
      <c r="D9" s="20"/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>
        <v>129656</v>
      </c>
      <c r="L9" s="22">
        <v>128643</v>
      </c>
      <c r="M9" s="22">
        <v>128507</v>
      </c>
      <c r="N9" s="22">
        <v>386806</v>
      </c>
      <c r="O9" s="22"/>
      <c r="P9" s="22"/>
      <c r="Q9" s="22"/>
      <c r="R9" s="22"/>
      <c r="S9" s="22"/>
      <c r="T9" s="22"/>
      <c r="U9" s="22"/>
      <c r="V9" s="22"/>
      <c r="W9" s="22">
        <v>775064</v>
      </c>
      <c r="X9" s="22">
        <v>1076820</v>
      </c>
      <c r="Y9" s="22">
        <v>-301756</v>
      </c>
      <c r="Z9" s="23">
        <v>-28.022882190152487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/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>
        <v>3011</v>
      </c>
      <c r="L10" s="22">
        <v>4390</v>
      </c>
      <c r="M10" s="22">
        <v>1774</v>
      </c>
      <c r="N10" s="22">
        <v>9175</v>
      </c>
      <c r="O10" s="22"/>
      <c r="P10" s="22"/>
      <c r="Q10" s="22"/>
      <c r="R10" s="22"/>
      <c r="S10" s="22"/>
      <c r="T10" s="22"/>
      <c r="U10" s="22"/>
      <c r="V10" s="22"/>
      <c r="W10" s="22">
        <v>22513</v>
      </c>
      <c r="X10" s="22">
        <v>27366</v>
      </c>
      <c r="Y10" s="22">
        <v>-4853</v>
      </c>
      <c r="Z10" s="23">
        <v>-17.733684133596434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/>
      <c r="P11" s="22"/>
      <c r="Q11" s="22"/>
      <c r="R11" s="22"/>
      <c r="S11" s="22"/>
      <c r="T11" s="22"/>
      <c r="U11" s="22"/>
      <c r="V11" s="22"/>
      <c r="W11" s="22">
        <v>405148</v>
      </c>
      <c r="X11" s="22">
        <v>100002</v>
      </c>
      <c r="Y11" s="22">
        <v>305146</v>
      </c>
      <c r="Z11" s="23">
        <v>305.13989720205592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300528</v>
      </c>
      <c r="F24" s="22">
        <v>300528</v>
      </c>
      <c r="G24" s="22">
        <v>97400</v>
      </c>
      <c r="H24" s="22">
        <v>121461</v>
      </c>
      <c r="I24" s="22">
        <v>71440</v>
      </c>
      <c r="J24" s="22">
        <v>290301</v>
      </c>
      <c r="K24" s="22">
        <v>87167</v>
      </c>
      <c r="L24" s="22">
        <v>91330</v>
      </c>
      <c r="M24" s="22">
        <v>35900</v>
      </c>
      <c r="N24" s="22">
        <v>214397</v>
      </c>
      <c r="O24" s="22"/>
      <c r="P24" s="22"/>
      <c r="Q24" s="22"/>
      <c r="R24" s="22"/>
      <c r="S24" s="22"/>
      <c r="T24" s="22"/>
      <c r="U24" s="22"/>
      <c r="V24" s="22"/>
      <c r="W24" s="22">
        <v>504698</v>
      </c>
      <c r="X24" s="22">
        <v>150264</v>
      </c>
      <c r="Y24" s="22">
        <v>354434</v>
      </c>
      <c r="Z24" s="23">
        <v>235.87419475057234</v>
      </c>
      <c r="AA24" s="20">
        <v>300528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>
        <v>63259</v>
      </c>
      <c r="L25" s="22">
        <v>50726</v>
      </c>
      <c r="M25" s="22">
        <v>50941</v>
      </c>
      <c r="N25" s="22">
        <v>164926</v>
      </c>
      <c r="O25" s="22"/>
      <c r="P25" s="22"/>
      <c r="Q25" s="22"/>
      <c r="R25" s="22"/>
      <c r="S25" s="22"/>
      <c r="T25" s="22"/>
      <c r="U25" s="22"/>
      <c r="V25" s="22"/>
      <c r="W25" s="22">
        <v>327329</v>
      </c>
      <c r="X25" s="22">
        <v>1338648</v>
      </c>
      <c r="Y25" s="22">
        <v>-1011319</v>
      </c>
      <c r="Z25" s="23">
        <v>-75.54779150306878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3203000</v>
      </c>
      <c r="D26" s="20"/>
      <c r="E26" s="21">
        <v>5007000</v>
      </c>
      <c r="F26" s="22">
        <v>5007000</v>
      </c>
      <c r="G26" s="22"/>
      <c r="H26" s="22">
        <v>785499</v>
      </c>
      <c r="I26" s="22">
        <v>333946</v>
      </c>
      <c r="J26" s="22">
        <v>1119445</v>
      </c>
      <c r="K26" s="22">
        <v>361941</v>
      </c>
      <c r="L26" s="22">
        <v>343959</v>
      </c>
      <c r="M26" s="22">
        <v>705647</v>
      </c>
      <c r="N26" s="22">
        <v>1411547</v>
      </c>
      <c r="O26" s="22"/>
      <c r="P26" s="22"/>
      <c r="Q26" s="22"/>
      <c r="R26" s="22"/>
      <c r="S26" s="22"/>
      <c r="T26" s="22"/>
      <c r="U26" s="22"/>
      <c r="V26" s="22"/>
      <c r="W26" s="22">
        <v>2530992</v>
      </c>
      <c r="X26" s="22">
        <v>2503500</v>
      </c>
      <c r="Y26" s="22">
        <v>27492</v>
      </c>
      <c r="Z26" s="23">
        <v>1.0981426003594967</v>
      </c>
      <c r="AA26" s="20">
        <v>5007000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10664543</v>
      </c>
      <c r="D33" s="29">
        <f t="shared" ref="D33:Y33" si="0">SUM(D6:D32)</f>
        <v>0</v>
      </c>
      <c r="E33" s="30">
        <f t="shared" si="0"/>
        <v>10393200</v>
      </c>
      <c r="F33" s="31">
        <f t="shared" si="0"/>
        <v>10393200</v>
      </c>
      <c r="G33" s="31">
        <f t="shared" si="0"/>
        <v>374582</v>
      </c>
      <c r="H33" s="31">
        <f t="shared" si="0"/>
        <v>1175561</v>
      </c>
      <c r="I33" s="31">
        <f t="shared" si="0"/>
        <v>673440</v>
      </c>
      <c r="J33" s="31">
        <f t="shared" si="0"/>
        <v>2223583</v>
      </c>
      <c r="K33" s="31">
        <f t="shared" si="0"/>
        <v>718361</v>
      </c>
      <c r="L33" s="31">
        <f t="shared" si="0"/>
        <v>682421</v>
      </c>
      <c r="M33" s="31">
        <f t="shared" si="0"/>
        <v>941379</v>
      </c>
      <c r="N33" s="31">
        <f t="shared" si="0"/>
        <v>2342161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4565744</v>
      </c>
      <c r="X33" s="31">
        <f t="shared" si="0"/>
        <v>5196600</v>
      </c>
      <c r="Y33" s="31">
        <f t="shared" si="0"/>
        <v>-630856</v>
      </c>
      <c r="Z33" s="32">
        <f>+IF(X33&lt;&gt;0,+(Y33/X33)*100,0)</f>
        <v>-12.139783704730016</v>
      </c>
      <c r="AA33" s="29">
        <f>SUM(AA6:AA32)</f>
        <v>10393200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30786732</v>
      </c>
      <c r="D35" s="20"/>
      <c r="E35" s="21">
        <v>11340630</v>
      </c>
      <c r="F35" s="22">
        <v>11340630</v>
      </c>
      <c r="G35" s="22">
        <v>1882748</v>
      </c>
      <c r="H35" s="22">
        <v>774466</v>
      </c>
      <c r="I35" s="22">
        <v>125870</v>
      </c>
      <c r="J35" s="22">
        <v>2783084</v>
      </c>
      <c r="K35" s="22">
        <v>146807</v>
      </c>
      <c r="L35" s="22">
        <v>1280800</v>
      </c>
      <c r="M35" s="22">
        <v>2458282</v>
      </c>
      <c r="N35" s="22">
        <v>3885889</v>
      </c>
      <c r="O35" s="22"/>
      <c r="P35" s="22"/>
      <c r="Q35" s="22"/>
      <c r="R35" s="22"/>
      <c r="S35" s="22"/>
      <c r="T35" s="22"/>
      <c r="U35" s="22"/>
      <c r="V35" s="22"/>
      <c r="W35" s="22">
        <v>6668973</v>
      </c>
      <c r="X35" s="22">
        <v>5670318</v>
      </c>
      <c r="Y35" s="22">
        <v>998655</v>
      </c>
      <c r="Z35" s="23">
        <v>17.611975201390823</v>
      </c>
      <c r="AA35" s="20">
        <v>11340630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155000</v>
      </c>
      <c r="D38" s="20"/>
      <c r="E38" s="21">
        <v>50004</v>
      </c>
      <c r="F38" s="22">
        <v>50004</v>
      </c>
      <c r="G38" s="22">
        <v>2450</v>
      </c>
      <c r="H38" s="22"/>
      <c r="I38" s="22"/>
      <c r="J38" s="22">
        <v>2450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</v>
      </c>
      <c r="X38" s="22">
        <v>25002</v>
      </c>
      <c r="Y38" s="22">
        <v>-22552</v>
      </c>
      <c r="Z38" s="23">
        <v>-90.20078393728501</v>
      </c>
      <c r="AA38" s="20">
        <v>50004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103297</v>
      </c>
      <c r="D40" s="20"/>
      <c r="E40" s="21">
        <v>5714300</v>
      </c>
      <c r="F40" s="22">
        <v>5714300</v>
      </c>
      <c r="G40" s="22">
        <v>18394</v>
      </c>
      <c r="H40" s="22">
        <v>18394</v>
      </c>
      <c r="I40" s="22">
        <v>17799</v>
      </c>
      <c r="J40" s="22">
        <v>54587</v>
      </c>
      <c r="K40" s="22">
        <v>18394</v>
      </c>
      <c r="L40" s="22">
        <v>17799</v>
      </c>
      <c r="M40" s="22">
        <v>18394</v>
      </c>
      <c r="N40" s="22">
        <v>54587</v>
      </c>
      <c r="O40" s="22"/>
      <c r="P40" s="22"/>
      <c r="Q40" s="22"/>
      <c r="R40" s="22"/>
      <c r="S40" s="22"/>
      <c r="T40" s="22"/>
      <c r="U40" s="22"/>
      <c r="V40" s="22"/>
      <c r="W40" s="22">
        <v>109174</v>
      </c>
      <c r="X40" s="22">
        <v>2857140</v>
      </c>
      <c r="Y40" s="22">
        <v>-2747966</v>
      </c>
      <c r="Z40" s="23">
        <v>-96.178906178906175</v>
      </c>
      <c r="AA40" s="20">
        <v>5714300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3093813</v>
      </c>
      <c r="D42" s="20"/>
      <c r="E42" s="21">
        <v>3437008</v>
      </c>
      <c r="F42" s="22">
        <v>3437008</v>
      </c>
      <c r="G42" s="22">
        <v>347826</v>
      </c>
      <c r="H42" s="22">
        <v>559967</v>
      </c>
      <c r="I42" s="22">
        <v>824788</v>
      </c>
      <c r="J42" s="22">
        <v>1732581</v>
      </c>
      <c r="K42" s="22">
        <v>582675</v>
      </c>
      <c r="L42" s="22">
        <v>513671</v>
      </c>
      <c r="M42" s="22">
        <v>879517</v>
      </c>
      <c r="N42" s="22">
        <v>1975863</v>
      </c>
      <c r="O42" s="22"/>
      <c r="P42" s="22"/>
      <c r="Q42" s="22"/>
      <c r="R42" s="22"/>
      <c r="S42" s="22"/>
      <c r="T42" s="22"/>
      <c r="U42" s="22"/>
      <c r="V42" s="22"/>
      <c r="W42" s="22">
        <v>3708444</v>
      </c>
      <c r="X42" s="22">
        <v>1718502</v>
      </c>
      <c r="Y42" s="22">
        <v>1989942</v>
      </c>
      <c r="Z42" s="23">
        <v>115.79515182408866</v>
      </c>
      <c r="AA42" s="20">
        <v>3437008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4503507</v>
      </c>
      <c r="D45" s="20"/>
      <c r="E45" s="21">
        <v>4638012</v>
      </c>
      <c r="F45" s="22">
        <v>4638012</v>
      </c>
      <c r="G45" s="22">
        <v>501842</v>
      </c>
      <c r="H45" s="22">
        <v>161730</v>
      </c>
      <c r="I45" s="22">
        <v>174908</v>
      </c>
      <c r="J45" s="22">
        <v>838480</v>
      </c>
      <c r="K45" s="22">
        <v>157333</v>
      </c>
      <c r="L45" s="22">
        <v>164527</v>
      </c>
      <c r="M45" s="22">
        <v>270847</v>
      </c>
      <c r="N45" s="22">
        <v>592707</v>
      </c>
      <c r="O45" s="22"/>
      <c r="P45" s="22"/>
      <c r="Q45" s="22"/>
      <c r="R45" s="22"/>
      <c r="S45" s="22"/>
      <c r="T45" s="22"/>
      <c r="U45" s="22"/>
      <c r="V45" s="22"/>
      <c r="W45" s="22">
        <v>1431187</v>
      </c>
      <c r="X45" s="22">
        <v>2319006</v>
      </c>
      <c r="Y45" s="22">
        <v>-887819</v>
      </c>
      <c r="Z45" s="23">
        <v>-38.284463257102395</v>
      </c>
      <c r="AA45" s="20">
        <v>4638012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38642349</v>
      </c>
      <c r="D48" s="29">
        <f t="shared" ref="D48:Y48" si="1">SUM(D35:D47)</f>
        <v>0</v>
      </c>
      <c r="E48" s="30">
        <f t="shared" si="1"/>
        <v>25179954</v>
      </c>
      <c r="F48" s="31">
        <f t="shared" si="1"/>
        <v>25179954</v>
      </c>
      <c r="G48" s="31">
        <f t="shared" si="1"/>
        <v>2753260</v>
      </c>
      <c r="H48" s="31">
        <f t="shared" si="1"/>
        <v>1514557</v>
      </c>
      <c r="I48" s="31">
        <f t="shared" si="1"/>
        <v>1143365</v>
      </c>
      <c r="J48" s="31">
        <f t="shared" si="1"/>
        <v>5411182</v>
      </c>
      <c r="K48" s="31">
        <f t="shared" si="1"/>
        <v>905209</v>
      </c>
      <c r="L48" s="31">
        <f t="shared" si="1"/>
        <v>1976797</v>
      </c>
      <c r="M48" s="31">
        <f t="shared" si="1"/>
        <v>3627040</v>
      </c>
      <c r="N48" s="31">
        <f t="shared" si="1"/>
        <v>6509046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11920228</v>
      </c>
      <c r="X48" s="31">
        <f t="shared" si="1"/>
        <v>12589968</v>
      </c>
      <c r="Y48" s="31">
        <f t="shared" si="1"/>
        <v>-669740</v>
      </c>
      <c r="Z48" s="32">
        <f>+IF(X48&lt;&gt;0,+(Y48/X48)*100,0)</f>
        <v>-5.319632265943806</v>
      </c>
      <c r="AA48" s="29">
        <f>SUM(AA35:AA47)</f>
        <v>25179954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-27977806</v>
      </c>
      <c r="D49" s="39">
        <f t="shared" si="2"/>
        <v>0</v>
      </c>
      <c r="E49" s="40">
        <f t="shared" si="2"/>
        <v>-14786754</v>
      </c>
      <c r="F49" s="41">
        <f t="shared" si="2"/>
        <v>-14786754</v>
      </c>
      <c r="G49" s="41">
        <f t="shared" si="2"/>
        <v>-2378678</v>
      </c>
      <c r="H49" s="41">
        <f t="shared" si="2"/>
        <v>-338996</v>
      </c>
      <c r="I49" s="41">
        <f t="shared" si="2"/>
        <v>-469925</v>
      </c>
      <c r="J49" s="41">
        <f t="shared" si="2"/>
        <v>-3187599</v>
      </c>
      <c r="K49" s="41">
        <f t="shared" si="2"/>
        <v>-186848</v>
      </c>
      <c r="L49" s="41">
        <f t="shared" si="2"/>
        <v>-1294376</v>
      </c>
      <c r="M49" s="41">
        <f t="shared" si="2"/>
        <v>-2685661</v>
      </c>
      <c r="N49" s="41">
        <f t="shared" si="2"/>
        <v>-4166885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-7354484</v>
      </c>
      <c r="X49" s="41">
        <f t="shared" si="2"/>
        <v>-7393368</v>
      </c>
      <c r="Y49" s="41">
        <f t="shared" si="2"/>
        <v>38884</v>
      </c>
      <c r="Z49" s="42">
        <f>+IF(X49&lt;&gt;0,+(Y49/X49)*100,0)</f>
        <v>-0.52593080717745955</v>
      </c>
      <c r="AA49" s="39">
        <f>+AA33-AA48</f>
        <v>-14786754</v>
      </c>
    </row>
    <row r="50" spans="1:27" x14ac:dyDescent="0.25">
      <c r="A50" s="43" t="s">
        <v>75</v>
      </c>
      <c r="B50" s="15" t="s">
        <v>32</v>
      </c>
      <c r="C50" s="20">
        <v>3730462</v>
      </c>
      <c r="D50" s="20"/>
      <c r="E50" s="21">
        <v>11250000</v>
      </c>
      <c r="F50" s="22">
        <v>11250000</v>
      </c>
      <c r="G50" s="22"/>
      <c r="H50" s="22">
        <v>1460375</v>
      </c>
      <c r="I50" s="22"/>
      <c r="J50" s="22">
        <v>1460375</v>
      </c>
      <c r="K50" s="22">
        <v>351064</v>
      </c>
      <c r="L50" s="22">
        <v>456769</v>
      </c>
      <c r="M50" s="22">
        <v>2368072</v>
      </c>
      <c r="N50" s="22">
        <v>3175905</v>
      </c>
      <c r="O50" s="22"/>
      <c r="P50" s="22"/>
      <c r="Q50" s="22"/>
      <c r="R50" s="22"/>
      <c r="S50" s="22"/>
      <c r="T50" s="22"/>
      <c r="U50" s="22"/>
      <c r="V50" s="22"/>
      <c r="W50" s="22">
        <v>4636280</v>
      </c>
      <c r="X50" s="22">
        <v>5625000</v>
      </c>
      <c r="Y50" s="22">
        <v>-988720</v>
      </c>
      <c r="Z50" s="23">
        <v>-17.577244444444446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-24247344</v>
      </c>
      <c r="D52" s="48">
        <f t="shared" si="3"/>
        <v>0</v>
      </c>
      <c r="E52" s="49">
        <f t="shared" si="3"/>
        <v>-3536754</v>
      </c>
      <c r="F52" s="50">
        <f t="shared" si="3"/>
        <v>-3536754</v>
      </c>
      <c r="G52" s="50">
        <f t="shared" si="3"/>
        <v>-2378678</v>
      </c>
      <c r="H52" s="50">
        <f t="shared" si="3"/>
        <v>1121379</v>
      </c>
      <c r="I52" s="50">
        <f t="shared" si="3"/>
        <v>-469925</v>
      </c>
      <c r="J52" s="50">
        <f t="shared" si="3"/>
        <v>-1727224</v>
      </c>
      <c r="K52" s="50">
        <f t="shared" si="3"/>
        <v>164216</v>
      </c>
      <c r="L52" s="50">
        <f t="shared" si="3"/>
        <v>-837607</v>
      </c>
      <c r="M52" s="50">
        <f t="shared" si="3"/>
        <v>-317589</v>
      </c>
      <c r="N52" s="50">
        <f t="shared" si="3"/>
        <v>-990980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-2718204</v>
      </c>
      <c r="X52" s="50">
        <f t="shared" si="3"/>
        <v>-1768368</v>
      </c>
      <c r="Y52" s="50">
        <f t="shared" si="3"/>
        <v>-949836</v>
      </c>
      <c r="Z52" s="51">
        <f>+IF(X52&lt;&gt;0,+(Y52/X52)*100,0)</f>
        <v>53.712575662984172</v>
      </c>
      <c r="AA52" s="48">
        <f>SUM(AA49:AA51)</f>
        <v>-3536754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-24247344</v>
      </c>
      <c r="D54" s="54">
        <f>+D52-D53</f>
        <v>0</v>
      </c>
      <c r="E54" s="55">
        <f t="shared" si="4"/>
        <v>-3536754</v>
      </c>
      <c r="F54" s="56">
        <f t="shared" si="4"/>
        <v>-3536754</v>
      </c>
      <c r="G54" s="56">
        <f t="shared" si="4"/>
        <v>-2378678</v>
      </c>
      <c r="H54" s="56">
        <f t="shared" si="4"/>
        <v>1121379</v>
      </c>
      <c r="I54" s="56">
        <f t="shared" si="4"/>
        <v>-469925</v>
      </c>
      <c r="J54" s="56">
        <f t="shared" si="4"/>
        <v>-1727224</v>
      </c>
      <c r="K54" s="56">
        <f t="shared" si="4"/>
        <v>164216</v>
      </c>
      <c r="L54" s="56">
        <f t="shared" si="4"/>
        <v>-837607</v>
      </c>
      <c r="M54" s="56">
        <f t="shared" si="4"/>
        <v>-317589</v>
      </c>
      <c r="N54" s="56">
        <f t="shared" si="4"/>
        <v>-990980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-2718204</v>
      </c>
      <c r="X54" s="56">
        <f t="shared" si="4"/>
        <v>-1768368</v>
      </c>
      <c r="Y54" s="56">
        <f t="shared" si="4"/>
        <v>-949836</v>
      </c>
      <c r="Z54" s="57">
        <f>+IF(X54&lt;&gt;0,+(Y54/X54)*100,0)</f>
        <v>53.712575662984172</v>
      </c>
      <c r="AA54" s="54">
        <f>+AA52-AA53</f>
        <v>-3536754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-24247344</v>
      </c>
      <c r="D57" s="48">
        <f>SUM(D54:D56)</f>
        <v>0</v>
      </c>
      <c r="E57" s="49">
        <f t="shared" si="5"/>
        <v>-3536754</v>
      </c>
      <c r="F57" s="50">
        <f t="shared" si="5"/>
        <v>-3536754</v>
      </c>
      <c r="G57" s="50">
        <f t="shared" si="5"/>
        <v>-2378678</v>
      </c>
      <c r="H57" s="50">
        <f t="shared" si="5"/>
        <v>1121379</v>
      </c>
      <c r="I57" s="50">
        <f t="shared" si="5"/>
        <v>-469925</v>
      </c>
      <c r="J57" s="50">
        <f t="shared" si="5"/>
        <v>-1727224</v>
      </c>
      <c r="K57" s="50">
        <f t="shared" si="5"/>
        <v>164216</v>
      </c>
      <c r="L57" s="50">
        <f t="shared" si="5"/>
        <v>-837607</v>
      </c>
      <c r="M57" s="50">
        <f t="shared" si="5"/>
        <v>-317589</v>
      </c>
      <c r="N57" s="50">
        <f t="shared" si="5"/>
        <v>-990980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-2718204</v>
      </c>
      <c r="X57" s="50">
        <f t="shared" si="5"/>
        <v>-1768368</v>
      </c>
      <c r="Y57" s="50">
        <f t="shared" si="5"/>
        <v>-949836</v>
      </c>
      <c r="Z57" s="51">
        <f>+IF(X57&lt;&gt;0,+(Y57/X57)*100,0)</f>
        <v>53.712575662984172</v>
      </c>
      <c r="AA57" s="48">
        <f>SUM(AA54:AA56)</f>
        <v>-3536754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-24247344</v>
      </c>
      <c r="D60" s="65">
        <f>SUM(D57:D59)</f>
        <v>0</v>
      </c>
      <c r="E60" s="66">
        <f t="shared" si="6"/>
        <v>-3536754</v>
      </c>
      <c r="F60" s="67">
        <f t="shared" si="6"/>
        <v>-3536754</v>
      </c>
      <c r="G60" s="67">
        <f t="shared" si="6"/>
        <v>-2378678</v>
      </c>
      <c r="H60" s="67">
        <f t="shared" si="6"/>
        <v>1121379</v>
      </c>
      <c r="I60" s="67">
        <f t="shared" si="6"/>
        <v>-469925</v>
      </c>
      <c r="J60" s="67">
        <f t="shared" si="6"/>
        <v>-1727224</v>
      </c>
      <c r="K60" s="67">
        <f t="shared" si="6"/>
        <v>164216</v>
      </c>
      <c r="L60" s="67">
        <f t="shared" si="6"/>
        <v>-837607</v>
      </c>
      <c r="M60" s="67">
        <f t="shared" si="6"/>
        <v>-317589</v>
      </c>
      <c r="N60" s="67">
        <f t="shared" si="6"/>
        <v>-990980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-2718204</v>
      </c>
      <c r="X60" s="67">
        <f t="shared" si="6"/>
        <v>-1768368</v>
      </c>
      <c r="Y60" s="67">
        <f t="shared" si="6"/>
        <v>-949836</v>
      </c>
      <c r="Z60" s="68">
        <f>+IF(X60&lt;&gt;0,+(Y60/X60)*100,0)</f>
        <v>53.712575662984172</v>
      </c>
      <c r="AA60" s="65">
        <f>SUM(AA57:AA59)</f>
        <v>-3536754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12004527</v>
      </c>
      <c r="D9" s="20"/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>
        <v>1043461</v>
      </c>
      <c r="L9" s="22">
        <v>1043461</v>
      </c>
      <c r="M9" s="22">
        <v>1043461</v>
      </c>
      <c r="N9" s="22">
        <v>3130383</v>
      </c>
      <c r="O9" s="22"/>
      <c r="P9" s="22"/>
      <c r="Q9" s="22"/>
      <c r="R9" s="22"/>
      <c r="S9" s="22"/>
      <c r="T9" s="22"/>
      <c r="U9" s="22"/>
      <c r="V9" s="22"/>
      <c r="W9" s="22">
        <v>6260340</v>
      </c>
      <c r="X9" s="22">
        <v>6530736</v>
      </c>
      <c r="Y9" s="22">
        <v>-270396</v>
      </c>
      <c r="Z9" s="23">
        <v>-4.1403602901725014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/>
      <c r="E10" s="21"/>
      <c r="F10" s="22"/>
      <c r="G10" s="22">
        <v>4279</v>
      </c>
      <c r="H10" s="22">
        <v>3790</v>
      </c>
      <c r="I10" s="22">
        <v>3301</v>
      </c>
      <c r="J10" s="22">
        <v>11370</v>
      </c>
      <c r="K10" s="22">
        <v>3147</v>
      </c>
      <c r="L10" s="22">
        <v>4492</v>
      </c>
      <c r="M10" s="22">
        <v>5135</v>
      </c>
      <c r="N10" s="22">
        <v>12774</v>
      </c>
      <c r="O10" s="22"/>
      <c r="P10" s="22"/>
      <c r="Q10" s="22"/>
      <c r="R10" s="22"/>
      <c r="S10" s="22"/>
      <c r="T10" s="22"/>
      <c r="U10" s="22"/>
      <c r="V10" s="22"/>
      <c r="W10" s="22">
        <v>24144</v>
      </c>
      <c r="X10" s="22"/>
      <c r="Y10" s="22">
        <v>24144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468232</v>
      </c>
      <c r="D13" s="20"/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>
        <v>116</v>
      </c>
      <c r="L13" s="22">
        <v>10333</v>
      </c>
      <c r="M13" s="22">
        <v>10437</v>
      </c>
      <c r="N13" s="22">
        <v>20886</v>
      </c>
      <c r="O13" s="22"/>
      <c r="P13" s="22"/>
      <c r="Q13" s="22"/>
      <c r="R13" s="22"/>
      <c r="S13" s="22"/>
      <c r="T13" s="22"/>
      <c r="U13" s="22"/>
      <c r="V13" s="22"/>
      <c r="W13" s="22">
        <v>53251</v>
      </c>
      <c r="X13" s="22">
        <v>110370</v>
      </c>
      <c r="Y13" s="22">
        <v>-57119</v>
      </c>
      <c r="Z13" s="23">
        <v>-51.7522877593549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12499093</v>
      </c>
      <c r="D33" s="29">
        <f t="shared" ref="D33:Y33" si="0">SUM(D6:D32)</f>
        <v>0</v>
      </c>
      <c r="E33" s="30">
        <f t="shared" si="0"/>
        <v>13282227</v>
      </c>
      <c r="F33" s="31">
        <f t="shared" si="0"/>
        <v>13282227</v>
      </c>
      <c r="G33" s="31">
        <f t="shared" si="0"/>
        <v>1047430</v>
      </c>
      <c r="H33" s="31">
        <f t="shared" si="0"/>
        <v>1047367</v>
      </c>
      <c r="I33" s="31">
        <f t="shared" si="0"/>
        <v>1078895</v>
      </c>
      <c r="J33" s="31">
        <f t="shared" si="0"/>
        <v>3173692</v>
      </c>
      <c r="K33" s="31">
        <f t="shared" si="0"/>
        <v>1046724</v>
      </c>
      <c r="L33" s="31">
        <f t="shared" si="0"/>
        <v>1058286</v>
      </c>
      <c r="M33" s="31">
        <f t="shared" si="0"/>
        <v>1059033</v>
      </c>
      <c r="N33" s="31">
        <f t="shared" si="0"/>
        <v>3164043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6337735</v>
      </c>
      <c r="X33" s="31">
        <f t="shared" si="0"/>
        <v>6641106</v>
      </c>
      <c r="Y33" s="31">
        <f t="shared" si="0"/>
        <v>-303371</v>
      </c>
      <c r="Z33" s="32">
        <f>+IF(X33&lt;&gt;0,+(Y33/X33)*100,0)</f>
        <v>-4.5680794735093819</v>
      </c>
      <c r="AA33" s="29">
        <f>SUM(AA6:AA32)</f>
        <v>13282227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716909</v>
      </c>
      <c r="D39" s="20"/>
      <c r="E39" s="21"/>
      <c r="F39" s="22"/>
      <c r="G39" s="22">
        <v>509750</v>
      </c>
      <c r="H39" s="22">
        <v>509750</v>
      </c>
      <c r="I39" s="22">
        <v>509750</v>
      </c>
      <c r="J39" s="22">
        <v>1529250</v>
      </c>
      <c r="K39" s="22">
        <v>509750</v>
      </c>
      <c r="L39" s="22">
        <v>509750</v>
      </c>
      <c r="M39" s="22">
        <v>509750</v>
      </c>
      <c r="N39" s="22">
        <v>1529250</v>
      </c>
      <c r="O39" s="22"/>
      <c r="P39" s="22"/>
      <c r="Q39" s="22"/>
      <c r="R39" s="22"/>
      <c r="S39" s="22"/>
      <c r="T39" s="22"/>
      <c r="U39" s="22"/>
      <c r="V39" s="22"/>
      <c r="W39" s="22">
        <v>3058500</v>
      </c>
      <c r="X39" s="22"/>
      <c r="Y39" s="22">
        <v>3058500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673987</v>
      </c>
      <c r="D40" s="20"/>
      <c r="E40" s="21"/>
      <c r="F40" s="22"/>
      <c r="G40" s="22"/>
      <c r="H40" s="22"/>
      <c r="I40" s="22">
        <v>157908</v>
      </c>
      <c r="J40" s="22">
        <v>157908</v>
      </c>
      <c r="K40" s="22">
        <v>53208</v>
      </c>
      <c r="L40" s="22">
        <v>51492</v>
      </c>
      <c r="M40" s="22">
        <v>53208</v>
      </c>
      <c r="N40" s="22">
        <v>157908</v>
      </c>
      <c r="O40" s="22"/>
      <c r="P40" s="22"/>
      <c r="Q40" s="22"/>
      <c r="R40" s="22"/>
      <c r="S40" s="22"/>
      <c r="T40" s="22"/>
      <c r="U40" s="22"/>
      <c r="V40" s="22"/>
      <c r="W40" s="22">
        <v>315816</v>
      </c>
      <c r="X40" s="22"/>
      <c r="Y40" s="22">
        <v>315816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1480597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334740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>
        <v>376350</v>
      </c>
      <c r="L42" s="22"/>
      <c r="M42" s="22"/>
      <c r="N42" s="22">
        <v>376350</v>
      </c>
      <c r="O42" s="22"/>
      <c r="P42" s="22"/>
      <c r="Q42" s="22"/>
      <c r="R42" s="22"/>
      <c r="S42" s="22"/>
      <c r="T42" s="22"/>
      <c r="U42" s="22"/>
      <c r="V42" s="22"/>
      <c r="W42" s="22">
        <v>376350</v>
      </c>
      <c r="X42" s="22">
        <v>250002</v>
      </c>
      <c r="Y42" s="22">
        <v>126348</v>
      </c>
      <c r="Z42" s="23">
        <v>50.538795689634483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5398382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298000</v>
      </c>
      <c r="D45" s="20"/>
      <c r="E45" s="21">
        <v>2711112</v>
      </c>
      <c r="F45" s="22">
        <v>2711112</v>
      </c>
      <c r="G45" s="22"/>
      <c r="H45" s="22"/>
      <c r="I45" s="22"/>
      <c r="J45" s="22"/>
      <c r="K45" s="22"/>
      <c r="L45" s="22">
        <v>128800</v>
      </c>
      <c r="M45" s="22"/>
      <c r="N45" s="22">
        <v>128800</v>
      </c>
      <c r="O45" s="22"/>
      <c r="P45" s="22"/>
      <c r="Q45" s="22"/>
      <c r="R45" s="22"/>
      <c r="S45" s="22"/>
      <c r="T45" s="22"/>
      <c r="U45" s="22"/>
      <c r="V45" s="22"/>
      <c r="W45" s="22">
        <v>128800</v>
      </c>
      <c r="X45" s="22">
        <v>1355556</v>
      </c>
      <c r="Y45" s="22">
        <v>-1226756</v>
      </c>
      <c r="Z45" s="23">
        <v>-90.498363771028266</v>
      </c>
      <c r="AA45" s="20">
        <v>2711112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8902615</v>
      </c>
      <c r="D48" s="29">
        <f t="shared" ref="D48:Y48" si="1">SUM(D35:D47)</f>
        <v>0</v>
      </c>
      <c r="E48" s="30">
        <f t="shared" si="1"/>
        <v>3211112</v>
      </c>
      <c r="F48" s="31">
        <f t="shared" si="1"/>
        <v>3211112</v>
      </c>
      <c r="G48" s="31">
        <f t="shared" si="1"/>
        <v>509750</v>
      </c>
      <c r="H48" s="31">
        <f t="shared" si="1"/>
        <v>509750</v>
      </c>
      <c r="I48" s="31">
        <f t="shared" si="1"/>
        <v>667658</v>
      </c>
      <c r="J48" s="31">
        <f t="shared" si="1"/>
        <v>1687158</v>
      </c>
      <c r="K48" s="31">
        <f t="shared" si="1"/>
        <v>939308</v>
      </c>
      <c r="L48" s="31">
        <f t="shared" si="1"/>
        <v>690042</v>
      </c>
      <c r="M48" s="31">
        <f t="shared" si="1"/>
        <v>562958</v>
      </c>
      <c r="N48" s="31">
        <f t="shared" si="1"/>
        <v>2192308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3879466</v>
      </c>
      <c r="X48" s="31">
        <f t="shared" si="1"/>
        <v>1605558</v>
      </c>
      <c r="Y48" s="31">
        <f t="shared" si="1"/>
        <v>2273908</v>
      </c>
      <c r="Z48" s="32">
        <f>+IF(X48&lt;&gt;0,+(Y48/X48)*100,0)</f>
        <v>141.62727226297648</v>
      </c>
      <c r="AA48" s="29">
        <f>SUM(AA35:AA47)</f>
        <v>3211112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3596478</v>
      </c>
      <c r="D49" s="39">
        <f t="shared" si="2"/>
        <v>0</v>
      </c>
      <c r="E49" s="40">
        <f t="shared" si="2"/>
        <v>10071115</v>
      </c>
      <c r="F49" s="41">
        <f t="shared" si="2"/>
        <v>10071115</v>
      </c>
      <c r="G49" s="41">
        <f t="shared" si="2"/>
        <v>537680</v>
      </c>
      <c r="H49" s="41">
        <f t="shared" si="2"/>
        <v>537617</v>
      </c>
      <c r="I49" s="41">
        <f t="shared" si="2"/>
        <v>411237</v>
      </c>
      <c r="J49" s="41">
        <f t="shared" si="2"/>
        <v>1486534</v>
      </c>
      <c r="K49" s="41">
        <f t="shared" si="2"/>
        <v>107416</v>
      </c>
      <c r="L49" s="41">
        <f t="shared" si="2"/>
        <v>368244</v>
      </c>
      <c r="M49" s="41">
        <f t="shared" si="2"/>
        <v>496075</v>
      </c>
      <c r="N49" s="41">
        <f t="shared" si="2"/>
        <v>971735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2458269</v>
      </c>
      <c r="X49" s="41">
        <f t="shared" si="2"/>
        <v>5035548</v>
      </c>
      <c r="Y49" s="41">
        <f t="shared" si="2"/>
        <v>-2577279</v>
      </c>
      <c r="Z49" s="42">
        <f>+IF(X49&lt;&gt;0,+(Y49/X49)*100,0)</f>
        <v>-51.181698595664258</v>
      </c>
      <c r="AA49" s="39">
        <f>+AA33-AA48</f>
        <v>10071115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3596478</v>
      </c>
      <c r="D52" s="48">
        <f t="shared" si="3"/>
        <v>0</v>
      </c>
      <c r="E52" s="49">
        <f t="shared" si="3"/>
        <v>10071115</v>
      </c>
      <c r="F52" s="50">
        <f t="shared" si="3"/>
        <v>10071115</v>
      </c>
      <c r="G52" s="50">
        <f t="shared" si="3"/>
        <v>537680</v>
      </c>
      <c r="H52" s="50">
        <f t="shared" si="3"/>
        <v>537617</v>
      </c>
      <c r="I52" s="50">
        <f t="shared" si="3"/>
        <v>411237</v>
      </c>
      <c r="J52" s="50">
        <f t="shared" si="3"/>
        <v>1486534</v>
      </c>
      <c r="K52" s="50">
        <f t="shared" si="3"/>
        <v>107416</v>
      </c>
      <c r="L52" s="50">
        <f t="shared" si="3"/>
        <v>368244</v>
      </c>
      <c r="M52" s="50">
        <f t="shared" si="3"/>
        <v>496075</v>
      </c>
      <c r="N52" s="50">
        <f t="shared" si="3"/>
        <v>971735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2458269</v>
      </c>
      <c r="X52" s="50">
        <f t="shared" si="3"/>
        <v>5035548</v>
      </c>
      <c r="Y52" s="50">
        <f t="shared" si="3"/>
        <v>-2577279</v>
      </c>
      <c r="Z52" s="51">
        <f>+IF(X52&lt;&gt;0,+(Y52/X52)*100,0)</f>
        <v>-51.181698595664258</v>
      </c>
      <c r="AA52" s="48">
        <f>SUM(AA49:AA51)</f>
        <v>10071115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3596478</v>
      </c>
      <c r="D54" s="54">
        <f>+D52-D53</f>
        <v>0</v>
      </c>
      <c r="E54" s="55">
        <f t="shared" si="4"/>
        <v>10071115</v>
      </c>
      <c r="F54" s="56">
        <f t="shared" si="4"/>
        <v>10071115</v>
      </c>
      <c r="G54" s="56">
        <f t="shared" si="4"/>
        <v>537680</v>
      </c>
      <c r="H54" s="56">
        <f t="shared" si="4"/>
        <v>537617</v>
      </c>
      <c r="I54" s="56">
        <f t="shared" si="4"/>
        <v>411237</v>
      </c>
      <c r="J54" s="56">
        <f t="shared" si="4"/>
        <v>1486534</v>
      </c>
      <c r="K54" s="56">
        <f t="shared" si="4"/>
        <v>107416</v>
      </c>
      <c r="L54" s="56">
        <f t="shared" si="4"/>
        <v>368244</v>
      </c>
      <c r="M54" s="56">
        <f t="shared" si="4"/>
        <v>496075</v>
      </c>
      <c r="N54" s="56">
        <f t="shared" si="4"/>
        <v>971735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2458269</v>
      </c>
      <c r="X54" s="56">
        <f t="shared" si="4"/>
        <v>5035548</v>
      </c>
      <c r="Y54" s="56">
        <f t="shared" si="4"/>
        <v>-2577279</v>
      </c>
      <c r="Z54" s="57">
        <f>+IF(X54&lt;&gt;0,+(Y54/X54)*100,0)</f>
        <v>-51.181698595664258</v>
      </c>
      <c r="AA54" s="54">
        <f>+AA52-AA53</f>
        <v>10071115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3596478</v>
      </c>
      <c r="D57" s="48">
        <f>SUM(D54:D56)</f>
        <v>0</v>
      </c>
      <c r="E57" s="49">
        <f t="shared" si="5"/>
        <v>10071115</v>
      </c>
      <c r="F57" s="50">
        <f t="shared" si="5"/>
        <v>10071115</v>
      </c>
      <c r="G57" s="50">
        <f t="shared" si="5"/>
        <v>537680</v>
      </c>
      <c r="H57" s="50">
        <f t="shared" si="5"/>
        <v>537617</v>
      </c>
      <c r="I57" s="50">
        <f t="shared" si="5"/>
        <v>411237</v>
      </c>
      <c r="J57" s="50">
        <f t="shared" si="5"/>
        <v>1486534</v>
      </c>
      <c r="K57" s="50">
        <f t="shared" si="5"/>
        <v>107416</v>
      </c>
      <c r="L57" s="50">
        <f t="shared" si="5"/>
        <v>368244</v>
      </c>
      <c r="M57" s="50">
        <f t="shared" si="5"/>
        <v>496075</v>
      </c>
      <c r="N57" s="50">
        <f t="shared" si="5"/>
        <v>971735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2458269</v>
      </c>
      <c r="X57" s="50">
        <f t="shared" si="5"/>
        <v>5035548</v>
      </c>
      <c r="Y57" s="50">
        <f t="shared" si="5"/>
        <v>-2577279</v>
      </c>
      <c r="Z57" s="51">
        <f>+IF(X57&lt;&gt;0,+(Y57/X57)*100,0)</f>
        <v>-51.181698595664258</v>
      </c>
      <c r="AA57" s="48">
        <f>SUM(AA54:AA56)</f>
        <v>10071115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3596478</v>
      </c>
      <c r="D60" s="65">
        <f>SUM(D57:D59)</f>
        <v>0</v>
      </c>
      <c r="E60" s="66">
        <f t="shared" si="6"/>
        <v>10071115</v>
      </c>
      <c r="F60" s="67">
        <f t="shared" si="6"/>
        <v>10071115</v>
      </c>
      <c r="G60" s="67">
        <f t="shared" si="6"/>
        <v>537680</v>
      </c>
      <c r="H60" s="67">
        <f t="shared" si="6"/>
        <v>537617</v>
      </c>
      <c r="I60" s="67">
        <f t="shared" si="6"/>
        <v>411237</v>
      </c>
      <c r="J60" s="67">
        <f t="shared" si="6"/>
        <v>1486534</v>
      </c>
      <c r="K60" s="67">
        <f t="shared" si="6"/>
        <v>107416</v>
      </c>
      <c r="L60" s="67">
        <f t="shared" si="6"/>
        <v>368244</v>
      </c>
      <c r="M60" s="67">
        <f t="shared" si="6"/>
        <v>496075</v>
      </c>
      <c r="N60" s="67">
        <f t="shared" si="6"/>
        <v>971735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2458269</v>
      </c>
      <c r="X60" s="67">
        <f t="shared" si="6"/>
        <v>5035548</v>
      </c>
      <c r="Y60" s="67">
        <f t="shared" si="6"/>
        <v>-2577279</v>
      </c>
      <c r="Z60" s="68">
        <f>+IF(X60&lt;&gt;0,+(Y60/X60)*100,0)</f>
        <v>-51.181698595664258</v>
      </c>
      <c r="AA60" s="65">
        <f>SUM(AA57:AA59)</f>
        <v>10071115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37206884</v>
      </c>
      <c r="D9" s="20"/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>
        <v>-126393</v>
      </c>
      <c r="L9" s="22">
        <v>11770420</v>
      </c>
      <c r="M9" s="22">
        <v>3466600</v>
      </c>
      <c r="N9" s="22">
        <v>15110627</v>
      </c>
      <c r="O9" s="22"/>
      <c r="P9" s="22"/>
      <c r="Q9" s="22"/>
      <c r="R9" s="22"/>
      <c r="S9" s="22"/>
      <c r="T9" s="22"/>
      <c r="U9" s="22"/>
      <c r="V9" s="22"/>
      <c r="W9" s="22">
        <v>21328246</v>
      </c>
      <c r="X9" s="22">
        <v>19434564</v>
      </c>
      <c r="Y9" s="22">
        <v>1893682</v>
      </c>
      <c r="Z9" s="23">
        <v>9.7438872310178919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37206884</v>
      </c>
      <c r="D33" s="29">
        <f t="shared" ref="D33:Y33" si="0">SUM(D6:D32)</f>
        <v>0</v>
      </c>
      <c r="E33" s="30">
        <f t="shared" si="0"/>
        <v>38869115</v>
      </c>
      <c r="F33" s="31">
        <f t="shared" si="0"/>
        <v>38869115</v>
      </c>
      <c r="G33" s="31">
        <f t="shared" si="0"/>
        <v>3511587</v>
      </c>
      <c r="H33" s="31">
        <f t="shared" si="0"/>
        <v>3792635</v>
      </c>
      <c r="I33" s="31">
        <f t="shared" si="0"/>
        <v>-1086603</v>
      </c>
      <c r="J33" s="31">
        <f t="shared" si="0"/>
        <v>6217619</v>
      </c>
      <c r="K33" s="31">
        <f t="shared" si="0"/>
        <v>-126393</v>
      </c>
      <c r="L33" s="31">
        <f t="shared" si="0"/>
        <v>11770420</v>
      </c>
      <c r="M33" s="31">
        <f t="shared" si="0"/>
        <v>3466600</v>
      </c>
      <c r="N33" s="31">
        <f t="shared" si="0"/>
        <v>15110627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21328246</v>
      </c>
      <c r="X33" s="31">
        <f t="shared" si="0"/>
        <v>19434564</v>
      </c>
      <c r="Y33" s="31">
        <f t="shared" si="0"/>
        <v>1893682</v>
      </c>
      <c r="Z33" s="32">
        <f>+IF(X33&lt;&gt;0,+(Y33/X33)*100,0)</f>
        <v>9.7438872310178919</v>
      </c>
      <c r="AA33" s="29">
        <f>SUM(AA6:AA32)</f>
        <v>38869115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5100743</v>
      </c>
      <c r="D35" s="20"/>
      <c r="E35" s="21">
        <v>5745407</v>
      </c>
      <c r="F35" s="22">
        <v>5745407</v>
      </c>
      <c r="G35" s="22">
        <v>401682</v>
      </c>
      <c r="H35" s="22">
        <v>301777</v>
      </c>
      <c r="I35" s="22">
        <v>403181</v>
      </c>
      <c r="J35" s="22">
        <v>1106640</v>
      </c>
      <c r="K35" s="22">
        <v>376271</v>
      </c>
      <c r="L35" s="22">
        <v>368847</v>
      </c>
      <c r="M35" s="22">
        <v>587415</v>
      </c>
      <c r="N35" s="22">
        <v>1332533</v>
      </c>
      <c r="O35" s="22"/>
      <c r="P35" s="22"/>
      <c r="Q35" s="22"/>
      <c r="R35" s="22"/>
      <c r="S35" s="22"/>
      <c r="T35" s="22"/>
      <c r="U35" s="22"/>
      <c r="V35" s="22"/>
      <c r="W35" s="22">
        <v>2439173</v>
      </c>
      <c r="X35" s="22">
        <v>2851876</v>
      </c>
      <c r="Y35" s="22">
        <v>-412703</v>
      </c>
      <c r="Z35" s="23">
        <v>-14.471281360059132</v>
      </c>
      <c r="AA35" s="20">
        <v>5745407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221332</v>
      </c>
      <c r="D38" s="20"/>
      <c r="E38" s="21">
        <v>380000</v>
      </c>
      <c r="F38" s="22">
        <v>380000</v>
      </c>
      <c r="G38" s="22">
        <v>6821</v>
      </c>
      <c r="H38" s="22">
        <v>66000</v>
      </c>
      <c r="I38" s="22"/>
      <c r="J38" s="22">
        <v>72821</v>
      </c>
      <c r="K38" s="22">
        <v>66340</v>
      </c>
      <c r="L38" s="22"/>
      <c r="M38" s="22">
        <v>72050</v>
      </c>
      <c r="N38" s="22">
        <v>138390</v>
      </c>
      <c r="O38" s="22"/>
      <c r="P38" s="22"/>
      <c r="Q38" s="22"/>
      <c r="R38" s="22"/>
      <c r="S38" s="22"/>
      <c r="T38" s="22"/>
      <c r="U38" s="22"/>
      <c r="V38" s="22"/>
      <c r="W38" s="22">
        <v>211211</v>
      </c>
      <c r="X38" s="22">
        <v>190002</v>
      </c>
      <c r="Y38" s="22">
        <v>21209</v>
      </c>
      <c r="Z38" s="23">
        <v>11.162514078799171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1140731</v>
      </c>
      <c r="D40" s="20"/>
      <c r="E40" s="21">
        <v>1274400</v>
      </c>
      <c r="F40" s="22">
        <v>1274400</v>
      </c>
      <c r="G40" s="22">
        <v>97150</v>
      </c>
      <c r="H40" s="22">
        <v>97150</v>
      </c>
      <c r="I40" s="22">
        <v>94016</v>
      </c>
      <c r="J40" s="22">
        <v>288316</v>
      </c>
      <c r="K40" s="22">
        <v>97150</v>
      </c>
      <c r="L40" s="22">
        <v>94016</v>
      </c>
      <c r="M40" s="22">
        <v>97150</v>
      </c>
      <c r="N40" s="22">
        <v>288316</v>
      </c>
      <c r="O40" s="22"/>
      <c r="P40" s="22"/>
      <c r="Q40" s="22"/>
      <c r="R40" s="22"/>
      <c r="S40" s="22"/>
      <c r="T40" s="22"/>
      <c r="U40" s="22"/>
      <c r="V40" s="22"/>
      <c r="W40" s="22">
        <v>576632</v>
      </c>
      <c r="X40" s="22">
        <v>637194</v>
      </c>
      <c r="Y40" s="22">
        <v>-60562</v>
      </c>
      <c r="Z40" s="23">
        <v>-9.5044837208134414</v>
      </c>
      <c r="AA40" s="20">
        <v>1274400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13627571</v>
      </c>
      <c r="D42" s="20"/>
      <c r="E42" s="21">
        <v>15000000</v>
      </c>
      <c r="F42" s="22">
        <v>21400000</v>
      </c>
      <c r="G42" s="22"/>
      <c r="H42" s="22">
        <v>1487277</v>
      </c>
      <c r="I42" s="22"/>
      <c r="J42" s="22">
        <v>1487277</v>
      </c>
      <c r="K42" s="22">
        <v>4251986</v>
      </c>
      <c r="L42" s="22">
        <v>1793763</v>
      </c>
      <c r="M42" s="22">
        <v>2558423</v>
      </c>
      <c r="N42" s="22">
        <v>8604172</v>
      </c>
      <c r="O42" s="22"/>
      <c r="P42" s="22"/>
      <c r="Q42" s="22"/>
      <c r="R42" s="22"/>
      <c r="S42" s="22"/>
      <c r="T42" s="22"/>
      <c r="U42" s="22"/>
      <c r="V42" s="22"/>
      <c r="W42" s="22">
        <v>10091449</v>
      </c>
      <c r="X42" s="22">
        <v>9633333</v>
      </c>
      <c r="Y42" s="22">
        <v>458116</v>
      </c>
      <c r="Z42" s="23">
        <v>4.7555295763159018</v>
      </c>
      <c r="AA42" s="20">
        <v>21400000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42376</v>
      </c>
      <c r="D45" s="20"/>
      <c r="E45" s="21">
        <v>7047000</v>
      </c>
      <c r="F45" s="22">
        <v>647000</v>
      </c>
      <c r="G45" s="22">
        <v>3344</v>
      </c>
      <c r="H45" s="22">
        <v>3286</v>
      </c>
      <c r="I45" s="22">
        <v>3394</v>
      </c>
      <c r="J45" s="22">
        <v>10024</v>
      </c>
      <c r="K45" s="22">
        <v>3127</v>
      </c>
      <c r="L45" s="22">
        <v>3053</v>
      </c>
      <c r="M45" s="22">
        <v>5269</v>
      </c>
      <c r="N45" s="22">
        <v>11449</v>
      </c>
      <c r="O45" s="22"/>
      <c r="P45" s="22"/>
      <c r="Q45" s="22"/>
      <c r="R45" s="22"/>
      <c r="S45" s="22"/>
      <c r="T45" s="22"/>
      <c r="U45" s="22"/>
      <c r="V45" s="22"/>
      <c r="W45" s="22">
        <v>21473</v>
      </c>
      <c r="X45" s="22">
        <v>1390167</v>
      </c>
      <c r="Y45" s="22">
        <v>-1368694</v>
      </c>
      <c r="Z45" s="23">
        <v>-98.455365434512544</v>
      </c>
      <c r="AA45" s="20">
        <v>647000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20132753</v>
      </c>
      <c r="D48" s="29">
        <f t="shared" ref="D48:Y48" si="1">SUM(D35:D47)</f>
        <v>0</v>
      </c>
      <c r="E48" s="30">
        <f t="shared" si="1"/>
        <v>29446807</v>
      </c>
      <c r="F48" s="31">
        <f t="shared" si="1"/>
        <v>29446807</v>
      </c>
      <c r="G48" s="31">
        <f t="shared" si="1"/>
        <v>508997</v>
      </c>
      <c r="H48" s="31">
        <f t="shared" si="1"/>
        <v>1955490</v>
      </c>
      <c r="I48" s="31">
        <f t="shared" si="1"/>
        <v>500591</v>
      </c>
      <c r="J48" s="31">
        <f t="shared" si="1"/>
        <v>2965078</v>
      </c>
      <c r="K48" s="31">
        <f t="shared" si="1"/>
        <v>4794874</v>
      </c>
      <c r="L48" s="31">
        <f t="shared" si="1"/>
        <v>2259679</v>
      </c>
      <c r="M48" s="31">
        <f t="shared" si="1"/>
        <v>3320307</v>
      </c>
      <c r="N48" s="31">
        <f t="shared" si="1"/>
        <v>10374860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13339938</v>
      </c>
      <c r="X48" s="31">
        <f t="shared" si="1"/>
        <v>14702572</v>
      </c>
      <c r="Y48" s="31">
        <f t="shared" si="1"/>
        <v>-1362634</v>
      </c>
      <c r="Z48" s="32">
        <f>+IF(X48&lt;&gt;0,+(Y48/X48)*100,0)</f>
        <v>-9.2679974633009792</v>
      </c>
      <c r="AA48" s="29">
        <f>SUM(AA35:AA47)</f>
        <v>29446807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17074131</v>
      </c>
      <c r="D49" s="39">
        <f t="shared" si="2"/>
        <v>0</v>
      </c>
      <c r="E49" s="40">
        <f t="shared" si="2"/>
        <v>9422308</v>
      </c>
      <c r="F49" s="41">
        <f t="shared" si="2"/>
        <v>9422308</v>
      </c>
      <c r="G49" s="41">
        <f t="shared" si="2"/>
        <v>3002590</v>
      </c>
      <c r="H49" s="41">
        <f t="shared" si="2"/>
        <v>1837145</v>
      </c>
      <c r="I49" s="41">
        <f t="shared" si="2"/>
        <v>-1587194</v>
      </c>
      <c r="J49" s="41">
        <f t="shared" si="2"/>
        <v>3252541</v>
      </c>
      <c r="K49" s="41">
        <f t="shared" si="2"/>
        <v>-4921267</v>
      </c>
      <c r="L49" s="41">
        <f t="shared" si="2"/>
        <v>9510741</v>
      </c>
      <c r="M49" s="41">
        <f t="shared" si="2"/>
        <v>146293</v>
      </c>
      <c r="N49" s="41">
        <f t="shared" si="2"/>
        <v>4735767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7988308</v>
      </c>
      <c r="X49" s="41">
        <f t="shared" si="2"/>
        <v>4731992</v>
      </c>
      <c r="Y49" s="41">
        <f t="shared" si="2"/>
        <v>3256316</v>
      </c>
      <c r="Z49" s="42">
        <f>+IF(X49&lt;&gt;0,+(Y49/X49)*100,0)</f>
        <v>68.814909239068882</v>
      </c>
      <c r="AA49" s="39">
        <f>+AA33-AA48</f>
        <v>9422308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17074131</v>
      </c>
      <c r="D52" s="48">
        <f t="shared" si="3"/>
        <v>0</v>
      </c>
      <c r="E52" s="49">
        <f t="shared" si="3"/>
        <v>9422308</v>
      </c>
      <c r="F52" s="50">
        <f t="shared" si="3"/>
        <v>9422308</v>
      </c>
      <c r="G52" s="50">
        <f t="shared" si="3"/>
        <v>3002590</v>
      </c>
      <c r="H52" s="50">
        <f t="shared" si="3"/>
        <v>1837145</v>
      </c>
      <c r="I52" s="50">
        <f t="shared" si="3"/>
        <v>-1587194</v>
      </c>
      <c r="J52" s="50">
        <f t="shared" si="3"/>
        <v>3252541</v>
      </c>
      <c r="K52" s="50">
        <f t="shared" si="3"/>
        <v>-4921267</v>
      </c>
      <c r="L52" s="50">
        <f t="shared" si="3"/>
        <v>9510741</v>
      </c>
      <c r="M52" s="50">
        <f t="shared" si="3"/>
        <v>146293</v>
      </c>
      <c r="N52" s="50">
        <f t="shared" si="3"/>
        <v>4735767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7988308</v>
      </c>
      <c r="X52" s="50">
        <f t="shared" si="3"/>
        <v>4731992</v>
      </c>
      <c r="Y52" s="50">
        <f t="shared" si="3"/>
        <v>3256316</v>
      </c>
      <c r="Z52" s="51">
        <f>+IF(X52&lt;&gt;0,+(Y52/X52)*100,0)</f>
        <v>68.814909239068882</v>
      </c>
      <c r="AA52" s="48">
        <f>SUM(AA49:AA51)</f>
        <v>9422308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17074131</v>
      </c>
      <c r="D54" s="54">
        <f>+D52-D53</f>
        <v>0</v>
      </c>
      <c r="E54" s="55">
        <f t="shared" si="4"/>
        <v>9422308</v>
      </c>
      <c r="F54" s="56">
        <f t="shared" si="4"/>
        <v>9422308</v>
      </c>
      <c r="G54" s="56">
        <f t="shared" si="4"/>
        <v>3002590</v>
      </c>
      <c r="H54" s="56">
        <f t="shared" si="4"/>
        <v>1837145</v>
      </c>
      <c r="I54" s="56">
        <f t="shared" si="4"/>
        <v>-1587194</v>
      </c>
      <c r="J54" s="56">
        <f t="shared" si="4"/>
        <v>3252541</v>
      </c>
      <c r="K54" s="56">
        <f t="shared" si="4"/>
        <v>-4921267</v>
      </c>
      <c r="L54" s="56">
        <f t="shared" si="4"/>
        <v>9510741</v>
      </c>
      <c r="M54" s="56">
        <f t="shared" si="4"/>
        <v>146293</v>
      </c>
      <c r="N54" s="56">
        <f t="shared" si="4"/>
        <v>4735767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7988308</v>
      </c>
      <c r="X54" s="56">
        <f t="shared" si="4"/>
        <v>4731992</v>
      </c>
      <c r="Y54" s="56">
        <f t="shared" si="4"/>
        <v>3256316</v>
      </c>
      <c r="Z54" s="57">
        <f>+IF(X54&lt;&gt;0,+(Y54/X54)*100,0)</f>
        <v>68.814909239068882</v>
      </c>
      <c r="AA54" s="54">
        <f>+AA52-AA53</f>
        <v>9422308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17074131</v>
      </c>
      <c r="D57" s="48">
        <f>SUM(D54:D56)</f>
        <v>0</v>
      </c>
      <c r="E57" s="49">
        <f t="shared" si="5"/>
        <v>9422308</v>
      </c>
      <c r="F57" s="50">
        <f t="shared" si="5"/>
        <v>9422308</v>
      </c>
      <c r="G57" s="50">
        <f t="shared" si="5"/>
        <v>3002590</v>
      </c>
      <c r="H57" s="50">
        <f t="shared" si="5"/>
        <v>1837145</v>
      </c>
      <c r="I57" s="50">
        <f t="shared" si="5"/>
        <v>-1587194</v>
      </c>
      <c r="J57" s="50">
        <f t="shared" si="5"/>
        <v>3252541</v>
      </c>
      <c r="K57" s="50">
        <f t="shared" si="5"/>
        <v>-4921267</v>
      </c>
      <c r="L57" s="50">
        <f t="shared" si="5"/>
        <v>9510741</v>
      </c>
      <c r="M57" s="50">
        <f t="shared" si="5"/>
        <v>146293</v>
      </c>
      <c r="N57" s="50">
        <f t="shared" si="5"/>
        <v>4735767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7988308</v>
      </c>
      <c r="X57" s="50">
        <f t="shared" si="5"/>
        <v>4731992</v>
      </c>
      <c r="Y57" s="50">
        <f t="shared" si="5"/>
        <v>3256316</v>
      </c>
      <c r="Z57" s="51">
        <f>+IF(X57&lt;&gt;0,+(Y57/X57)*100,0)</f>
        <v>68.814909239068882</v>
      </c>
      <c r="AA57" s="48">
        <f>SUM(AA54:AA56)</f>
        <v>9422308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17074131</v>
      </c>
      <c r="D60" s="65">
        <f>SUM(D57:D59)</f>
        <v>0</v>
      </c>
      <c r="E60" s="66">
        <f t="shared" si="6"/>
        <v>9422308</v>
      </c>
      <c r="F60" s="67">
        <f t="shared" si="6"/>
        <v>9422308</v>
      </c>
      <c r="G60" s="67">
        <f t="shared" si="6"/>
        <v>3002590</v>
      </c>
      <c r="H60" s="67">
        <f t="shared" si="6"/>
        <v>1837145</v>
      </c>
      <c r="I60" s="67">
        <f t="shared" si="6"/>
        <v>-1587194</v>
      </c>
      <c r="J60" s="67">
        <f t="shared" si="6"/>
        <v>3252541</v>
      </c>
      <c r="K60" s="67">
        <f t="shared" si="6"/>
        <v>-4921267</v>
      </c>
      <c r="L60" s="67">
        <f t="shared" si="6"/>
        <v>9510741</v>
      </c>
      <c r="M60" s="67">
        <f t="shared" si="6"/>
        <v>146293</v>
      </c>
      <c r="N60" s="67">
        <f t="shared" si="6"/>
        <v>4735767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7988308</v>
      </c>
      <c r="X60" s="67">
        <f t="shared" si="6"/>
        <v>4731992</v>
      </c>
      <c r="Y60" s="67">
        <f t="shared" si="6"/>
        <v>3256316</v>
      </c>
      <c r="Z60" s="68">
        <f>+IF(X60&lt;&gt;0,+(Y60/X60)*100,0)</f>
        <v>68.814909239068882</v>
      </c>
      <c r="AA60" s="65">
        <f>SUM(AA57:AA59)</f>
        <v>9422308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2201880</v>
      </c>
      <c r="D9" s="20"/>
      <c r="E9" s="21">
        <v>2099658</v>
      </c>
      <c r="F9" s="22">
        <v>2099658</v>
      </c>
      <c r="G9" s="22">
        <v>272058</v>
      </c>
      <c r="H9" s="22">
        <v>290009</v>
      </c>
      <c r="I9" s="22">
        <v>287943</v>
      </c>
      <c r="J9" s="22">
        <v>850010</v>
      </c>
      <c r="K9" s="22">
        <v>289033</v>
      </c>
      <c r="L9" s="22">
        <v>287639</v>
      </c>
      <c r="M9" s="22">
        <v>292094</v>
      </c>
      <c r="N9" s="22">
        <v>868766</v>
      </c>
      <c r="O9" s="22"/>
      <c r="P9" s="22"/>
      <c r="Q9" s="22"/>
      <c r="R9" s="22"/>
      <c r="S9" s="22"/>
      <c r="T9" s="22"/>
      <c r="U9" s="22"/>
      <c r="V9" s="22"/>
      <c r="W9" s="22">
        <v>1718776</v>
      </c>
      <c r="X9" s="22">
        <v>1049832</v>
      </c>
      <c r="Y9" s="22">
        <v>668944</v>
      </c>
      <c r="Z9" s="23">
        <v>63.719147444543509</v>
      </c>
      <c r="AA9" s="20">
        <v>2099658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2201880</v>
      </c>
      <c r="D33" s="29">
        <f t="shared" ref="D33:Y33" si="0">SUM(D6:D32)</f>
        <v>0</v>
      </c>
      <c r="E33" s="30">
        <f t="shared" si="0"/>
        <v>2099658</v>
      </c>
      <c r="F33" s="31">
        <f t="shared" si="0"/>
        <v>2099658</v>
      </c>
      <c r="G33" s="31">
        <f t="shared" si="0"/>
        <v>272058</v>
      </c>
      <c r="H33" s="31">
        <f t="shared" si="0"/>
        <v>290009</v>
      </c>
      <c r="I33" s="31">
        <f t="shared" si="0"/>
        <v>287943</v>
      </c>
      <c r="J33" s="31">
        <f t="shared" si="0"/>
        <v>850010</v>
      </c>
      <c r="K33" s="31">
        <f t="shared" si="0"/>
        <v>289033</v>
      </c>
      <c r="L33" s="31">
        <f t="shared" si="0"/>
        <v>287639</v>
      </c>
      <c r="M33" s="31">
        <f t="shared" si="0"/>
        <v>292094</v>
      </c>
      <c r="N33" s="31">
        <f t="shared" si="0"/>
        <v>868766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1718776</v>
      </c>
      <c r="X33" s="31">
        <f t="shared" si="0"/>
        <v>1049832</v>
      </c>
      <c r="Y33" s="31">
        <f t="shared" si="0"/>
        <v>668944</v>
      </c>
      <c r="Z33" s="32">
        <f>+IF(X33&lt;&gt;0,+(Y33/X33)*100,0)</f>
        <v>63.719147444543509</v>
      </c>
      <c r="AA33" s="29">
        <f>SUM(AA6:AA32)</f>
        <v>2099658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17574576</v>
      </c>
      <c r="D35" s="20"/>
      <c r="E35" s="21">
        <v>10983928</v>
      </c>
      <c r="F35" s="22">
        <v>10983928</v>
      </c>
      <c r="G35" s="22">
        <v>1483396</v>
      </c>
      <c r="H35" s="22">
        <v>1507983</v>
      </c>
      <c r="I35" s="22">
        <v>1757178</v>
      </c>
      <c r="J35" s="22">
        <v>4748557</v>
      </c>
      <c r="K35" s="22">
        <v>1693304</v>
      </c>
      <c r="L35" s="22">
        <v>1470967</v>
      </c>
      <c r="M35" s="22">
        <v>1449426</v>
      </c>
      <c r="N35" s="22">
        <v>4613697</v>
      </c>
      <c r="O35" s="22"/>
      <c r="P35" s="22"/>
      <c r="Q35" s="22"/>
      <c r="R35" s="22"/>
      <c r="S35" s="22"/>
      <c r="T35" s="22"/>
      <c r="U35" s="22"/>
      <c r="V35" s="22"/>
      <c r="W35" s="22">
        <v>9362254</v>
      </c>
      <c r="X35" s="22">
        <v>5491962</v>
      </c>
      <c r="Y35" s="22">
        <v>3870292</v>
      </c>
      <c r="Z35" s="23">
        <v>70.47193698718236</v>
      </c>
      <c r="AA35" s="20">
        <v>10983928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448767</v>
      </c>
      <c r="D45" s="20"/>
      <c r="E45" s="21">
        <v>63291</v>
      </c>
      <c r="F45" s="22">
        <v>63291</v>
      </c>
      <c r="G45" s="22">
        <v>12391</v>
      </c>
      <c r="H45" s="22">
        <v>12423</v>
      </c>
      <c r="I45" s="22">
        <v>15003</v>
      </c>
      <c r="J45" s="22">
        <v>39817</v>
      </c>
      <c r="K45" s="22">
        <v>14024</v>
      </c>
      <c r="L45" s="22">
        <v>12245</v>
      </c>
      <c r="M45" s="22">
        <v>11773</v>
      </c>
      <c r="N45" s="22">
        <v>38042</v>
      </c>
      <c r="O45" s="22"/>
      <c r="P45" s="22"/>
      <c r="Q45" s="22"/>
      <c r="R45" s="22"/>
      <c r="S45" s="22"/>
      <c r="T45" s="22"/>
      <c r="U45" s="22"/>
      <c r="V45" s="22"/>
      <c r="W45" s="22">
        <v>77859</v>
      </c>
      <c r="X45" s="22">
        <v>31644</v>
      </c>
      <c r="Y45" s="22">
        <v>46215</v>
      </c>
      <c r="Z45" s="23">
        <v>146.04664391353813</v>
      </c>
      <c r="AA45" s="20">
        <v>63291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18023343</v>
      </c>
      <c r="D48" s="29">
        <f t="shared" ref="D48:Y48" si="1">SUM(D35:D47)</f>
        <v>0</v>
      </c>
      <c r="E48" s="30">
        <f t="shared" si="1"/>
        <v>11047219</v>
      </c>
      <c r="F48" s="31">
        <f t="shared" si="1"/>
        <v>11047219</v>
      </c>
      <c r="G48" s="31">
        <f t="shared" si="1"/>
        <v>1495787</v>
      </c>
      <c r="H48" s="31">
        <f t="shared" si="1"/>
        <v>1520406</v>
      </c>
      <c r="I48" s="31">
        <f t="shared" si="1"/>
        <v>1772181</v>
      </c>
      <c r="J48" s="31">
        <f t="shared" si="1"/>
        <v>4788374</v>
      </c>
      <c r="K48" s="31">
        <f t="shared" si="1"/>
        <v>1707328</v>
      </c>
      <c r="L48" s="31">
        <f t="shared" si="1"/>
        <v>1483212</v>
      </c>
      <c r="M48" s="31">
        <f t="shared" si="1"/>
        <v>1461199</v>
      </c>
      <c r="N48" s="31">
        <f t="shared" si="1"/>
        <v>4651739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9440113</v>
      </c>
      <c r="X48" s="31">
        <f t="shared" si="1"/>
        <v>5523606</v>
      </c>
      <c r="Y48" s="31">
        <f t="shared" si="1"/>
        <v>3916507</v>
      </c>
      <c r="Z48" s="32">
        <f>+IF(X48&lt;&gt;0,+(Y48/X48)*100,0)</f>
        <v>70.904894375159998</v>
      </c>
      <c r="AA48" s="29">
        <f>SUM(AA35:AA47)</f>
        <v>11047219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-15821463</v>
      </c>
      <c r="D49" s="39">
        <f t="shared" si="2"/>
        <v>0</v>
      </c>
      <c r="E49" s="40">
        <f t="shared" si="2"/>
        <v>-8947561</v>
      </c>
      <c r="F49" s="41">
        <f t="shared" si="2"/>
        <v>-8947561</v>
      </c>
      <c r="G49" s="41">
        <f t="shared" si="2"/>
        <v>-1223729</v>
      </c>
      <c r="H49" s="41">
        <f t="shared" si="2"/>
        <v>-1230397</v>
      </c>
      <c r="I49" s="41">
        <f t="shared" si="2"/>
        <v>-1484238</v>
      </c>
      <c r="J49" s="41">
        <f t="shared" si="2"/>
        <v>-3938364</v>
      </c>
      <c r="K49" s="41">
        <f t="shared" si="2"/>
        <v>-1418295</v>
      </c>
      <c r="L49" s="41">
        <f t="shared" si="2"/>
        <v>-1195573</v>
      </c>
      <c r="M49" s="41">
        <f t="shared" si="2"/>
        <v>-1169105</v>
      </c>
      <c r="N49" s="41">
        <f t="shared" si="2"/>
        <v>-3782973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-7721337</v>
      </c>
      <c r="X49" s="41">
        <f t="shared" si="2"/>
        <v>-4473774</v>
      </c>
      <c r="Y49" s="41">
        <f t="shared" si="2"/>
        <v>-3247563</v>
      </c>
      <c r="Z49" s="42">
        <f>+IF(X49&lt;&gt;0,+(Y49/X49)*100,0)</f>
        <v>72.59112775924757</v>
      </c>
      <c r="AA49" s="39">
        <f>+AA33-AA48</f>
        <v>-8947561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-15821463</v>
      </c>
      <c r="D52" s="48">
        <f t="shared" si="3"/>
        <v>0</v>
      </c>
      <c r="E52" s="49">
        <f t="shared" si="3"/>
        <v>-8947561</v>
      </c>
      <c r="F52" s="50">
        <f t="shared" si="3"/>
        <v>-8947561</v>
      </c>
      <c r="G52" s="50">
        <f t="shared" si="3"/>
        <v>-1223729</v>
      </c>
      <c r="H52" s="50">
        <f t="shared" si="3"/>
        <v>-1230397</v>
      </c>
      <c r="I52" s="50">
        <f t="shared" si="3"/>
        <v>-1484238</v>
      </c>
      <c r="J52" s="50">
        <f t="shared" si="3"/>
        <v>-3938364</v>
      </c>
      <c r="K52" s="50">
        <f t="shared" si="3"/>
        <v>-1418295</v>
      </c>
      <c r="L52" s="50">
        <f t="shared" si="3"/>
        <v>-1195573</v>
      </c>
      <c r="M52" s="50">
        <f t="shared" si="3"/>
        <v>-1169105</v>
      </c>
      <c r="N52" s="50">
        <f t="shared" si="3"/>
        <v>-3782973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-7721337</v>
      </c>
      <c r="X52" s="50">
        <f t="shared" si="3"/>
        <v>-4473774</v>
      </c>
      <c r="Y52" s="50">
        <f t="shared" si="3"/>
        <v>-3247563</v>
      </c>
      <c r="Z52" s="51">
        <f>+IF(X52&lt;&gt;0,+(Y52/X52)*100,0)</f>
        <v>72.59112775924757</v>
      </c>
      <c r="AA52" s="48">
        <f>SUM(AA49:AA51)</f>
        <v>-8947561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-15821463</v>
      </c>
      <c r="D54" s="54">
        <f>+D52-D53</f>
        <v>0</v>
      </c>
      <c r="E54" s="55">
        <f t="shared" si="4"/>
        <v>-8947561</v>
      </c>
      <c r="F54" s="56">
        <f t="shared" si="4"/>
        <v>-8947561</v>
      </c>
      <c r="G54" s="56">
        <f t="shared" si="4"/>
        <v>-1223729</v>
      </c>
      <c r="H54" s="56">
        <f t="shared" si="4"/>
        <v>-1230397</v>
      </c>
      <c r="I54" s="56">
        <f t="shared" si="4"/>
        <v>-1484238</v>
      </c>
      <c r="J54" s="56">
        <f t="shared" si="4"/>
        <v>-3938364</v>
      </c>
      <c r="K54" s="56">
        <f t="shared" si="4"/>
        <v>-1418295</v>
      </c>
      <c r="L54" s="56">
        <f t="shared" si="4"/>
        <v>-1195573</v>
      </c>
      <c r="M54" s="56">
        <f t="shared" si="4"/>
        <v>-1169105</v>
      </c>
      <c r="N54" s="56">
        <f t="shared" si="4"/>
        <v>-3782973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-7721337</v>
      </c>
      <c r="X54" s="56">
        <f t="shared" si="4"/>
        <v>-4473774</v>
      </c>
      <c r="Y54" s="56">
        <f t="shared" si="4"/>
        <v>-3247563</v>
      </c>
      <c r="Z54" s="57">
        <f>+IF(X54&lt;&gt;0,+(Y54/X54)*100,0)</f>
        <v>72.59112775924757</v>
      </c>
      <c r="AA54" s="54">
        <f>+AA52-AA53</f>
        <v>-8947561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-15821463</v>
      </c>
      <c r="D57" s="48">
        <f>SUM(D54:D56)</f>
        <v>0</v>
      </c>
      <c r="E57" s="49">
        <f t="shared" si="5"/>
        <v>-8947561</v>
      </c>
      <c r="F57" s="50">
        <f t="shared" si="5"/>
        <v>-8947561</v>
      </c>
      <c r="G57" s="50">
        <f t="shared" si="5"/>
        <v>-1223729</v>
      </c>
      <c r="H57" s="50">
        <f t="shared" si="5"/>
        <v>-1230397</v>
      </c>
      <c r="I57" s="50">
        <f t="shared" si="5"/>
        <v>-1484238</v>
      </c>
      <c r="J57" s="50">
        <f t="shared" si="5"/>
        <v>-3938364</v>
      </c>
      <c r="K57" s="50">
        <f t="shared" si="5"/>
        <v>-1418295</v>
      </c>
      <c r="L57" s="50">
        <f t="shared" si="5"/>
        <v>-1195573</v>
      </c>
      <c r="M57" s="50">
        <f t="shared" si="5"/>
        <v>-1169105</v>
      </c>
      <c r="N57" s="50">
        <f t="shared" si="5"/>
        <v>-3782973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-7721337</v>
      </c>
      <c r="X57" s="50">
        <f t="shared" si="5"/>
        <v>-4473774</v>
      </c>
      <c r="Y57" s="50">
        <f t="shared" si="5"/>
        <v>-3247563</v>
      </c>
      <c r="Z57" s="51">
        <f>+IF(X57&lt;&gt;0,+(Y57/X57)*100,0)</f>
        <v>72.59112775924757</v>
      </c>
      <c r="AA57" s="48">
        <f>SUM(AA54:AA56)</f>
        <v>-8947561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-15821463</v>
      </c>
      <c r="D60" s="65">
        <f>SUM(D57:D59)</f>
        <v>0</v>
      </c>
      <c r="E60" s="66">
        <f t="shared" si="6"/>
        <v>-8947561</v>
      </c>
      <c r="F60" s="67">
        <f t="shared" si="6"/>
        <v>-8947561</v>
      </c>
      <c r="G60" s="67">
        <f t="shared" si="6"/>
        <v>-1223729</v>
      </c>
      <c r="H60" s="67">
        <f t="shared" si="6"/>
        <v>-1230397</v>
      </c>
      <c r="I60" s="67">
        <f t="shared" si="6"/>
        <v>-1484238</v>
      </c>
      <c r="J60" s="67">
        <f t="shared" si="6"/>
        <v>-3938364</v>
      </c>
      <c r="K60" s="67">
        <f t="shared" si="6"/>
        <v>-1418295</v>
      </c>
      <c r="L60" s="67">
        <f t="shared" si="6"/>
        <v>-1195573</v>
      </c>
      <c r="M60" s="67">
        <f t="shared" si="6"/>
        <v>-1169105</v>
      </c>
      <c r="N60" s="67">
        <f t="shared" si="6"/>
        <v>-3782973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-7721337</v>
      </c>
      <c r="X60" s="67">
        <f t="shared" si="6"/>
        <v>-4473774</v>
      </c>
      <c r="Y60" s="67">
        <f t="shared" si="6"/>
        <v>-3247563</v>
      </c>
      <c r="Z60" s="68">
        <f>+IF(X60&lt;&gt;0,+(Y60/X60)*100,0)</f>
        <v>72.59112775924757</v>
      </c>
      <c r="AA60" s="65">
        <f>SUM(AA57:AA59)</f>
        <v>-8947561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12594060</v>
      </c>
      <c r="D9" s="20"/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>
        <v>934897</v>
      </c>
      <c r="L9" s="22">
        <v>930698</v>
      </c>
      <c r="M9" s="22">
        <v>936194</v>
      </c>
      <c r="N9" s="22">
        <v>2801789</v>
      </c>
      <c r="O9" s="22"/>
      <c r="P9" s="22"/>
      <c r="Q9" s="22"/>
      <c r="R9" s="22"/>
      <c r="S9" s="22"/>
      <c r="T9" s="22"/>
      <c r="U9" s="22"/>
      <c r="V9" s="22"/>
      <c r="W9" s="22">
        <v>5607631</v>
      </c>
      <c r="X9" s="22">
        <v>6056892</v>
      </c>
      <c r="Y9" s="22">
        <v>-449261</v>
      </c>
      <c r="Z9" s="23">
        <v>-7.4173520016536525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1024789</v>
      </c>
      <c r="F13" s="22">
        <v>1024789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512394</v>
      </c>
      <c r="Y13" s="22">
        <v>-512394</v>
      </c>
      <c r="Z13" s="23">
        <v>-100</v>
      </c>
      <c r="AA13" s="20">
        <v>1024789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11222000</v>
      </c>
      <c r="F26" s="22">
        <v>11222000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5611002</v>
      </c>
      <c r="Y26" s="22">
        <v>-5611002</v>
      </c>
      <c r="Z26" s="23">
        <v>-100</v>
      </c>
      <c r="AA26" s="20">
        <v>11222000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12594060</v>
      </c>
      <c r="D33" s="29">
        <f t="shared" ref="D33:Y33" si="0">SUM(D6:D32)</f>
        <v>0</v>
      </c>
      <c r="E33" s="30">
        <f t="shared" si="0"/>
        <v>24360579</v>
      </c>
      <c r="F33" s="31">
        <f t="shared" si="0"/>
        <v>24360579</v>
      </c>
      <c r="G33" s="31">
        <f t="shared" si="0"/>
        <v>936906</v>
      </c>
      <c r="H33" s="31">
        <f t="shared" si="0"/>
        <v>934144</v>
      </c>
      <c r="I33" s="31">
        <f t="shared" si="0"/>
        <v>934792</v>
      </c>
      <c r="J33" s="31">
        <f t="shared" si="0"/>
        <v>2805842</v>
      </c>
      <c r="K33" s="31">
        <f t="shared" si="0"/>
        <v>934897</v>
      </c>
      <c r="L33" s="31">
        <f t="shared" si="0"/>
        <v>930698</v>
      </c>
      <c r="M33" s="31">
        <f t="shared" si="0"/>
        <v>936194</v>
      </c>
      <c r="N33" s="31">
        <f t="shared" si="0"/>
        <v>2801789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5607631</v>
      </c>
      <c r="X33" s="31">
        <f t="shared" si="0"/>
        <v>12180288</v>
      </c>
      <c r="Y33" s="31">
        <f t="shared" si="0"/>
        <v>-6572657</v>
      </c>
      <c r="Z33" s="32">
        <f>+IF(X33&lt;&gt;0,+(Y33/X33)*100,0)</f>
        <v>-53.961425214247804</v>
      </c>
      <c r="AA33" s="29">
        <f>SUM(AA6:AA32)</f>
        <v>24360579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422586</v>
      </c>
      <c r="F35" s="22">
        <v>422586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211296</v>
      </c>
      <c r="Y35" s="22">
        <v>-211296</v>
      </c>
      <c r="Z35" s="23">
        <v>-100</v>
      </c>
      <c r="AA35" s="20">
        <v>422586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192855</v>
      </c>
      <c r="D40" s="20"/>
      <c r="E40" s="21">
        <v>3223464</v>
      </c>
      <c r="F40" s="22">
        <v>3223464</v>
      </c>
      <c r="G40" s="22">
        <v>15633</v>
      </c>
      <c r="H40" s="22"/>
      <c r="I40" s="22"/>
      <c r="J40" s="22">
        <v>15633</v>
      </c>
      <c r="K40" s="22"/>
      <c r="L40" s="22">
        <v>105217</v>
      </c>
      <c r="M40" s="22">
        <v>26735</v>
      </c>
      <c r="N40" s="22">
        <v>131952</v>
      </c>
      <c r="O40" s="22"/>
      <c r="P40" s="22"/>
      <c r="Q40" s="22"/>
      <c r="R40" s="22"/>
      <c r="S40" s="22"/>
      <c r="T40" s="22"/>
      <c r="U40" s="22"/>
      <c r="V40" s="22"/>
      <c r="W40" s="22">
        <v>147585</v>
      </c>
      <c r="X40" s="22">
        <v>1611732</v>
      </c>
      <c r="Y40" s="22">
        <v>-1464147</v>
      </c>
      <c r="Z40" s="23">
        <v>-90.843080611416781</v>
      </c>
      <c r="AA40" s="20">
        <v>3223464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10412220</v>
      </c>
      <c r="D42" s="20"/>
      <c r="E42" s="21">
        <v>10025000</v>
      </c>
      <c r="F42" s="22">
        <v>10025000</v>
      </c>
      <c r="G42" s="22">
        <v>2000903</v>
      </c>
      <c r="H42" s="22">
        <v>802817</v>
      </c>
      <c r="I42" s="22">
        <v>1925210</v>
      </c>
      <c r="J42" s="22">
        <v>4728930</v>
      </c>
      <c r="K42" s="22">
        <v>235718</v>
      </c>
      <c r="L42" s="22">
        <v>1099450</v>
      </c>
      <c r="M42" s="22">
        <v>3602280</v>
      </c>
      <c r="N42" s="22">
        <v>4937448</v>
      </c>
      <c r="O42" s="22"/>
      <c r="P42" s="22"/>
      <c r="Q42" s="22"/>
      <c r="R42" s="22"/>
      <c r="S42" s="22"/>
      <c r="T42" s="22"/>
      <c r="U42" s="22"/>
      <c r="V42" s="22"/>
      <c r="W42" s="22">
        <v>9666378</v>
      </c>
      <c r="X42" s="22">
        <v>5012496</v>
      </c>
      <c r="Y42" s="22">
        <v>4653882</v>
      </c>
      <c r="Z42" s="23">
        <v>92.845600275790744</v>
      </c>
      <c r="AA42" s="20">
        <v>10025000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1953628</v>
      </c>
      <c r="F44" s="22">
        <v>1953628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976812</v>
      </c>
      <c r="Y44" s="22">
        <v>-976812</v>
      </c>
      <c r="Z44" s="23">
        <v>-100</v>
      </c>
      <c r="AA44" s="20">
        <v>1953628</v>
      </c>
    </row>
    <row r="45" spans="1:27" x14ac:dyDescent="0.25">
      <c r="A45" s="19" t="s">
        <v>70</v>
      </c>
      <c r="B45" s="15" t="s">
        <v>32</v>
      </c>
      <c r="C45" s="20">
        <v>334946</v>
      </c>
      <c r="D45" s="20"/>
      <c r="E45" s="21">
        <v>20000</v>
      </c>
      <c r="F45" s="22">
        <v>20000</v>
      </c>
      <c r="G45" s="22">
        <v>68711</v>
      </c>
      <c r="H45" s="22"/>
      <c r="I45" s="22"/>
      <c r="J45" s="22">
        <v>68711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68711</v>
      </c>
      <c r="X45" s="22">
        <v>10002</v>
      </c>
      <c r="Y45" s="22">
        <v>58709</v>
      </c>
      <c r="Z45" s="23">
        <v>586.97260547890426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10940021</v>
      </c>
      <c r="D48" s="29">
        <f t="shared" ref="D48:Y48" si="1">SUM(D35:D47)</f>
        <v>0</v>
      </c>
      <c r="E48" s="30">
        <f t="shared" si="1"/>
        <v>15644678</v>
      </c>
      <c r="F48" s="31">
        <f t="shared" si="1"/>
        <v>15644678</v>
      </c>
      <c r="G48" s="31">
        <f t="shared" si="1"/>
        <v>2085247</v>
      </c>
      <c r="H48" s="31">
        <f t="shared" si="1"/>
        <v>802817</v>
      </c>
      <c r="I48" s="31">
        <f t="shared" si="1"/>
        <v>1925210</v>
      </c>
      <c r="J48" s="31">
        <f t="shared" si="1"/>
        <v>4813274</v>
      </c>
      <c r="K48" s="31">
        <f t="shared" si="1"/>
        <v>235718</v>
      </c>
      <c r="L48" s="31">
        <f t="shared" si="1"/>
        <v>1204667</v>
      </c>
      <c r="M48" s="31">
        <f t="shared" si="1"/>
        <v>3629015</v>
      </c>
      <c r="N48" s="31">
        <f t="shared" si="1"/>
        <v>5069400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9882674</v>
      </c>
      <c r="X48" s="31">
        <f t="shared" si="1"/>
        <v>7822338</v>
      </c>
      <c r="Y48" s="31">
        <f t="shared" si="1"/>
        <v>2060336</v>
      </c>
      <c r="Z48" s="32">
        <f>+IF(X48&lt;&gt;0,+(Y48/X48)*100,0)</f>
        <v>26.339132878175299</v>
      </c>
      <c r="AA48" s="29">
        <f>SUM(AA35:AA47)</f>
        <v>15644678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1654039</v>
      </c>
      <c r="D49" s="39">
        <f t="shared" si="2"/>
        <v>0</v>
      </c>
      <c r="E49" s="40">
        <f t="shared" si="2"/>
        <v>8715901</v>
      </c>
      <c r="F49" s="41">
        <f t="shared" si="2"/>
        <v>8715901</v>
      </c>
      <c r="G49" s="41">
        <f t="shared" si="2"/>
        <v>-1148341</v>
      </c>
      <c r="H49" s="41">
        <f t="shared" si="2"/>
        <v>131327</v>
      </c>
      <c r="I49" s="41">
        <f t="shared" si="2"/>
        <v>-990418</v>
      </c>
      <c r="J49" s="41">
        <f t="shared" si="2"/>
        <v>-2007432</v>
      </c>
      <c r="K49" s="41">
        <f t="shared" si="2"/>
        <v>699179</v>
      </c>
      <c r="L49" s="41">
        <f t="shared" si="2"/>
        <v>-273969</v>
      </c>
      <c r="M49" s="41">
        <f t="shared" si="2"/>
        <v>-2692821</v>
      </c>
      <c r="N49" s="41">
        <f t="shared" si="2"/>
        <v>-2267611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-4275043</v>
      </c>
      <c r="X49" s="41">
        <f t="shared" si="2"/>
        <v>4357950</v>
      </c>
      <c r="Y49" s="41">
        <f t="shared" si="2"/>
        <v>-8632993</v>
      </c>
      <c r="Z49" s="42">
        <f>+IF(X49&lt;&gt;0,+(Y49/X49)*100,0)</f>
        <v>-198.09756881102354</v>
      </c>
      <c r="AA49" s="39">
        <f>+AA33-AA48</f>
        <v>8715901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1654039</v>
      </c>
      <c r="D52" s="48">
        <f t="shared" si="3"/>
        <v>0</v>
      </c>
      <c r="E52" s="49">
        <f t="shared" si="3"/>
        <v>8715901</v>
      </c>
      <c r="F52" s="50">
        <f t="shared" si="3"/>
        <v>8715901</v>
      </c>
      <c r="G52" s="50">
        <f t="shared" si="3"/>
        <v>-1148341</v>
      </c>
      <c r="H52" s="50">
        <f t="shared" si="3"/>
        <v>131327</v>
      </c>
      <c r="I52" s="50">
        <f t="shared" si="3"/>
        <v>-990418</v>
      </c>
      <c r="J52" s="50">
        <f t="shared" si="3"/>
        <v>-2007432</v>
      </c>
      <c r="K52" s="50">
        <f t="shared" si="3"/>
        <v>699179</v>
      </c>
      <c r="L52" s="50">
        <f t="shared" si="3"/>
        <v>-273969</v>
      </c>
      <c r="M52" s="50">
        <f t="shared" si="3"/>
        <v>-2692821</v>
      </c>
      <c r="N52" s="50">
        <f t="shared" si="3"/>
        <v>-2267611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-4275043</v>
      </c>
      <c r="X52" s="50">
        <f t="shared" si="3"/>
        <v>4357950</v>
      </c>
      <c r="Y52" s="50">
        <f t="shared" si="3"/>
        <v>-8632993</v>
      </c>
      <c r="Z52" s="51">
        <f>+IF(X52&lt;&gt;0,+(Y52/X52)*100,0)</f>
        <v>-198.09756881102354</v>
      </c>
      <c r="AA52" s="48">
        <f>SUM(AA49:AA51)</f>
        <v>8715901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1654039</v>
      </c>
      <c r="D54" s="54">
        <f>+D52-D53</f>
        <v>0</v>
      </c>
      <c r="E54" s="55">
        <f t="shared" si="4"/>
        <v>8715901</v>
      </c>
      <c r="F54" s="56">
        <f t="shared" si="4"/>
        <v>8715901</v>
      </c>
      <c r="G54" s="56">
        <f t="shared" si="4"/>
        <v>-1148341</v>
      </c>
      <c r="H54" s="56">
        <f t="shared" si="4"/>
        <v>131327</v>
      </c>
      <c r="I54" s="56">
        <f t="shared" si="4"/>
        <v>-990418</v>
      </c>
      <c r="J54" s="56">
        <f t="shared" si="4"/>
        <v>-2007432</v>
      </c>
      <c r="K54" s="56">
        <f t="shared" si="4"/>
        <v>699179</v>
      </c>
      <c r="L54" s="56">
        <f t="shared" si="4"/>
        <v>-273969</v>
      </c>
      <c r="M54" s="56">
        <f t="shared" si="4"/>
        <v>-2692821</v>
      </c>
      <c r="N54" s="56">
        <f t="shared" si="4"/>
        <v>-2267611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-4275043</v>
      </c>
      <c r="X54" s="56">
        <f t="shared" si="4"/>
        <v>4357950</v>
      </c>
      <c r="Y54" s="56">
        <f t="shared" si="4"/>
        <v>-8632993</v>
      </c>
      <c r="Z54" s="57">
        <f>+IF(X54&lt;&gt;0,+(Y54/X54)*100,0)</f>
        <v>-198.09756881102354</v>
      </c>
      <c r="AA54" s="54">
        <f>+AA52-AA53</f>
        <v>8715901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1654039</v>
      </c>
      <c r="D57" s="48">
        <f>SUM(D54:D56)</f>
        <v>0</v>
      </c>
      <c r="E57" s="49">
        <f t="shared" si="5"/>
        <v>8715901</v>
      </c>
      <c r="F57" s="50">
        <f t="shared" si="5"/>
        <v>8715901</v>
      </c>
      <c r="G57" s="50">
        <f t="shared" si="5"/>
        <v>-1148341</v>
      </c>
      <c r="H57" s="50">
        <f t="shared" si="5"/>
        <v>131327</v>
      </c>
      <c r="I57" s="50">
        <f t="shared" si="5"/>
        <v>-990418</v>
      </c>
      <c r="J57" s="50">
        <f t="shared" si="5"/>
        <v>-2007432</v>
      </c>
      <c r="K57" s="50">
        <f t="shared" si="5"/>
        <v>699179</v>
      </c>
      <c r="L57" s="50">
        <f t="shared" si="5"/>
        <v>-273969</v>
      </c>
      <c r="M57" s="50">
        <f t="shared" si="5"/>
        <v>-2692821</v>
      </c>
      <c r="N57" s="50">
        <f t="shared" si="5"/>
        <v>-2267611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-4275043</v>
      </c>
      <c r="X57" s="50">
        <f t="shared" si="5"/>
        <v>4357950</v>
      </c>
      <c r="Y57" s="50">
        <f t="shared" si="5"/>
        <v>-8632993</v>
      </c>
      <c r="Z57" s="51">
        <f>+IF(X57&lt;&gt;0,+(Y57/X57)*100,0)</f>
        <v>-198.09756881102354</v>
      </c>
      <c r="AA57" s="48">
        <f>SUM(AA54:AA56)</f>
        <v>8715901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1654039</v>
      </c>
      <c r="D60" s="65">
        <f>SUM(D57:D59)</f>
        <v>0</v>
      </c>
      <c r="E60" s="66">
        <f t="shared" si="6"/>
        <v>8715901</v>
      </c>
      <c r="F60" s="67">
        <f t="shared" si="6"/>
        <v>8715901</v>
      </c>
      <c r="G60" s="67">
        <f t="shared" si="6"/>
        <v>-1148341</v>
      </c>
      <c r="H60" s="67">
        <f t="shared" si="6"/>
        <v>131327</v>
      </c>
      <c r="I60" s="67">
        <f t="shared" si="6"/>
        <v>-990418</v>
      </c>
      <c r="J60" s="67">
        <f t="shared" si="6"/>
        <v>-2007432</v>
      </c>
      <c r="K60" s="67">
        <f t="shared" si="6"/>
        <v>699179</v>
      </c>
      <c r="L60" s="67">
        <f t="shared" si="6"/>
        <v>-273969</v>
      </c>
      <c r="M60" s="67">
        <f t="shared" si="6"/>
        <v>-2692821</v>
      </c>
      <c r="N60" s="67">
        <f t="shared" si="6"/>
        <v>-2267611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-4275043</v>
      </c>
      <c r="X60" s="67">
        <f t="shared" si="6"/>
        <v>4357950</v>
      </c>
      <c r="Y60" s="67">
        <f t="shared" si="6"/>
        <v>-8632993</v>
      </c>
      <c r="Z60" s="68">
        <f>+IF(X60&lt;&gt;0,+(Y60/X60)*100,0)</f>
        <v>-198.09756881102354</v>
      </c>
      <c r="AA60" s="65">
        <f>SUM(AA57:AA59)</f>
        <v>8715901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490631</v>
      </c>
      <c r="F9" s="22">
        <v>490631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245316</v>
      </c>
      <c r="Y9" s="22">
        <v>-10338</v>
      </c>
      <c r="Z9" s="23">
        <v>-4.2141564349655134</v>
      </c>
      <c r="AA9" s="20">
        <v>490631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490631</v>
      </c>
      <c r="F33" s="31">
        <f t="shared" si="0"/>
        <v>490631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39163</v>
      </c>
      <c r="L33" s="31">
        <f t="shared" si="0"/>
        <v>39163</v>
      </c>
      <c r="M33" s="31">
        <f t="shared" si="0"/>
        <v>39163</v>
      </c>
      <c r="N33" s="31">
        <f t="shared" si="0"/>
        <v>117489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234978</v>
      </c>
      <c r="X33" s="31">
        <f t="shared" si="0"/>
        <v>245316</v>
      </c>
      <c r="Y33" s="31">
        <f t="shared" si="0"/>
        <v>-10338</v>
      </c>
      <c r="Z33" s="32">
        <f>+IF(X33&lt;&gt;0,+(Y33/X33)*100,0)</f>
        <v>-4.2141564349655134</v>
      </c>
      <c r="AA33" s="29">
        <f>SUM(AA6:AA32)</f>
        <v>490631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-338704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59012</v>
      </c>
      <c r="D40" s="20"/>
      <c r="E40" s="21">
        <v>493943</v>
      </c>
      <c r="F40" s="22">
        <v>493943</v>
      </c>
      <c r="G40" s="22">
        <v>7130</v>
      </c>
      <c r="H40" s="22">
        <v>7130</v>
      </c>
      <c r="I40" s="22"/>
      <c r="J40" s="22">
        <v>14260</v>
      </c>
      <c r="K40" s="22">
        <v>14030</v>
      </c>
      <c r="L40" s="22"/>
      <c r="M40" s="22">
        <v>7130</v>
      </c>
      <c r="N40" s="22">
        <v>21160</v>
      </c>
      <c r="O40" s="22"/>
      <c r="P40" s="22"/>
      <c r="Q40" s="22"/>
      <c r="R40" s="22"/>
      <c r="S40" s="22"/>
      <c r="T40" s="22"/>
      <c r="U40" s="22"/>
      <c r="V40" s="22"/>
      <c r="W40" s="22">
        <v>35420</v>
      </c>
      <c r="X40" s="22">
        <v>246972</v>
      </c>
      <c r="Y40" s="22">
        <v>-211552</v>
      </c>
      <c r="Z40" s="23">
        <v>-85.658293247817568</v>
      </c>
      <c r="AA40" s="20">
        <v>493943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494604</v>
      </c>
      <c r="Y41" s="22">
        <v>-494604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335837</v>
      </c>
      <c r="D42" s="20"/>
      <c r="E42" s="21">
        <v>721739</v>
      </c>
      <c r="F42" s="22">
        <v>721739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360870</v>
      </c>
      <c r="Y42" s="22">
        <v>-360870</v>
      </c>
      <c r="Z42" s="23">
        <v>-100</v>
      </c>
      <c r="AA42" s="20">
        <v>721739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3735141</v>
      </c>
      <c r="D45" s="20"/>
      <c r="E45" s="21">
        <v>217391</v>
      </c>
      <c r="F45" s="22">
        <v>217391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108696</v>
      </c>
      <c r="Y45" s="22">
        <v>-108696</v>
      </c>
      <c r="Z45" s="23">
        <v>-100</v>
      </c>
      <c r="AA45" s="20">
        <v>217391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3792241</v>
      </c>
      <c r="D48" s="29">
        <f t="shared" ref="D48:Y48" si="1">SUM(D35:D47)</f>
        <v>0</v>
      </c>
      <c r="E48" s="30">
        <f t="shared" si="1"/>
        <v>2422275</v>
      </c>
      <c r="F48" s="31">
        <f t="shared" si="1"/>
        <v>2422275</v>
      </c>
      <c r="G48" s="31">
        <f t="shared" si="1"/>
        <v>7130</v>
      </c>
      <c r="H48" s="31">
        <f t="shared" si="1"/>
        <v>7130</v>
      </c>
      <c r="I48" s="31">
        <f t="shared" si="1"/>
        <v>0</v>
      </c>
      <c r="J48" s="31">
        <f t="shared" si="1"/>
        <v>14260</v>
      </c>
      <c r="K48" s="31">
        <f t="shared" si="1"/>
        <v>14030</v>
      </c>
      <c r="L48" s="31">
        <f t="shared" si="1"/>
        <v>0</v>
      </c>
      <c r="M48" s="31">
        <f t="shared" si="1"/>
        <v>7130</v>
      </c>
      <c r="N48" s="31">
        <f t="shared" si="1"/>
        <v>21160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35420</v>
      </c>
      <c r="X48" s="31">
        <f t="shared" si="1"/>
        <v>1211142</v>
      </c>
      <c r="Y48" s="31">
        <f t="shared" si="1"/>
        <v>-1175722</v>
      </c>
      <c r="Z48" s="32">
        <f>+IF(X48&lt;&gt;0,+(Y48/X48)*100,0)</f>
        <v>-97.075487432522365</v>
      </c>
      <c r="AA48" s="29">
        <f>SUM(AA35:AA47)</f>
        <v>2422275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-3322288</v>
      </c>
      <c r="D49" s="39">
        <f t="shared" si="2"/>
        <v>0</v>
      </c>
      <c r="E49" s="40">
        <f t="shared" si="2"/>
        <v>-1931644</v>
      </c>
      <c r="F49" s="41">
        <f t="shared" si="2"/>
        <v>-1931644</v>
      </c>
      <c r="G49" s="41">
        <f t="shared" si="2"/>
        <v>32033</v>
      </c>
      <c r="H49" s="41">
        <f t="shared" si="2"/>
        <v>32033</v>
      </c>
      <c r="I49" s="41">
        <f t="shared" si="2"/>
        <v>39163</v>
      </c>
      <c r="J49" s="41">
        <f t="shared" si="2"/>
        <v>103229</v>
      </c>
      <c r="K49" s="41">
        <f t="shared" si="2"/>
        <v>25133</v>
      </c>
      <c r="L49" s="41">
        <f t="shared" si="2"/>
        <v>39163</v>
      </c>
      <c r="M49" s="41">
        <f t="shared" si="2"/>
        <v>32033</v>
      </c>
      <c r="N49" s="41">
        <f t="shared" si="2"/>
        <v>96329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199558</v>
      </c>
      <c r="X49" s="41">
        <f t="shared" si="2"/>
        <v>-965826</v>
      </c>
      <c r="Y49" s="41">
        <f t="shared" si="2"/>
        <v>1165384</v>
      </c>
      <c r="Z49" s="42">
        <f>+IF(X49&lt;&gt;0,+(Y49/X49)*100,0)</f>
        <v>-120.66189976248309</v>
      </c>
      <c r="AA49" s="39">
        <f>+AA33-AA48</f>
        <v>-1931644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-3322288</v>
      </c>
      <c r="D52" s="48">
        <f t="shared" si="3"/>
        <v>0</v>
      </c>
      <c r="E52" s="49">
        <f t="shared" si="3"/>
        <v>-1931644</v>
      </c>
      <c r="F52" s="50">
        <f t="shared" si="3"/>
        <v>-1931644</v>
      </c>
      <c r="G52" s="50">
        <f t="shared" si="3"/>
        <v>32033</v>
      </c>
      <c r="H52" s="50">
        <f t="shared" si="3"/>
        <v>32033</v>
      </c>
      <c r="I52" s="50">
        <f t="shared" si="3"/>
        <v>39163</v>
      </c>
      <c r="J52" s="50">
        <f t="shared" si="3"/>
        <v>103229</v>
      </c>
      <c r="K52" s="50">
        <f t="shared" si="3"/>
        <v>25133</v>
      </c>
      <c r="L52" s="50">
        <f t="shared" si="3"/>
        <v>39163</v>
      </c>
      <c r="M52" s="50">
        <f t="shared" si="3"/>
        <v>32033</v>
      </c>
      <c r="N52" s="50">
        <f t="shared" si="3"/>
        <v>96329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199558</v>
      </c>
      <c r="X52" s="50">
        <f t="shared" si="3"/>
        <v>-965826</v>
      </c>
      <c r="Y52" s="50">
        <f t="shared" si="3"/>
        <v>1165384</v>
      </c>
      <c r="Z52" s="51">
        <f>+IF(X52&lt;&gt;0,+(Y52/X52)*100,0)</f>
        <v>-120.66189976248309</v>
      </c>
      <c r="AA52" s="48">
        <f>SUM(AA49:AA51)</f>
        <v>-1931644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-3322288</v>
      </c>
      <c r="D54" s="54">
        <f>+D52-D53</f>
        <v>0</v>
      </c>
      <c r="E54" s="55">
        <f t="shared" si="4"/>
        <v>-1931644</v>
      </c>
      <c r="F54" s="56">
        <f t="shared" si="4"/>
        <v>-1931644</v>
      </c>
      <c r="G54" s="56">
        <f t="shared" si="4"/>
        <v>32033</v>
      </c>
      <c r="H54" s="56">
        <f t="shared" si="4"/>
        <v>32033</v>
      </c>
      <c r="I54" s="56">
        <f t="shared" si="4"/>
        <v>39163</v>
      </c>
      <c r="J54" s="56">
        <f t="shared" si="4"/>
        <v>103229</v>
      </c>
      <c r="K54" s="56">
        <f t="shared" si="4"/>
        <v>25133</v>
      </c>
      <c r="L54" s="56">
        <f t="shared" si="4"/>
        <v>39163</v>
      </c>
      <c r="M54" s="56">
        <f t="shared" si="4"/>
        <v>32033</v>
      </c>
      <c r="N54" s="56">
        <f t="shared" si="4"/>
        <v>96329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199558</v>
      </c>
      <c r="X54" s="56">
        <f t="shared" si="4"/>
        <v>-965826</v>
      </c>
      <c r="Y54" s="56">
        <f t="shared" si="4"/>
        <v>1165384</v>
      </c>
      <c r="Z54" s="57">
        <f>+IF(X54&lt;&gt;0,+(Y54/X54)*100,0)</f>
        <v>-120.66189976248309</v>
      </c>
      <c r="AA54" s="54">
        <f>+AA52-AA53</f>
        <v>-1931644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-3322288</v>
      </c>
      <c r="D57" s="48">
        <f>SUM(D54:D56)</f>
        <v>0</v>
      </c>
      <c r="E57" s="49">
        <f t="shared" si="5"/>
        <v>-1931644</v>
      </c>
      <c r="F57" s="50">
        <f t="shared" si="5"/>
        <v>-1931644</v>
      </c>
      <c r="G57" s="50">
        <f t="shared" si="5"/>
        <v>32033</v>
      </c>
      <c r="H57" s="50">
        <f t="shared" si="5"/>
        <v>32033</v>
      </c>
      <c r="I57" s="50">
        <f t="shared" si="5"/>
        <v>39163</v>
      </c>
      <c r="J57" s="50">
        <f t="shared" si="5"/>
        <v>103229</v>
      </c>
      <c r="K57" s="50">
        <f t="shared" si="5"/>
        <v>25133</v>
      </c>
      <c r="L57" s="50">
        <f t="shared" si="5"/>
        <v>39163</v>
      </c>
      <c r="M57" s="50">
        <f t="shared" si="5"/>
        <v>32033</v>
      </c>
      <c r="N57" s="50">
        <f t="shared" si="5"/>
        <v>96329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199558</v>
      </c>
      <c r="X57" s="50">
        <f t="shared" si="5"/>
        <v>-965826</v>
      </c>
      <c r="Y57" s="50">
        <f t="shared" si="5"/>
        <v>1165384</v>
      </c>
      <c r="Z57" s="51">
        <f>+IF(X57&lt;&gt;0,+(Y57/X57)*100,0)</f>
        <v>-120.66189976248309</v>
      </c>
      <c r="AA57" s="48">
        <f>SUM(AA54:AA56)</f>
        <v>-1931644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-3322288</v>
      </c>
      <c r="D60" s="65">
        <f>SUM(D57:D59)</f>
        <v>0</v>
      </c>
      <c r="E60" s="66">
        <f t="shared" si="6"/>
        <v>-1931644</v>
      </c>
      <c r="F60" s="67">
        <f t="shared" si="6"/>
        <v>-1931644</v>
      </c>
      <c r="G60" s="67">
        <f t="shared" si="6"/>
        <v>32033</v>
      </c>
      <c r="H60" s="67">
        <f t="shared" si="6"/>
        <v>32033</v>
      </c>
      <c r="I60" s="67">
        <f t="shared" si="6"/>
        <v>39163</v>
      </c>
      <c r="J60" s="67">
        <f t="shared" si="6"/>
        <v>103229</v>
      </c>
      <c r="K60" s="67">
        <f t="shared" si="6"/>
        <v>25133</v>
      </c>
      <c r="L60" s="67">
        <f t="shared" si="6"/>
        <v>39163</v>
      </c>
      <c r="M60" s="67">
        <f t="shared" si="6"/>
        <v>32033</v>
      </c>
      <c r="N60" s="67">
        <f t="shared" si="6"/>
        <v>96329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199558</v>
      </c>
      <c r="X60" s="67">
        <f t="shared" si="6"/>
        <v>-965826</v>
      </c>
      <c r="Y60" s="67">
        <f t="shared" si="6"/>
        <v>1165384</v>
      </c>
      <c r="Z60" s="68">
        <f>+IF(X60&lt;&gt;0,+(Y60/X60)*100,0)</f>
        <v>-120.66189976248309</v>
      </c>
      <c r="AA60" s="65">
        <f>SUM(AA57:AA59)</f>
        <v>-1931644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2221689</v>
      </c>
      <c r="D35" s="20"/>
      <c r="E35" s="21">
        <v>6293891</v>
      </c>
      <c r="F35" s="22">
        <v>6293891</v>
      </c>
      <c r="G35" s="22">
        <v>135581</v>
      </c>
      <c r="H35" s="22">
        <v>132509</v>
      </c>
      <c r="I35" s="22">
        <v>134843</v>
      </c>
      <c r="J35" s="22">
        <v>402933</v>
      </c>
      <c r="K35" s="22">
        <v>135893</v>
      </c>
      <c r="L35" s="22">
        <v>137760</v>
      </c>
      <c r="M35" s="22">
        <v>153049</v>
      </c>
      <c r="N35" s="22">
        <v>426702</v>
      </c>
      <c r="O35" s="22"/>
      <c r="P35" s="22"/>
      <c r="Q35" s="22"/>
      <c r="R35" s="22"/>
      <c r="S35" s="22"/>
      <c r="T35" s="22"/>
      <c r="U35" s="22"/>
      <c r="V35" s="22"/>
      <c r="W35" s="22">
        <v>829635</v>
      </c>
      <c r="X35" s="22">
        <v>3146946</v>
      </c>
      <c r="Y35" s="22">
        <v>-2317311</v>
      </c>
      <c r="Z35" s="23">
        <v>-73.636821222861784</v>
      </c>
      <c r="AA35" s="20">
        <v>6293891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74217</v>
      </c>
      <c r="D40" s="20"/>
      <c r="E40" s="21"/>
      <c r="F40" s="22"/>
      <c r="G40" s="22">
        <v>6304</v>
      </c>
      <c r="H40" s="22">
        <v>6100</v>
      </c>
      <c r="I40" s="22">
        <v>6100</v>
      </c>
      <c r="J40" s="22">
        <v>18504</v>
      </c>
      <c r="K40" s="22">
        <v>6304</v>
      </c>
      <c r="L40" s="22">
        <v>6100</v>
      </c>
      <c r="M40" s="22">
        <v>6304</v>
      </c>
      <c r="N40" s="22">
        <v>18708</v>
      </c>
      <c r="O40" s="22"/>
      <c r="P40" s="22"/>
      <c r="Q40" s="22"/>
      <c r="R40" s="22"/>
      <c r="S40" s="22"/>
      <c r="T40" s="22"/>
      <c r="U40" s="22"/>
      <c r="V40" s="22"/>
      <c r="W40" s="22">
        <v>37212</v>
      </c>
      <c r="X40" s="22"/>
      <c r="Y40" s="22">
        <v>37212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415157</v>
      </c>
      <c r="D42" s="20"/>
      <c r="E42" s="21">
        <v>1347826</v>
      </c>
      <c r="F42" s="22">
        <v>1347826</v>
      </c>
      <c r="G42" s="22"/>
      <c r="H42" s="22">
        <v>133690</v>
      </c>
      <c r="I42" s="22">
        <v>238750</v>
      </c>
      <c r="J42" s="22">
        <v>372440</v>
      </c>
      <c r="K42" s="22">
        <v>63478</v>
      </c>
      <c r="L42" s="22">
        <v>246000</v>
      </c>
      <c r="M42" s="22">
        <v>4830</v>
      </c>
      <c r="N42" s="22">
        <v>314308</v>
      </c>
      <c r="O42" s="22"/>
      <c r="P42" s="22"/>
      <c r="Q42" s="22"/>
      <c r="R42" s="22"/>
      <c r="S42" s="22"/>
      <c r="T42" s="22"/>
      <c r="U42" s="22"/>
      <c r="V42" s="22"/>
      <c r="W42" s="22">
        <v>686748</v>
      </c>
      <c r="X42" s="22">
        <v>673914</v>
      </c>
      <c r="Y42" s="22">
        <v>12834</v>
      </c>
      <c r="Z42" s="23">
        <v>1.9043972969844818</v>
      </c>
      <c r="AA42" s="20">
        <v>1347826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162298</v>
      </c>
      <c r="D45" s="20"/>
      <c r="E45" s="21"/>
      <c r="F45" s="22"/>
      <c r="G45" s="22">
        <v>1009</v>
      </c>
      <c r="H45" s="22">
        <v>936</v>
      </c>
      <c r="I45" s="22">
        <v>1023</v>
      </c>
      <c r="J45" s="22">
        <v>2968</v>
      </c>
      <c r="K45" s="22">
        <v>1097</v>
      </c>
      <c r="L45" s="22">
        <v>5455</v>
      </c>
      <c r="M45" s="22">
        <v>1268</v>
      </c>
      <c r="N45" s="22">
        <v>7820</v>
      </c>
      <c r="O45" s="22"/>
      <c r="P45" s="22"/>
      <c r="Q45" s="22"/>
      <c r="R45" s="22"/>
      <c r="S45" s="22"/>
      <c r="T45" s="22"/>
      <c r="U45" s="22"/>
      <c r="V45" s="22"/>
      <c r="W45" s="22">
        <v>10788</v>
      </c>
      <c r="X45" s="22"/>
      <c r="Y45" s="22">
        <v>10788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2873361</v>
      </c>
      <c r="D48" s="29">
        <f t="shared" ref="D48:Y48" si="1">SUM(D35:D47)</f>
        <v>0</v>
      </c>
      <c r="E48" s="30">
        <f t="shared" si="1"/>
        <v>7641717</v>
      </c>
      <c r="F48" s="31">
        <f t="shared" si="1"/>
        <v>7641717</v>
      </c>
      <c r="G48" s="31">
        <f t="shared" si="1"/>
        <v>142894</v>
      </c>
      <c r="H48" s="31">
        <f t="shared" si="1"/>
        <v>273235</v>
      </c>
      <c r="I48" s="31">
        <f t="shared" si="1"/>
        <v>380716</v>
      </c>
      <c r="J48" s="31">
        <f t="shared" si="1"/>
        <v>796845</v>
      </c>
      <c r="K48" s="31">
        <f t="shared" si="1"/>
        <v>206772</v>
      </c>
      <c r="L48" s="31">
        <f t="shared" si="1"/>
        <v>395315</v>
      </c>
      <c r="M48" s="31">
        <f t="shared" si="1"/>
        <v>165451</v>
      </c>
      <c r="N48" s="31">
        <f t="shared" si="1"/>
        <v>767538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1564383</v>
      </c>
      <c r="X48" s="31">
        <f t="shared" si="1"/>
        <v>3820860</v>
      </c>
      <c r="Y48" s="31">
        <f t="shared" si="1"/>
        <v>-2256477</v>
      </c>
      <c r="Z48" s="32">
        <f>+IF(X48&lt;&gt;0,+(Y48/X48)*100,0)</f>
        <v>-59.056783027904714</v>
      </c>
      <c r="AA48" s="29">
        <f>SUM(AA35:AA47)</f>
        <v>7641717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-2873361</v>
      </c>
      <c r="D49" s="39">
        <f t="shared" si="2"/>
        <v>0</v>
      </c>
      <c r="E49" s="40">
        <f t="shared" si="2"/>
        <v>-7641717</v>
      </c>
      <c r="F49" s="41">
        <f t="shared" si="2"/>
        <v>-7641717</v>
      </c>
      <c r="G49" s="41">
        <f t="shared" si="2"/>
        <v>-142894</v>
      </c>
      <c r="H49" s="41">
        <f t="shared" si="2"/>
        <v>-273235</v>
      </c>
      <c r="I49" s="41">
        <f t="shared" si="2"/>
        <v>-380716</v>
      </c>
      <c r="J49" s="41">
        <f t="shared" si="2"/>
        <v>-796845</v>
      </c>
      <c r="K49" s="41">
        <f t="shared" si="2"/>
        <v>-206772</v>
      </c>
      <c r="L49" s="41">
        <f t="shared" si="2"/>
        <v>-395315</v>
      </c>
      <c r="M49" s="41">
        <f t="shared" si="2"/>
        <v>-165451</v>
      </c>
      <c r="N49" s="41">
        <f t="shared" si="2"/>
        <v>-767538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-1564383</v>
      </c>
      <c r="X49" s="41">
        <f t="shared" si="2"/>
        <v>-3820860</v>
      </c>
      <c r="Y49" s="41">
        <f t="shared" si="2"/>
        <v>2256477</v>
      </c>
      <c r="Z49" s="42">
        <f>+IF(X49&lt;&gt;0,+(Y49/X49)*100,0)</f>
        <v>-59.056783027904714</v>
      </c>
      <c r="AA49" s="39">
        <f>+AA33-AA48</f>
        <v>-7641717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-2873361</v>
      </c>
      <c r="D52" s="48">
        <f t="shared" si="3"/>
        <v>0</v>
      </c>
      <c r="E52" s="49">
        <f t="shared" si="3"/>
        <v>-7641717</v>
      </c>
      <c r="F52" s="50">
        <f t="shared" si="3"/>
        <v>-7641717</v>
      </c>
      <c r="G52" s="50">
        <f t="shared" si="3"/>
        <v>-142894</v>
      </c>
      <c r="H52" s="50">
        <f t="shared" si="3"/>
        <v>-273235</v>
      </c>
      <c r="I52" s="50">
        <f t="shared" si="3"/>
        <v>-380716</v>
      </c>
      <c r="J52" s="50">
        <f t="shared" si="3"/>
        <v>-796845</v>
      </c>
      <c r="K52" s="50">
        <f t="shared" si="3"/>
        <v>-206772</v>
      </c>
      <c r="L52" s="50">
        <f t="shared" si="3"/>
        <v>-395315</v>
      </c>
      <c r="M52" s="50">
        <f t="shared" si="3"/>
        <v>-165451</v>
      </c>
      <c r="N52" s="50">
        <f t="shared" si="3"/>
        <v>-767538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-1564383</v>
      </c>
      <c r="X52" s="50">
        <f t="shared" si="3"/>
        <v>-3820860</v>
      </c>
      <c r="Y52" s="50">
        <f t="shared" si="3"/>
        <v>2256477</v>
      </c>
      <c r="Z52" s="51">
        <f>+IF(X52&lt;&gt;0,+(Y52/X52)*100,0)</f>
        <v>-59.056783027904714</v>
      </c>
      <c r="AA52" s="48">
        <f>SUM(AA49:AA51)</f>
        <v>-7641717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-2873361</v>
      </c>
      <c r="D54" s="54">
        <f>+D52-D53</f>
        <v>0</v>
      </c>
      <c r="E54" s="55">
        <f t="shared" si="4"/>
        <v>-7641717</v>
      </c>
      <c r="F54" s="56">
        <f t="shared" si="4"/>
        <v>-7641717</v>
      </c>
      <c r="G54" s="56">
        <f t="shared" si="4"/>
        <v>-142894</v>
      </c>
      <c r="H54" s="56">
        <f t="shared" si="4"/>
        <v>-273235</v>
      </c>
      <c r="I54" s="56">
        <f t="shared" si="4"/>
        <v>-380716</v>
      </c>
      <c r="J54" s="56">
        <f t="shared" si="4"/>
        <v>-796845</v>
      </c>
      <c r="K54" s="56">
        <f t="shared" si="4"/>
        <v>-206772</v>
      </c>
      <c r="L54" s="56">
        <f t="shared" si="4"/>
        <v>-395315</v>
      </c>
      <c r="M54" s="56">
        <f t="shared" si="4"/>
        <v>-165451</v>
      </c>
      <c r="N54" s="56">
        <f t="shared" si="4"/>
        <v>-767538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-1564383</v>
      </c>
      <c r="X54" s="56">
        <f t="shared" si="4"/>
        <v>-3820860</v>
      </c>
      <c r="Y54" s="56">
        <f t="shared" si="4"/>
        <v>2256477</v>
      </c>
      <c r="Z54" s="57">
        <f>+IF(X54&lt;&gt;0,+(Y54/X54)*100,0)</f>
        <v>-59.056783027904714</v>
      </c>
      <c r="AA54" s="54">
        <f>+AA52-AA53</f>
        <v>-7641717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-2873361</v>
      </c>
      <c r="D57" s="48">
        <f>SUM(D54:D56)</f>
        <v>0</v>
      </c>
      <c r="E57" s="49">
        <f t="shared" si="5"/>
        <v>-7641717</v>
      </c>
      <c r="F57" s="50">
        <f t="shared" si="5"/>
        <v>-7641717</v>
      </c>
      <c r="G57" s="50">
        <f t="shared" si="5"/>
        <v>-142894</v>
      </c>
      <c r="H57" s="50">
        <f t="shared" si="5"/>
        <v>-273235</v>
      </c>
      <c r="I57" s="50">
        <f t="shared" si="5"/>
        <v>-380716</v>
      </c>
      <c r="J57" s="50">
        <f t="shared" si="5"/>
        <v>-796845</v>
      </c>
      <c r="K57" s="50">
        <f t="shared" si="5"/>
        <v>-206772</v>
      </c>
      <c r="L57" s="50">
        <f t="shared" si="5"/>
        <v>-395315</v>
      </c>
      <c r="M57" s="50">
        <f t="shared" si="5"/>
        <v>-165451</v>
      </c>
      <c r="N57" s="50">
        <f t="shared" si="5"/>
        <v>-767538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-1564383</v>
      </c>
      <c r="X57" s="50">
        <f t="shared" si="5"/>
        <v>-3820860</v>
      </c>
      <c r="Y57" s="50">
        <f t="shared" si="5"/>
        <v>2256477</v>
      </c>
      <c r="Z57" s="51">
        <f>+IF(X57&lt;&gt;0,+(Y57/X57)*100,0)</f>
        <v>-59.056783027904714</v>
      </c>
      <c r="AA57" s="48">
        <f>SUM(AA54:AA56)</f>
        <v>-7641717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-2873361</v>
      </c>
      <c r="D60" s="65">
        <f>SUM(D57:D59)</f>
        <v>0</v>
      </c>
      <c r="E60" s="66">
        <f t="shared" si="6"/>
        <v>-7641717</v>
      </c>
      <c r="F60" s="67">
        <f t="shared" si="6"/>
        <v>-7641717</v>
      </c>
      <c r="G60" s="67">
        <f t="shared" si="6"/>
        <v>-142894</v>
      </c>
      <c r="H60" s="67">
        <f t="shared" si="6"/>
        <v>-273235</v>
      </c>
      <c r="I60" s="67">
        <f t="shared" si="6"/>
        <v>-380716</v>
      </c>
      <c r="J60" s="67">
        <f t="shared" si="6"/>
        <v>-796845</v>
      </c>
      <c r="K60" s="67">
        <f t="shared" si="6"/>
        <v>-206772</v>
      </c>
      <c r="L60" s="67">
        <f t="shared" si="6"/>
        <v>-395315</v>
      </c>
      <c r="M60" s="67">
        <f t="shared" si="6"/>
        <v>-165451</v>
      </c>
      <c r="N60" s="67">
        <f t="shared" si="6"/>
        <v>-767538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-1564383</v>
      </c>
      <c r="X60" s="67">
        <f t="shared" si="6"/>
        <v>-3820860</v>
      </c>
      <c r="Y60" s="67">
        <f t="shared" si="6"/>
        <v>2256477</v>
      </c>
      <c r="Z60" s="68">
        <f>+IF(X60&lt;&gt;0,+(Y60/X60)*100,0)</f>
        <v>-59.056783027904714</v>
      </c>
      <c r="AA60" s="65">
        <f>SUM(AA57:AA59)</f>
        <v>-7641717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5821662</v>
      </c>
      <c r="D9" s="20"/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>
        <v>458258</v>
      </c>
      <c r="L9" s="22">
        <v>483918</v>
      </c>
      <c r="M9" s="22">
        <v>498643</v>
      </c>
      <c r="N9" s="22">
        <v>1440819</v>
      </c>
      <c r="O9" s="22"/>
      <c r="P9" s="22"/>
      <c r="Q9" s="22"/>
      <c r="R9" s="22"/>
      <c r="S9" s="22"/>
      <c r="T9" s="22"/>
      <c r="U9" s="22"/>
      <c r="V9" s="22"/>
      <c r="W9" s="22">
        <v>2941155</v>
      </c>
      <c r="X9" s="22">
        <v>3476826</v>
      </c>
      <c r="Y9" s="22">
        <v>-535671</v>
      </c>
      <c r="Z9" s="23">
        <v>-15.406896980176748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10139</v>
      </c>
      <c r="D13" s="20"/>
      <c r="E13" s="21">
        <v>2520519</v>
      </c>
      <c r="F13" s="22">
        <v>2520519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1260258</v>
      </c>
      <c r="Y13" s="22">
        <v>-1260258</v>
      </c>
      <c r="Z13" s="23">
        <v>-100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21787358</v>
      </c>
      <c r="D26" s="20"/>
      <c r="E26" s="21">
        <v>17488875</v>
      </c>
      <c r="F26" s="22">
        <v>17488875</v>
      </c>
      <c r="G26" s="22"/>
      <c r="H26" s="22"/>
      <c r="I26" s="22"/>
      <c r="J26" s="22"/>
      <c r="K26" s="22"/>
      <c r="L26" s="22"/>
      <c r="M26" s="22">
        <v>1538625</v>
      </c>
      <c r="N26" s="22">
        <v>1538625</v>
      </c>
      <c r="O26" s="22"/>
      <c r="P26" s="22"/>
      <c r="Q26" s="22"/>
      <c r="R26" s="22"/>
      <c r="S26" s="22"/>
      <c r="T26" s="22"/>
      <c r="U26" s="22"/>
      <c r="V26" s="22"/>
      <c r="W26" s="22">
        <v>1538625</v>
      </c>
      <c r="X26" s="22">
        <v>8744436</v>
      </c>
      <c r="Y26" s="22">
        <v>-7205811</v>
      </c>
      <c r="Z26" s="23">
        <v>-82.404525574891281</v>
      </c>
      <c r="AA26" s="20">
        <v>17488875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27619159</v>
      </c>
      <c r="D33" s="29">
        <f t="shared" ref="D33:Y33" si="0">SUM(D6:D32)</f>
        <v>0</v>
      </c>
      <c r="E33" s="30">
        <f t="shared" si="0"/>
        <v>26963042</v>
      </c>
      <c r="F33" s="31">
        <f t="shared" si="0"/>
        <v>26963042</v>
      </c>
      <c r="G33" s="31">
        <f t="shared" si="0"/>
        <v>580471</v>
      </c>
      <c r="H33" s="31">
        <f t="shared" si="0"/>
        <v>419025</v>
      </c>
      <c r="I33" s="31">
        <f t="shared" si="0"/>
        <v>500840</v>
      </c>
      <c r="J33" s="31">
        <f t="shared" si="0"/>
        <v>1500336</v>
      </c>
      <c r="K33" s="31">
        <f t="shared" si="0"/>
        <v>458258</v>
      </c>
      <c r="L33" s="31">
        <f t="shared" si="0"/>
        <v>483918</v>
      </c>
      <c r="M33" s="31">
        <f t="shared" si="0"/>
        <v>2037268</v>
      </c>
      <c r="N33" s="31">
        <f t="shared" si="0"/>
        <v>2979444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4479780</v>
      </c>
      <c r="X33" s="31">
        <f t="shared" si="0"/>
        <v>13481520</v>
      </c>
      <c r="Y33" s="31">
        <f t="shared" si="0"/>
        <v>-9001740</v>
      </c>
      <c r="Z33" s="32">
        <f>+IF(X33&lt;&gt;0,+(Y33/X33)*100,0)</f>
        <v>-66.770957577483841</v>
      </c>
      <c r="AA33" s="29">
        <f>SUM(AA6:AA32)</f>
        <v>26963042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12869472</v>
      </c>
      <c r="D35" s="20"/>
      <c r="E35" s="21">
        <v>13262073</v>
      </c>
      <c r="F35" s="22">
        <v>13262073</v>
      </c>
      <c r="G35" s="22">
        <v>1010392</v>
      </c>
      <c r="H35" s="22">
        <v>966153</v>
      </c>
      <c r="I35" s="22">
        <v>993488</v>
      </c>
      <c r="J35" s="22">
        <v>2970033</v>
      </c>
      <c r="K35" s="22">
        <v>1025254</v>
      </c>
      <c r="L35" s="22">
        <v>1023611</v>
      </c>
      <c r="M35" s="22">
        <v>1730626</v>
      </c>
      <c r="N35" s="22">
        <v>3779491</v>
      </c>
      <c r="O35" s="22"/>
      <c r="P35" s="22"/>
      <c r="Q35" s="22"/>
      <c r="R35" s="22"/>
      <c r="S35" s="22"/>
      <c r="T35" s="22"/>
      <c r="U35" s="22"/>
      <c r="V35" s="22"/>
      <c r="W35" s="22">
        <v>6749524</v>
      </c>
      <c r="X35" s="22">
        <v>6631038</v>
      </c>
      <c r="Y35" s="22">
        <v>118486</v>
      </c>
      <c r="Z35" s="23">
        <v>1.7868394058366128</v>
      </c>
      <c r="AA35" s="20">
        <v>13262073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14190022</v>
      </c>
      <c r="D42" s="20"/>
      <c r="E42" s="21">
        <v>8286000</v>
      </c>
      <c r="F42" s="22">
        <v>8286000</v>
      </c>
      <c r="G42" s="22">
        <v>782724</v>
      </c>
      <c r="H42" s="22">
        <v>458507</v>
      </c>
      <c r="I42" s="22">
        <v>1565447</v>
      </c>
      <c r="J42" s="22">
        <v>2806678</v>
      </c>
      <c r="K42" s="22">
        <v>83070</v>
      </c>
      <c r="L42" s="22">
        <v>320021</v>
      </c>
      <c r="M42" s="22">
        <v>47826</v>
      </c>
      <c r="N42" s="22">
        <v>450917</v>
      </c>
      <c r="O42" s="22"/>
      <c r="P42" s="22"/>
      <c r="Q42" s="22"/>
      <c r="R42" s="22"/>
      <c r="S42" s="22"/>
      <c r="T42" s="22"/>
      <c r="U42" s="22"/>
      <c r="V42" s="22"/>
      <c r="W42" s="22">
        <v>3257595</v>
      </c>
      <c r="X42" s="22">
        <v>4143000</v>
      </c>
      <c r="Y42" s="22">
        <v>-885405</v>
      </c>
      <c r="Z42" s="23">
        <v>-21.371107892831283</v>
      </c>
      <c r="AA42" s="20">
        <v>8286000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2112848</v>
      </c>
      <c r="D45" s="20"/>
      <c r="E45" s="21">
        <v>1276084</v>
      </c>
      <c r="F45" s="22">
        <v>1276084</v>
      </c>
      <c r="G45" s="22">
        <v>7948</v>
      </c>
      <c r="H45" s="22">
        <v>7547</v>
      </c>
      <c r="I45" s="22">
        <v>77815</v>
      </c>
      <c r="J45" s="22">
        <v>93310</v>
      </c>
      <c r="K45" s="22">
        <v>141723</v>
      </c>
      <c r="L45" s="22">
        <v>448238</v>
      </c>
      <c r="M45" s="22">
        <v>455337</v>
      </c>
      <c r="N45" s="22">
        <v>1045298</v>
      </c>
      <c r="O45" s="22"/>
      <c r="P45" s="22"/>
      <c r="Q45" s="22"/>
      <c r="R45" s="22"/>
      <c r="S45" s="22"/>
      <c r="T45" s="22"/>
      <c r="U45" s="22"/>
      <c r="V45" s="22"/>
      <c r="W45" s="22">
        <v>1138608</v>
      </c>
      <c r="X45" s="22">
        <v>638040</v>
      </c>
      <c r="Y45" s="22">
        <v>500568</v>
      </c>
      <c r="Z45" s="23">
        <v>78.454015422230583</v>
      </c>
      <c r="AA45" s="20">
        <v>1276084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29172342</v>
      </c>
      <c r="D48" s="29">
        <f t="shared" ref="D48:Y48" si="1">SUM(D35:D47)</f>
        <v>0</v>
      </c>
      <c r="E48" s="30">
        <f t="shared" si="1"/>
        <v>22824157</v>
      </c>
      <c r="F48" s="31">
        <f t="shared" si="1"/>
        <v>22824157</v>
      </c>
      <c r="G48" s="31">
        <f t="shared" si="1"/>
        <v>1801064</v>
      </c>
      <c r="H48" s="31">
        <f t="shared" si="1"/>
        <v>1432207</v>
      </c>
      <c r="I48" s="31">
        <f t="shared" si="1"/>
        <v>2636750</v>
      </c>
      <c r="J48" s="31">
        <f t="shared" si="1"/>
        <v>5870021</v>
      </c>
      <c r="K48" s="31">
        <f t="shared" si="1"/>
        <v>1250047</v>
      </c>
      <c r="L48" s="31">
        <f t="shared" si="1"/>
        <v>1791870</v>
      </c>
      <c r="M48" s="31">
        <f t="shared" si="1"/>
        <v>2233789</v>
      </c>
      <c r="N48" s="31">
        <f t="shared" si="1"/>
        <v>5275706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11145727</v>
      </c>
      <c r="X48" s="31">
        <f t="shared" si="1"/>
        <v>11412078</v>
      </c>
      <c r="Y48" s="31">
        <f t="shared" si="1"/>
        <v>-266351</v>
      </c>
      <c r="Z48" s="32">
        <f>+IF(X48&lt;&gt;0,+(Y48/X48)*100,0)</f>
        <v>-2.3339395331858053</v>
      </c>
      <c r="AA48" s="29">
        <f>SUM(AA35:AA47)</f>
        <v>22824157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-1553183</v>
      </c>
      <c r="D49" s="39">
        <f t="shared" si="2"/>
        <v>0</v>
      </c>
      <c r="E49" s="40">
        <f t="shared" si="2"/>
        <v>4138885</v>
      </c>
      <c r="F49" s="41">
        <f t="shared" si="2"/>
        <v>4138885</v>
      </c>
      <c r="G49" s="41">
        <f t="shared" si="2"/>
        <v>-1220593</v>
      </c>
      <c r="H49" s="41">
        <f t="shared" si="2"/>
        <v>-1013182</v>
      </c>
      <c r="I49" s="41">
        <f t="shared" si="2"/>
        <v>-2135910</v>
      </c>
      <c r="J49" s="41">
        <f t="shared" si="2"/>
        <v>-4369685</v>
      </c>
      <c r="K49" s="41">
        <f t="shared" si="2"/>
        <v>-791789</v>
      </c>
      <c r="L49" s="41">
        <f t="shared" si="2"/>
        <v>-1307952</v>
      </c>
      <c r="M49" s="41">
        <f t="shared" si="2"/>
        <v>-196521</v>
      </c>
      <c r="N49" s="41">
        <f t="shared" si="2"/>
        <v>-2296262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-6665947</v>
      </c>
      <c r="X49" s="41">
        <f t="shared" si="2"/>
        <v>2069442</v>
      </c>
      <c r="Y49" s="41">
        <f t="shared" si="2"/>
        <v>-8735389</v>
      </c>
      <c r="Z49" s="42">
        <f>+IF(X49&lt;&gt;0,+(Y49/X49)*100,0)</f>
        <v>-422.11325565055705</v>
      </c>
      <c r="AA49" s="39">
        <f>+AA33-AA48</f>
        <v>4138885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-1553183</v>
      </c>
      <c r="D52" s="48">
        <f t="shared" si="3"/>
        <v>0</v>
      </c>
      <c r="E52" s="49">
        <f t="shared" si="3"/>
        <v>4138885</v>
      </c>
      <c r="F52" s="50">
        <f t="shared" si="3"/>
        <v>4138885</v>
      </c>
      <c r="G52" s="50">
        <f t="shared" si="3"/>
        <v>-1220593</v>
      </c>
      <c r="H52" s="50">
        <f t="shared" si="3"/>
        <v>-1013182</v>
      </c>
      <c r="I52" s="50">
        <f t="shared" si="3"/>
        <v>-2135910</v>
      </c>
      <c r="J52" s="50">
        <f t="shared" si="3"/>
        <v>-4369685</v>
      </c>
      <c r="K52" s="50">
        <f t="shared" si="3"/>
        <v>-791789</v>
      </c>
      <c r="L52" s="50">
        <f t="shared" si="3"/>
        <v>-1307952</v>
      </c>
      <c r="M52" s="50">
        <f t="shared" si="3"/>
        <v>-196521</v>
      </c>
      <c r="N52" s="50">
        <f t="shared" si="3"/>
        <v>-2296262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-6665947</v>
      </c>
      <c r="X52" s="50">
        <f t="shared" si="3"/>
        <v>2069442</v>
      </c>
      <c r="Y52" s="50">
        <f t="shared" si="3"/>
        <v>-8735389</v>
      </c>
      <c r="Z52" s="51">
        <f>+IF(X52&lt;&gt;0,+(Y52/X52)*100,0)</f>
        <v>-422.11325565055705</v>
      </c>
      <c r="AA52" s="48">
        <f>SUM(AA49:AA51)</f>
        <v>4138885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-1553183</v>
      </c>
      <c r="D54" s="54">
        <f>+D52-D53</f>
        <v>0</v>
      </c>
      <c r="E54" s="55">
        <f t="shared" si="4"/>
        <v>4138885</v>
      </c>
      <c r="F54" s="56">
        <f t="shared" si="4"/>
        <v>4138885</v>
      </c>
      <c r="G54" s="56">
        <f t="shared" si="4"/>
        <v>-1220593</v>
      </c>
      <c r="H54" s="56">
        <f t="shared" si="4"/>
        <v>-1013182</v>
      </c>
      <c r="I54" s="56">
        <f t="shared" si="4"/>
        <v>-2135910</v>
      </c>
      <c r="J54" s="56">
        <f t="shared" si="4"/>
        <v>-4369685</v>
      </c>
      <c r="K54" s="56">
        <f t="shared" si="4"/>
        <v>-791789</v>
      </c>
      <c r="L54" s="56">
        <f t="shared" si="4"/>
        <v>-1307952</v>
      </c>
      <c r="M54" s="56">
        <f t="shared" si="4"/>
        <v>-196521</v>
      </c>
      <c r="N54" s="56">
        <f t="shared" si="4"/>
        <v>-2296262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-6665947</v>
      </c>
      <c r="X54" s="56">
        <f t="shared" si="4"/>
        <v>2069442</v>
      </c>
      <c r="Y54" s="56">
        <f t="shared" si="4"/>
        <v>-8735389</v>
      </c>
      <c r="Z54" s="57">
        <f>+IF(X54&lt;&gt;0,+(Y54/X54)*100,0)</f>
        <v>-422.11325565055705</v>
      </c>
      <c r="AA54" s="54">
        <f>+AA52-AA53</f>
        <v>4138885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-1553183</v>
      </c>
      <c r="D57" s="48">
        <f>SUM(D54:D56)</f>
        <v>0</v>
      </c>
      <c r="E57" s="49">
        <f t="shared" si="5"/>
        <v>4138885</v>
      </c>
      <c r="F57" s="50">
        <f t="shared" si="5"/>
        <v>4138885</v>
      </c>
      <c r="G57" s="50">
        <f t="shared" si="5"/>
        <v>-1220593</v>
      </c>
      <c r="H57" s="50">
        <f t="shared" si="5"/>
        <v>-1013182</v>
      </c>
      <c r="I57" s="50">
        <f t="shared" si="5"/>
        <v>-2135910</v>
      </c>
      <c r="J57" s="50">
        <f t="shared" si="5"/>
        <v>-4369685</v>
      </c>
      <c r="K57" s="50">
        <f t="shared" si="5"/>
        <v>-791789</v>
      </c>
      <c r="L57" s="50">
        <f t="shared" si="5"/>
        <v>-1307952</v>
      </c>
      <c r="M57" s="50">
        <f t="shared" si="5"/>
        <v>-196521</v>
      </c>
      <c r="N57" s="50">
        <f t="shared" si="5"/>
        <v>-2296262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-6665947</v>
      </c>
      <c r="X57" s="50">
        <f t="shared" si="5"/>
        <v>2069442</v>
      </c>
      <c r="Y57" s="50">
        <f t="shared" si="5"/>
        <v>-8735389</v>
      </c>
      <c r="Z57" s="51">
        <f>+IF(X57&lt;&gt;0,+(Y57/X57)*100,0)</f>
        <v>-422.11325565055705</v>
      </c>
      <c r="AA57" s="48">
        <f>SUM(AA54:AA56)</f>
        <v>4138885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-1553183</v>
      </c>
      <c r="D60" s="65">
        <f>SUM(D57:D59)</f>
        <v>0</v>
      </c>
      <c r="E60" s="66">
        <f t="shared" si="6"/>
        <v>4138885</v>
      </c>
      <c r="F60" s="67">
        <f t="shared" si="6"/>
        <v>4138885</v>
      </c>
      <c r="G60" s="67">
        <f t="shared" si="6"/>
        <v>-1220593</v>
      </c>
      <c r="H60" s="67">
        <f t="shared" si="6"/>
        <v>-1013182</v>
      </c>
      <c r="I60" s="67">
        <f t="shared" si="6"/>
        <v>-2135910</v>
      </c>
      <c r="J60" s="67">
        <f t="shared" si="6"/>
        <v>-4369685</v>
      </c>
      <c r="K60" s="67">
        <f t="shared" si="6"/>
        <v>-791789</v>
      </c>
      <c r="L60" s="67">
        <f t="shared" si="6"/>
        <v>-1307952</v>
      </c>
      <c r="M60" s="67">
        <f t="shared" si="6"/>
        <v>-196521</v>
      </c>
      <c r="N60" s="67">
        <f t="shared" si="6"/>
        <v>-2296262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-6665947</v>
      </c>
      <c r="X60" s="67">
        <f t="shared" si="6"/>
        <v>2069442</v>
      </c>
      <c r="Y60" s="67">
        <f t="shared" si="6"/>
        <v>-8735389</v>
      </c>
      <c r="Z60" s="68">
        <f>+IF(X60&lt;&gt;0,+(Y60/X60)*100,0)</f>
        <v>-422.11325565055705</v>
      </c>
      <c r="AA60" s="65">
        <f>SUM(AA57:AA59)</f>
        <v>4138885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2261135</v>
      </c>
      <c r="D9" s="20"/>
      <c r="E9" s="21">
        <v>1966267</v>
      </c>
      <c r="F9" s="22">
        <v>1966267</v>
      </c>
      <c r="G9" s="22">
        <v>580471</v>
      </c>
      <c r="H9" s="22">
        <v>188989</v>
      </c>
      <c r="I9" s="22">
        <v>373560</v>
      </c>
      <c r="J9" s="22">
        <v>1143020</v>
      </c>
      <c r="K9" s="22">
        <v>-203902</v>
      </c>
      <c r="L9" s="22">
        <v>187415</v>
      </c>
      <c r="M9" s="22">
        <v>-1801</v>
      </c>
      <c r="N9" s="22">
        <v>-18288</v>
      </c>
      <c r="O9" s="22"/>
      <c r="P9" s="22"/>
      <c r="Q9" s="22"/>
      <c r="R9" s="22"/>
      <c r="S9" s="22"/>
      <c r="T9" s="22"/>
      <c r="U9" s="22"/>
      <c r="V9" s="22"/>
      <c r="W9" s="22">
        <v>1124732</v>
      </c>
      <c r="X9" s="22">
        <v>983136</v>
      </c>
      <c r="Y9" s="22">
        <v>141596</v>
      </c>
      <c r="Z9" s="23">
        <v>14.402483481430849</v>
      </c>
      <c r="AA9" s="20">
        <v>1966267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1909000</v>
      </c>
      <c r="D26" s="20"/>
      <c r="E26" s="21">
        <v>2042000</v>
      </c>
      <c r="F26" s="22">
        <v>2042000</v>
      </c>
      <c r="G26" s="22"/>
      <c r="H26" s="22">
        <v>292546</v>
      </c>
      <c r="I26" s="22">
        <v>587223</v>
      </c>
      <c r="J26" s="22">
        <v>879769</v>
      </c>
      <c r="K26" s="22">
        <v>587724</v>
      </c>
      <c r="L26" s="22">
        <v>293800</v>
      </c>
      <c r="M26" s="22">
        <v>25867</v>
      </c>
      <c r="N26" s="22">
        <v>907391</v>
      </c>
      <c r="O26" s="22"/>
      <c r="P26" s="22"/>
      <c r="Q26" s="22"/>
      <c r="R26" s="22"/>
      <c r="S26" s="22"/>
      <c r="T26" s="22"/>
      <c r="U26" s="22"/>
      <c r="V26" s="22"/>
      <c r="W26" s="22">
        <v>1787160</v>
      </c>
      <c r="X26" s="22">
        <v>1021002</v>
      </c>
      <c r="Y26" s="22">
        <v>766158</v>
      </c>
      <c r="Z26" s="23">
        <v>75.039813829943526</v>
      </c>
      <c r="AA26" s="20">
        <v>2042000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4184490</v>
      </c>
      <c r="D33" s="29">
        <f t="shared" ref="D33:Y33" si="0">SUM(D6:D32)</f>
        <v>0</v>
      </c>
      <c r="E33" s="30">
        <f t="shared" si="0"/>
        <v>4008267</v>
      </c>
      <c r="F33" s="31">
        <f t="shared" si="0"/>
        <v>4008267</v>
      </c>
      <c r="G33" s="31">
        <f t="shared" si="0"/>
        <v>580471</v>
      </c>
      <c r="H33" s="31">
        <f t="shared" si="0"/>
        <v>481535</v>
      </c>
      <c r="I33" s="31">
        <f t="shared" si="0"/>
        <v>960783</v>
      </c>
      <c r="J33" s="31">
        <f t="shared" si="0"/>
        <v>2022789</v>
      </c>
      <c r="K33" s="31">
        <f t="shared" si="0"/>
        <v>383822</v>
      </c>
      <c r="L33" s="31">
        <f t="shared" si="0"/>
        <v>481215</v>
      </c>
      <c r="M33" s="31">
        <f t="shared" si="0"/>
        <v>24066</v>
      </c>
      <c r="N33" s="31">
        <f t="shared" si="0"/>
        <v>889103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2911892</v>
      </c>
      <c r="X33" s="31">
        <f t="shared" si="0"/>
        <v>2004138</v>
      </c>
      <c r="Y33" s="31">
        <f t="shared" si="0"/>
        <v>907754</v>
      </c>
      <c r="Z33" s="32">
        <f>+IF(X33&lt;&gt;0,+(Y33/X33)*100,0)</f>
        <v>45.293986741431979</v>
      </c>
      <c r="AA33" s="29">
        <f>SUM(AA6:AA32)</f>
        <v>4008267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7119374</v>
      </c>
      <c r="D35" s="20"/>
      <c r="E35" s="21">
        <v>6658522</v>
      </c>
      <c r="F35" s="22">
        <v>6658522</v>
      </c>
      <c r="G35" s="22">
        <v>1010392</v>
      </c>
      <c r="H35" s="22">
        <v>613942</v>
      </c>
      <c r="I35" s="22">
        <v>1259138</v>
      </c>
      <c r="J35" s="22">
        <v>2883472</v>
      </c>
      <c r="K35" s="22">
        <v>239457</v>
      </c>
      <c r="L35" s="22">
        <v>594412</v>
      </c>
      <c r="M35" s="22">
        <v>425597</v>
      </c>
      <c r="N35" s="22">
        <v>1259466</v>
      </c>
      <c r="O35" s="22"/>
      <c r="P35" s="22"/>
      <c r="Q35" s="22"/>
      <c r="R35" s="22"/>
      <c r="S35" s="22"/>
      <c r="T35" s="22"/>
      <c r="U35" s="22"/>
      <c r="V35" s="22"/>
      <c r="W35" s="22">
        <v>4142938</v>
      </c>
      <c r="X35" s="22">
        <v>3329256</v>
      </c>
      <c r="Y35" s="22">
        <v>813682</v>
      </c>
      <c r="Z35" s="23">
        <v>24.440355442777605</v>
      </c>
      <c r="AA35" s="20">
        <v>6658522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1424483</v>
      </c>
      <c r="D42" s="20"/>
      <c r="E42" s="21">
        <v>2588692</v>
      </c>
      <c r="F42" s="22">
        <v>2588692</v>
      </c>
      <c r="G42" s="22">
        <v>782724</v>
      </c>
      <c r="H42" s="22">
        <v>315826</v>
      </c>
      <c r="I42" s="22">
        <v>29800</v>
      </c>
      <c r="J42" s="22">
        <v>1128350</v>
      </c>
      <c r="K42" s="22">
        <v>-114351</v>
      </c>
      <c r="L42" s="22">
        <v>303217</v>
      </c>
      <c r="M42" s="22">
        <v>416021</v>
      </c>
      <c r="N42" s="22">
        <v>604887</v>
      </c>
      <c r="O42" s="22"/>
      <c r="P42" s="22"/>
      <c r="Q42" s="22"/>
      <c r="R42" s="22"/>
      <c r="S42" s="22"/>
      <c r="T42" s="22"/>
      <c r="U42" s="22"/>
      <c r="V42" s="22"/>
      <c r="W42" s="22">
        <v>1733237</v>
      </c>
      <c r="X42" s="22">
        <v>1294344</v>
      </c>
      <c r="Y42" s="22">
        <v>438893</v>
      </c>
      <c r="Z42" s="23">
        <v>33.908528181070871</v>
      </c>
      <c r="AA42" s="20">
        <v>2588692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3931494</v>
      </c>
      <c r="D45" s="20"/>
      <c r="E45" s="21">
        <v>1913044</v>
      </c>
      <c r="F45" s="22">
        <v>1913044</v>
      </c>
      <c r="G45" s="22">
        <v>7948</v>
      </c>
      <c r="H45" s="22">
        <v>253718</v>
      </c>
      <c r="I45" s="22">
        <v>843759</v>
      </c>
      <c r="J45" s="22">
        <v>1105425</v>
      </c>
      <c r="K45" s="22">
        <v>1016020</v>
      </c>
      <c r="L45" s="22">
        <v>254975</v>
      </c>
      <c r="M45" s="22">
        <v>-334405</v>
      </c>
      <c r="N45" s="22">
        <v>936590</v>
      </c>
      <c r="O45" s="22"/>
      <c r="P45" s="22"/>
      <c r="Q45" s="22"/>
      <c r="R45" s="22"/>
      <c r="S45" s="22"/>
      <c r="T45" s="22"/>
      <c r="U45" s="22"/>
      <c r="V45" s="22"/>
      <c r="W45" s="22">
        <v>2042015</v>
      </c>
      <c r="X45" s="22">
        <v>956520</v>
      </c>
      <c r="Y45" s="22">
        <v>1085495</v>
      </c>
      <c r="Z45" s="23">
        <v>113.48377451595366</v>
      </c>
      <c r="AA45" s="20">
        <v>1913044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12475351</v>
      </c>
      <c r="D48" s="29">
        <f t="shared" ref="D48:Y48" si="1">SUM(D35:D47)</f>
        <v>0</v>
      </c>
      <c r="E48" s="30">
        <f t="shared" si="1"/>
        <v>11160258</v>
      </c>
      <c r="F48" s="31">
        <f t="shared" si="1"/>
        <v>11160258</v>
      </c>
      <c r="G48" s="31">
        <f t="shared" si="1"/>
        <v>1801064</v>
      </c>
      <c r="H48" s="31">
        <f t="shared" si="1"/>
        <v>1183486</v>
      </c>
      <c r="I48" s="31">
        <f t="shared" si="1"/>
        <v>2132697</v>
      </c>
      <c r="J48" s="31">
        <f t="shared" si="1"/>
        <v>5117247</v>
      </c>
      <c r="K48" s="31">
        <f t="shared" si="1"/>
        <v>1141126</v>
      </c>
      <c r="L48" s="31">
        <f t="shared" si="1"/>
        <v>1152604</v>
      </c>
      <c r="M48" s="31">
        <f t="shared" si="1"/>
        <v>507213</v>
      </c>
      <c r="N48" s="31">
        <f t="shared" si="1"/>
        <v>2800943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7918190</v>
      </c>
      <c r="X48" s="31">
        <f t="shared" si="1"/>
        <v>5580120</v>
      </c>
      <c r="Y48" s="31">
        <f t="shared" si="1"/>
        <v>2338070</v>
      </c>
      <c r="Z48" s="32">
        <f>+IF(X48&lt;&gt;0,+(Y48/X48)*100,0)</f>
        <v>41.899994982186762</v>
      </c>
      <c r="AA48" s="29">
        <f>SUM(AA35:AA47)</f>
        <v>11160258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-8290861</v>
      </c>
      <c r="D49" s="39">
        <f t="shared" si="2"/>
        <v>0</v>
      </c>
      <c r="E49" s="40">
        <f t="shared" si="2"/>
        <v>-7151991</v>
      </c>
      <c r="F49" s="41">
        <f t="shared" si="2"/>
        <v>-7151991</v>
      </c>
      <c r="G49" s="41">
        <f t="shared" si="2"/>
        <v>-1220593</v>
      </c>
      <c r="H49" s="41">
        <f t="shared" si="2"/>
        <v>-701951</v>
      </c>
      <c r="I49" s="41">
        <f t="shared" si="2"/>
        <v>-1171914</v>
      </c>
      <c r="J49" s="41">
        <f t="shared" si="2"/>
        <v>-3094458</v>
      </c>
      <c r="K49" s="41">
        <f t="shared" si="2"/>
        <v>-757304</v>
      </c>
      <c r="L49" s="41">
        <f t="shared" si="2"/>
        <v>-671389</v>
      </c>
      <c r="M49" s="41">
        <f t="shared" si="2"/>
        <v>-483147</v>
      </c>
      <c r="N49" s="41">
        <f t="shared" si="2"/>
        <v>-1911840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-5006298</v>
      </c>
      <c r="X49" s="41">
        <f t="shared" si="2"/>
        <v>-3575982</v>
      </c>
      <c r="Y49" s="41">
        <f t="shared" si="2"/>
        <v>-1430316</v>
      </c>
      <c r="Z49" s="42">
        <f>+IF(X49&lt;&gt;0,+(Y49/X49)*100,0)</f>
        <v>39.997852338182909</v>
      </c>
      <c r="AA49" s="39">
        <f>+AA33-AA48</f>
        <v>-7151991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-8290861</v>
      </c>
      <c r="D52" s="48">
        <f t="shared" si="3"/>
        <v>0</v>
      </c>
      <c r="E52" s="49">
        <f t="shared" si="3"/>
        <v>-7151991</v>
      </c>
      <c r="F52" s="50">
        <f t="shared" si="3"/>
        <v>-7151991</v>
      </c>
      <c r="G52" s="50">
        <f t="shared" si="3"/>
        <v>-1220593</v>
      </c>
      <c r="H52" s="50">
        <f t="shared" si="3"/>
        <v>-701951</v>
      </c>
      <c r="I52" s="50">
        <f t="shared" si="3"/>
        <v>-1171914</v>
      </c>
      <c r="J52" s="50">
        <f t="shared" si="3"/>
        <v>-3094458</v>
      </c>
      <c r="K52" s="50">
        <f t="shared" si="3"/>
        <v>-757304</v>
      </c>
      <c r="L52" s="50">
        <f t="shared" si="3"/>
        <v>-671389</v>
      </c>
      <c r="M52" s="50">
        <f t="shared" si="3"/>
        <v>-483147</v>
      </c>
      <c r="N52" s="50">
        <f t="shared" si="3"/>
        <v>-1911840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-5006298</v>
      </c>
      <c r="X52" s="50">
        <f t="shared" si="3"/>
        <v>-3575982</v>
      </c>
      <c r="Y52" s="50">
        <f t="shared" si="3"/>
        <v>-1430316</v>
      </c>
      <c r="Z52" s="51">
        <f>+IF(X52&lt;&gt;0,+(Y52/X52)*100,0)</f>
        <v>39.997852338182909</v>
      </c>
      <c r="AA52" s="48">
        <f>SUM(AA49:AA51)</f>
        <v>-7151991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-8290861</v>
      </c>
      <c r="D54" s="54">
        <f>+D52-D53</f>
        <v>0</v>
      </c>
      <c r="E54" s="55">
        <f t="shared" si="4"/>
        <v>-7151991</v>
      </c>
      <c r="F54" s="56">
        <f t="shared" si="4"/>
        <v>-7151991</v>
      </c>
      <c r="G54" s="56">
        <f t="shared" si="4"/>
        <v>-1220593</v>
      </c>
      <c r="H54" s="56">
        <f t="shared" si="4"/>
        <v>-701951</v>
      </c>
      <c r="I54" s="56">
        <f t="shared" si="4"/>
        <v>-1171914</v>
      </c>
      <c r="J54" s="56">
        <f t="shared" si="4"/>
        <v>-3094458</v>
      </c>
      <c r="K54" s="56">
        <f t="shared" si="4"/>
        <v>-757304</v>
      </c>
      <c r="L54" s="56">
        <f t="shared" si="4"/>
        <v>-671389</v>
      </c>
      <c r="M54" s="56">
        <f t="shared" si="4"/>
        <v>-483147</v>
      </c>
      <c r="N54" s="56">
        <f t="shared" si="4"/>
        <v>-1911840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-5006298</v>
      </c>
      <c r="X54" s="56">
        <f t="shared" si="4"/>
        <v>-3575982</v>
      </c>
      <c r="Y54" s="56">
        <f t="shared" si="4"/>
        <v>-1430316</v>
      </c>
      <c r="Z54" s="57">
        <f>+IF(X54&lt;&gt;0,+(Y54/X54)*100,0)</f>
        <v>39.997852338182909</v>
      </c>
      <c r="AA54" s="54">
        <f>+AA52-AA53</f>
        <v>-7151991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-8290861</v>
      </c>
      <c r="D57" s="48">
        <f>SUM(D54:D56)</f>
        <v>0</v>
      </c>
      <c r="E57" s="49">
        <f t="shared" si="5"/>
        <v>-7151991</v>
      </c>
      <c r="F57" s="50">
        <f t="shared" si="5"/>
        <v>-7151991</v>
      </c>
      <c r="G57" s="50">
        <f t="shared" si="5"/>
        <v>-1220593</v>
      </c>
      <c r="H57" s="50">
        <f t="shared" si="5"/>
        <v>-701951</v>
      </c>
      <c r="I57" s="50">
        <f t="shared" si="5"/>
        <v>-1171914</v>
      </c>
      <c r="J57" s="50">
        <f t="shared" si="5"/>
        <v>-3094458</v>
      </c>
      <c r="K57" s="50">
        <f t="shared" si="5"/>
        <v>-757304</v>
      </c>
      <c r="L57" s="50">
        <f t="shared" si="5"/>
        <v>-671389</v>
      </c>
      <c r="M57" s="50">
        <f t="shared" si="5"/>
        <v>-483147</v>
      </c>
      <c r="N57" s="50">
        <f t="shared" si="5"/>
        <v>-1911840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-5006298</v>
      </c>
      <c r="X57" s="50">
        <f t="shared" si="5"/>
        <v>-3575982</v>
      </c>
      <c r="Y57" s="50">
        <f t="shared" si="5"/>
        <v>-1430316</v>
      </c>
      <c r="Z57" s="51">
        <f>+IF(X57&lt;&gt;0,+(Y57/X57)*100,0)</f>
        <v>39.997852338182909</v>
      </c>
      <c r="AA57" s="48">
        <f>SUM(AA54:AA56)</f>
        <v>-7151991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-8290861</v>
      </c>
      <c r="D60" s="65">
        <f>SUM(D57:D59)</f>
        <v>0</v>
      </c>
      <c r="E60" s="66">
        <f t="shared" si="6"/>
        <v>-7151991</v>
      </c>
      <c r="F60" s="67">
        <f t="shared" si="6"/>
        <v>-7151991</v>
      </c>
      <c r="G60" s="67">
        <f t="shared" si="6"/>
        <v>-1220593</v>
      </c>
      <c r="H60" s="67">
        <f t="shared" si="6"/>
        <v>-701951</v>
      </c>
      <c r="I60" s="67">
        <f t="shared" si="6"/>
        <v>-1171914</v>
      </c>
      <c r="J60" s="67">
        <f t="shared" si="6"/>
        <v>-3094458</v>
      </c>
      <c r="K60" s="67">
        <f t="shared" si="6"/>
        <v>-757304</v>
      </c>
      <c r="L60" s="67">
        <f t="shared" si="6"/>
        <v>-671389</v>
      </c>
      <c r="M60" s="67">
        <f t="shared" si="6"/>
        <v>-483147</v>
      </c>
      <c r="N60" s="67">
        <f t="shared" si="6"/>
        <v>-1911840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-5006298</v>
      </c>
      <c r="X60" s="67">
        <f t="shared" si="6"/>
        <v>-3575982</v>
      </c>
      <c r="Y60" s="67">
        <f t="shared" si="6"/>
        <v>-1430316</v>
      </c>
      <c r="Z60" s="68">
        <f>+IF(X60&lt;&gt;0,+(Y60/X60)*100,0)</f>
        <v>39.997852338182909</v>
      </c>
      <c r="AA60" s="65">
        <f>SUM(AA57:AA59)</f>
        <v>-7151991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756867</v>
      </c>
      <c r="D9" s="20"/>
      <c r="E9" s="21">
        <v>754800</v>
      </c>
      <c r="F9" s="22">
        <v>754800</v>
      </c>
      <c r="G9" s="22">
        <v>59705</v>
      </c>
      <c r="H9" s="22">
        <v>61000</v>
      </c>
      <c r="I9" s="22">
        <v>59605</v>
      </c>
      <c r="J9" s="22">
        <v>180310</v>
      </c>
      <c r="K9" s="22">
        <v>58809</v>
      </c>
      <c r="L9" s="22">
        <v>59087</v>
      </c>
      <c r="M9" s="22">
        <v>58940</v>
      </c>
      <c r="N9" s="22">
        <v>176836</v>
      </c>
      <c r="O9" s="22"/>
      <c r="P9" s="22"/>
      <c r="Q9" s="22"/>
      <c r="R9" s="22"/>
      <c r="S9" s="22"/>
      <c r="T9" s="22"/>
      <c r="U9" s="22"/>
      <c r="V9" s="22"/>
      <c r="W9" s="22">
        <v>357146</v>
      </c>
      <c r="X9" s="22">
        <v>377400</v>
      </c>
      <c r="Y9" s="22">
        <v>-20254</v>
      </c>
      <c r="Z9" s="23">
        <v>-5.3667196608373082</v>
      </c>
      <c r="AA9" s="20">
        <v>754800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2099000</v>
      </c>
      <c r="D26" s="20"/>
      <c r="E26" s="21">
        <v>2376000</v>
      </c>
      <c r="F26" s="22">
        <v>2376000</v>
      </c>
      <c r="G26" s="22">
        <v>467238</v>
      </c>
      <c r="H26" s="22">
        <v>473283</v>
      </c>
      <c r="I26" s="22">
        <v>469862</v>
      </c>
      <c r="J26" s="22">
        <v>1410383</v>
      </c>
      <c r="K26" s="22">
        <v>766225</v>
      </c>
      <c r="L26" s="22">
        <v>199391</v>
      </c>
      <c r="M26" s="22"/>
      <c r="N26" s="22">
        <v>965616</v>
      </c>
      <c r="O26" s="22"/>
      <c r="P26" s="22"/>
      <c r="Q26" s="22"/>
      <c r="R26" s="22"/>
      <c r="S26" s="22"/>
      <c r="T26" s="22"/>
      <c r="U26" s="22"/>
      <c r="V26" s="22"/>
      <c r="W26" s="22">
        <v>2375999</v>
      </c>
      <c r="X26" s="22">
        <v>1188000</v>
      </c>
      <c r="Y26" s="22">
        <v>1187999</v>
      </c>
      <c r="Z26" s="23">
        <v>99.999915824915831</v>
      </c>
      <c r="AA26" s="20">
        <v>2376000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849324</v>
      </c>
      <c r="Y27" s="22">
        <v>-849324</v>
      </c>
      <c r="Z27" s="23">
        <v>-100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2855867</v>
      </c>
      <c r="D33" s="29">
        <f t="shared" ref="D33:Y33" si="0">SUM(D6:D32)</f>
        <v>0</v>
      </c>
      <c r="E33" s="30">
        <f t="shared" si="0"/>
        <v>4829443</v>
      </c>
      <c r="F33" s="31">
        <f t="shared" si="0"/>
        <v>4829443</v>
      </c>
      <c r="G33" s="31">
        <f t="shared" si="0"/>
        <v>526943</v>
      </c>
      <c r="H33" s="31">
        <f t="shared" si="0"/>
        <v>534283</v>
      </c>
      <c r="I33" s="31">
        <f t="shared" si="0"/>
        <v>529467</v>
      </c>
      <c r="J33" s="31">
        <f t="shared" si="0"/>
        <v>1590693</v>
      </c>
      <c r="K33" s="31">
        <f t="shared" si="0"/>
        <v>825034</v>
      </c>
      <c r="L33" s="31">
        <f t="shared" si="0"/>
        <v>258478</v>
      </c>
      <c r="M33" s="31">
        <f t="shared" si="0"/>
        <v>58940</v>
      </c>
      <c r="N33" s="31">
        <f t="shared" si="0"/>
        <v>1142452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2733145</v>
      </c>
      <c r="X33" s="31">
        <f t="shared" si="0"/>
        <v>2414724</v>
      </c>
      <c r="Y33" s="31">
        <f t="shared" si="0"/>
        <v>318421</v>
      </c>
      <c r="Z33" s="32">
        <f>+IF(X33&lt;&gt;0,+(Y33/X33)*100,0)</f>
        <v>13.186641620325968</v>
      </c>
      <c r="AA33" s="29">
        <f>SUM(AA6:AA32)</f>
        <v>4829443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5318926</v>
      </c>
      <c r="D35" s="20"/>
      <c r="E35" s="21">
        <v>8984020</v>
      </c>
      <c r="F35" s="22">
        <v>8984020</v>
      </c>
      <c r="G35" s="22">
        <v>432994</v>
      </c>
      <c r="H35" s="22">
        <v>437575</v>
      </c>
      <c r="I35" s="22">
        <v>444128</v>
      </c>
      <c r="J35" s="22">
        <v>1314697</v>
      </c>
      <c r="K35" s="22">
        <v>451230</v>
      </c>
      <c r="L35" s="22">
        <v>912586</v>
      </c>
      <c r="M35" s="22">
        <v>580052</v>
      </c>
      <c r="N35" s="22">
        <v>1943868</v>
      </c>
      <c r="O35" s="22"/>
      <c r="P35" s="22"/>
      <c r="Q35" s="22"/>
      <c r="R35" s="22"/>
      <c r="S35" s="22"/>
      <c r="T35" s="22"/>
      <c r="U35" s="22"/>
      <c r="V35" s="22"/>
      <c r="W35" s="22">
        <v>3258565</v>
      </c>
      <c r="X35" s="22">
        <v>4492020</v>
      </c>
      <c r="Y35" s="22">
        <v>-1233455</v>
      </c>
      <c r="Z35" s="23">
        <v>-27.458804724823132</v>
      </c>
      <c r="AA35" s="20">
        <v>8984020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196100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332536</v>
      </c>
      <c r="F39" s="22">
        <v>332536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166266</v>
      </c>
      <c r="Y39" s="22">
        <v>-166266</v>
      </c>
      <c r="Z39" s="23">
        <v>-100</v>
      </c>
      <c r="AA39" s="20">
        <v>332536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305784</v>
      </c>
      <c r="D42" s="20"/>
      <c r="E42" s="21">
        <v>700000</v>
      </c>
      <c r="F42" s="22">
        <v>700000</v>
      </c>
      <c r="G42" s="22"/>
      <c r="H42" s="22">
        <v>1092</v>
      </c>
      <c r="I42" s="22">
        <v>16619</v>
      </c>
      <c r="J42" s="22">
        <v>17711</v>
      </c>
      <c r="K42" s="22">
        <v>27294</v>
      </c>
      <c r="L42" s="22">
        <v>9348</v>
      </c>
      <c r="M42" s="22">
        <v>568521</v>
      </c>
      <c r="N42" s="22">
        <v>605163</v>
      </c>
      <c r="O42" s="22"/>
      <c r="P42" s="22"/>
      <c r="Q42" s="22"/>
      <c r="R42" s="22"/>
      <c r="S42" s="22"/>
      <c r="T42" s="22"/>
      <c r="U42" s="22"/>
      <c r="V42" s="22"/>
      <c r="W42" s="22">
        <v>622874</v>
      </c>
      <c r="X42" s="22">
        <v>350004</v>
      </c>
      <c r="Y42" s="22">
        <v>272870</v>
      </c>
      <c r="Z42" s="23">
        <v>77.961966148958297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632666</v>
      </c>
      <c r="D45" s="20"/>
      <c r="E45" s="21">
        <v>629016</v>
      </c>
      <c r="F45" s="22">
        <v>629016</v>
      </c>
      <c r="G45" s="22">
        <v>3588</v>
      </c>
      <c r="H45" s="22">
        <v>3634</v>
      </c>
      <c r="I45" s="22">
        <v>3701</v>
      </c>
      <c r="J45" s="22">
        <v>10923</v>
      </c>
      <c r="K45" s="22">
        <v>3766</v>
      </c>
      <c r="L45" s="22">
        <v>307570</v>
      </c>
      <c r="M45" s="22">
        <v>7632</v>
      </c>
      <c r="N45" s="22">
        <v>318968</v>
      </c>
      <c r="O45" s="22"/>
      <c r="P45" s="22"/>
      <c r="Q45" s="22"/>
      <c r="R45" s="22"/>
      <c r="S45" s="22"/>
      <c r="T45" s="22"/>
      <c r="U45" s="22"/>
      <c r="V45" s="22"/>
      <c r="W45" s="22">
        <v>329891</v>
      </c>
      <c r="X45" s="22">
        <v>314508</v>
      </c>
      <c r="Y45" s="22">
        <v>15383</v>
      </c>
      <c r="Z45" s="23">
        <v>4.8911315451435264</v>
      </c>
      <c r="AA45" s="20">
        <v>629016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6453476</v>
      </c>
      <c r="D48" s="29">
        <f t="shared" ref="D48:Y48" si="1">SUM(D35:D47)</f>
        <v>0</v>
      </c>
      <c r="E48" s="30">
        <f t="shared" si="1"/>
        <v>10945572</v>
      </c>
      <c r="F48" s="31">
        <f t="shared" si="1"/>
        <v>10945572</v>
      </c>
      <c r="G48" s="31">
        <f t="shared" si="1"/>
        <v>436582</v>
      </c>
      <c r="H48" s="31">
        <f t="shared" si="1"/>
        <v>442301</v>
      </c>
      <c r="I48" s="31">
        <f t="shared" si="1"/>
        <v>464448</v>
      </c>
      <c r="J48" s="31">
        <f t="shared" si="1"/>
        <v>1343331</v>
      </c>
      <c r="K48" s="31">
        <f t="shared" si="1"/>
        <v>482290</v>
      </c>
      <c r="L48" s="31">
        <f t="shared" si="1"/>
        <v>1229504</v>
      </c>
      <c r="M48" s="31">
        <f t="shared" si="1"/>
        <v>1156205</v>
      </c>
      <c r="N48" s="31">
        <f t="shared" si="1"/>
        <v>2867999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4211330</v>
      </c>
      <c r="X48" s="31">
        <f t="shared" si="1"/>
        <v>5472798</v>
      </c>
      <c r="Y48" s="31">
        <f t="shared" si="1"/>
        <v>-1261468</v>
      </c>
      <c r="Z48" s="32">
        <f>+IF(X48&lt;&gt;0,+(Y48/X48)*100,0)</f>
        <v>-23.049781848334252</v>
      </c>
      <c r="AA48" s="29">
        <f>SUM(AA35:AA47)</f>
        <v>10945572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-3597609</v>
      </c>
      <c r="D49" s="39">
        <f t="shared" si="2"/>
        <v>0</v>
      </c>
      <c r="E49" s="40">
        <f t="shared" si="2"/>
        <v>-6116129</v>
      </c>
      <c r="F49" s="41">
        <f t="shared" si="2"/>
        <v>-6116129</v>
      </c>
      <c r="G49" s="41">
        <f t="shared" si="2"/>
        <v>90361</v>
      </c>
      <c r="H49" s="41">
        <f t="shared" si="2"/>
        <v>91982</v>
      </c>
      <c r="I49" s="41">
        <f t="shared" si="2"/>
        <v>65019</v>
      </c>
      <c r="J49" s="41">
        <f t="shared" si="2"/>
        <v>247362</v>
      </c>
      <c r="K49" s="41">
        <f t="shared" si="2"/>
        <v>342744</v>
      </c>
      <c r="L49" s="41">
        <f t="shared" si="2"/>
        <v>-971026</v>
      </c>
      <c r="M49" s="41">
        <f t="shared" si="2"/>
        <v>-1097265</v>
      </c>
      <c r="N49" s="41">
        <f t="shared" si="2"/>
        <v>-1725547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-1478185</v>
      </c>
      <c r="X49" s="41">
        <f t="shared" si="2"/>
        <v>-3058074</v>
      </c>
      <c r="Y49" s="41">
        <f t="shared" si="2"/>
        <v>1579889</v>
      </c>
      <c r="Z49" s="42">
        <f>+IF(X49&lt;&gt;0,+(Y49/X49)*100,0)</f>
        <v>-51.662876699517412</v>
      </c>
      <c r="AA49" s="39">
        <f>+AA33-AA48</f>
        <v>-6116129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-3597609</v>
      </c>
      <c r="D52" s="48">
        <f t="shared" si="3"/>
        <v>0</v>
      </c>
      <c r="E52" s="49">
        <f t="shared" si="3"/>
        <v>-6116129</v>
      </c>
      <c r="F52" s="50">
        <f t="shared" si="3"/>
        <v>-6116129</v>
      </c>
      <c r="G52" s="50">
        <f t="shared" si="3"/>
        <v>90361</v>
      </c>
      <c r="H52" s="50">
        <f t="shared" si="3"/>
        <v>91982</v>
      </c>
      <c r="I52" s="50">
        <f t="shared" si="3"/>
        <v>65019</v>
      </c>
      <c r="J52" s="50">
        <f t="shared" si="3"/>
        <v>247362</v>
      </c>
      <c r="K52" s="50">
        <f t="shared" si="3"/>
        <v>342744</v>
      </c>
      <c r="L52" s="50">
        <f t="shared" si="3"/>
        <v>-971026</v>
      </c>
      <c r="M52" s="50">
        <f t="shared" si="3"/>
        <v>-1097265</v>
      </c>
      <c r="N52" s="50">
        <f t="shared" si="3"/>
        <v>-1725547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-1478185</v>
      </c>
      <c r="X52" s="50">
        <f t="shared" si="3"/>
        <v>-3058074</v>
      </c>
      <c r="Y52" s="50">
        <f t="shared" si="3"/>
        <v>1579889</v>
      </c>
      <c r="Z52" s="51">
        <f>+IF(X52&lt;&gt;0,+(Y52/X52)*100,0)</f>
        <v>-51.662876699517412</v>
      </c>
      <c r="AA52" s="48">
        <f>SUM(AA49:AA51)</f>
        <v>-6116129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-3597609</v>
      </c>
      <c r="D54" s="54">
        <f>+D52-D53</f>
        <v>0</v>
      </c>
      <c r="E54" s="55">
        <f t="shared" si="4"/>
        <v>-6116129</v>
      </c>
      <c r="F54" s="56">
        <f t="shared" si="4"/>
        <v>-6116129</v>
      </c>
      <c r="G54" s="56">
        <f t="shared" si="4"/>
        <v>90361</v>
      </c>
      <c r="H54" s="56">
        <f t="shared" si="4"/>
        <v>91982</v>
      </c>
      <c r="I54" s="56">
        <f t="shared" si="4"/>
        <v>65019</v>
      </c>
      <c r="J54" s="56">
        <f t="shared" si="4"/>
        <v>247362</v>
      </c>
      <c r="K54" s="56">
        <f t="shared" si="4"/>
        <v>342744</v>
      </c>
      <c r="L54" s="56">
        <f t="shared" si="4"/>
        <v>-971026</v>
      </c>
      <c r="M54" s="56">
        <f t="shared" si="4"/>
        <v>-1097265</v>
      </c>
      <c r="N54" s="56">
        <f t="shared" si="4"/>
        <v>-1725547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-1478185</v>
      </c>
      <c r="X54" s="56">
        <f t="shared" si="4"/>
        <v>-3058074</v>
      </c>
      <c r="Y54" s="56">
        <f t="shared" si="4"/>
        <v>1579889</v>
      </c>
      <c r="Z54" s="57">
        <f>+IF(X54&lt;&gt;0,+(Y54/X54)*100,0)</f>
        <v>-51.662876699517412</v>
      </c>
      <c r="AA54" s="54">
        <f>+AA52-AA53</f>
        <v>-6116129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-3597609</v>
      </c>
      <c r="D57" s="48">
        <f>SUM(D54:D56)</f>
        <v>0</v>
      </c>
      <c r="E57" s="49">
        <f t="shared" si="5"/>
        <v>-6116129</v>
      </c>
      <c r="F57" s="50">
        <f t="shared" si="5"/>
        <v>-6116129</v>
      </c>
      <c r="G57" s="50">
        <f t="shared" si="5"/>
        <v>90361</v>
      </c>
      <c r="H57" s="50">
        <f t="shared" si="5"/>
        <v>91982</v>
      </c>
      <c r="I57" s="50">
        <f t="shared" si="5"/>
        <v>65019</v>
      </c>
      <c r="J57" s="50">
        <f t="shared" si="5"/>
        <v>247362</v>
      </c>
      <c r="K57" s="50">
        <f t="shared" si="5"/>
        <v>342744</v>
      </c>
      <c r="L57" s="50">
        <f t="shared" si="5"/>
        <v>-971026</v>
      </c>
      <c r="M57" s="50">
        <f t="shared" si="5"/>
        <v>-1097265</v>
      </c>
      <c r="N57" s="50">
        <f t="shared" si="5"/>
        <v>-1725547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-1478185</v>
      </c>
      <c r="X57" s="50">
        <f t="shared" si="5"/>
        <v>-3058074</v>
      </c>
      <c r="Y57" s="50">
        <f t="shared" si="5"/>
        <v>1579889</v>
      </c>
      <c r="Z57" s="51">
        <f>+IF(X57&lt;&gt;0,+(Y57/X57)*100,0)</f>
        <v>-51.662876699517412</v>
      </c>
      <c r="AA57" s="48">
        <f>SUM(AA54:AA56)</f>
        <v>-6116129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-3597609</v>
      </c>
      <c r="D60" s="65">
        <f>SUM(D57:D59)</f>
        <v>0</v>
      </c>
      <c r="E60" s="66">
        <f t="shared" si="6"/>
        <v>-6116129</v>
      </c>
      <c r="F60" s="67">
        <f t="shared" si="6"/>
        <v>-6116129</v>
      </c>
      <c r="G60" s="67">
        <f t="shared" si="6"/>
        <v>90361</v>
      </c>
      <c r="H60" s="67">
        <f t="shared" si="6"/>
        <v>91982</v>
      </c>
      <c r="I60" s="67">
        <f t="shared" si="6"/>
        <v>65019</v>
      </c>
      <c r="J60" s="67">
        <f t="shared" si="6"/>
        <v>247362</v>
      </c>
      <c r="K60" s="67">
        <f t="shared" si="6"/>
        <v>342744</v>
      </c>
      <c r="L60" s="67">
        <f t="shared" si="6"/>
        <v>-971026</v>
      </c>
      <c r="M60" s="67">
        <f t="shared" si="6"/>
        <v>-1097265</v>
      </c>
      <c r="N60" s="67">
        <f t="shared" si="6"/>
        <v>-1725547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-1478185</v>
      </c>
      <c r="X60" s="67">
        <f t="shared" si="6"/>
        <v>-3058074</v>
      </c>
      <c r="Y60" s="67">
        <f t="shared" si="6"/>
        <v>1579889</v>
      </c>
      <c r="Z60" s="68">
        <f>+IF(X60&lt;&gt;0,+(Y60/X60)*100,0)</f>
        <v>-51.662876699517412</v>
      </c>
      <c r="AA60" s="65">
        <f>SUM(AA57:AA59)</f>
        <v>-6116129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124716380</v>
      </c>
      <c r="D9" s="20"/>
      <c r="E9" s="21">
        <v>127626000</v>
      </c>
      <c r="F9" s="22">
        <v>131672801</v>
      </c>
      <c r="G9" s="22">
        <v>11228390</v>
      </c>
      <c r="H9" s="22">
        <v>11166590</v>
      </c>
      <c r="I9" s="22">
        <v>11189713</v>
      </c>
      <c r="J9" s="22">
        <v>33584693</v>
      </c>
      <c r="K9" s="22">
        <v>11212470</v>
      </c>
      <c r="L9" s="22">
        <v>11312871</v>
      </c>
      <c r="M9" s="22">
        <v>11219587</v>
      </c>
      <c r="N9" s="22">
        <v>33744928</v>
      </c>
      <c r="O9" s="22"/>
      <c r="P9" s="22"/>
      <c r="Q9" s="22"/>
      <c r="R9" s="22"/>
      <c r="S9" s="22"/>
      <c r="T9" s="22"/>
      <c r="U9" s="22"/>
      <c r="V9" s="22"/>
      <c r="W9" s="22">
        <v>67329621</v>
      </c>
      <c r="X9" s="22">
        <v>67329621</v>
      </c>
      <c r="Y9" s="22"/>
      <c r="Z9" s="23"/>
      <c r="AA9" s="20">
        <v>131672801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48500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48500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105687690</v>
      </c>
      <c r="D26" s="20"/>
      <c r="E26" s="21">
        <v>112489300</v>
      </c>
      <c r="F26" s="22">
        <v>112489300</v>
      </c>
      <c r="G26" s="22">
        <v>46870478</v>
      </c>
      <c r="H26" s="22"/>
      <c r="I26" s="22"/>
      <c r="J26" s="22">
        <v>46870478</v>
      </c>
      <c r="K26" s="22"/>
      <c r="L26" s="22"/>
      <c r="M26" s="22">
        <v>37106050</v>
      </c>
      <c r="N26" s="22">
        <v>37106050</v>
      </c>
      <c r="O26" s="22"/>
      <c r="P26" s="22"/>
      <c r="Q26" s="22"/>
      <c r="R26" s="22"/>
      <c r="S26" s="22"/>
      <c r="T26" s="22"/>
      <c r="U26" s="22"/>
      <c r="V26" s="22"/>
      <c r="W26" s="22">
        <v>83976528</v>
      </c>
      <c r="X26" s="22">
        <v>83976528</v>
      </c>
      <c r="Y26" s="22"/>
      <c r="Z26" s="23"/>
      <c r="AA26" s="20">
        <v>112489300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>
        <v>464000</v>
      </c>
      <c r="L31" s="22">
        <v>464000</v>
      </c>
      <c r="M31" s="22">
        <v>464000</v>
      </c>
      <c r="N31" s="22">
        <v>1392000</v>
      </c>
      <c r="O31" s="22"/>
      <c r="P31" s="22"/>
      <c r="Q31" s="22"/>
      <c r="R31" s="22"/>
      <c r="S31" s="22"/>
      <c r="T31" s="22"/>
      <c r="U31" s="22"/>
      <c r="V31" s="22"/>
      <c r="W31" s="22">
        <v>2784000</v>
      </c>
      <c r="X31" s="22">
        <v>2784000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225487968</v>
      </c>
      <c r="D33" s="29">
        <f t="shared" ref="D33:Y33" si="0">SUM(D6:D32)</f>
        <v>0</v>
      </c>
      <c r="E33" s="30">
        <f t="shared" si="0"/>
        <v>245748100</v>
      </c>
      <c r="F33" s="31">
        <f t="shared" si="0"/>
        <v>249824901</v>
      </c>
      <c r="G33" s="31">
        <f t="shared" si="0"/>
        <v>58562868</v>
      </c>
      <c r="H33" s="31">
        <f t="shared" si="0"/>
        <v>11630590</v>
      </c>
      <c r="I33" s="31">
        <f t="shared" si="0"/>
        <v>11653713</v>
      </c>
      <c r="J33" s="31">
        <f t="shared" si="0"/>
        <v>81847171</v>
      </c>
      <c r="K33" s="31">
        <f t="shared" si="0"/>
        <v>11676470</v>
      </c>
      <c r="L33" s="31">
        <f t="shared" si="0"/>
        <v>11776871</v>
      </c>
      <c r="M33" s="31">
        <f t="shared" si="0"/>
        <v>48789637</v>
      </c>
      <c r="N33" s="31">
        <f t="shared" si="0"/>
        <v>72242978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154090149</v>
      </c>
      <c r="X33" s="31">
        <f t="shared" si="0"/>
        <v>154090149</v>
      </c>
      <c r="Y33" s="31">
        <f t="shared" si="0"/>
        <v>0</v>
      </c>
      <c r="Z33" s="32">
        <f>+IF(X33&lt;&gt;0,+(Y33/X33)*100,0)</f>
        <v>0</v>
      </c>
      <c r="AA33" s="29">
        <f>SUM(AA6:AA32)</f>
        <v>249824901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103450432</v>
      </c>
      <c r="D35" s="20"/>
      <c r="E35" s="21">
        <v>113319600</v>
      </c>
      <c r="F35" s="22">
        <v>112203803</v>
      </c>
      <c r="G35" s="22">
        <v>9270244</v>
      </c>
      <c r="H35" s="22">
        <v>8049351</v>
      </c>
      <c r="I35" s="22">
        <v>8833932</v>
      </c>
      <c r="J35" s="22">
        <v>26153527</v>
      </c>
      <c r="K35" s="22">
        <v>9000406</v>
      </c>
      <c r="L35" s="22">
        <v>9210178</v>
      </c>
      <c r="M35" s="22">
        <v>9212772</v>
      </c>
      <c r="N35" s="22">
        <v>27423356</v>
      </c>
      <c r="O35" s="22"/>
      <c r="P35" s="22"/>
      <c r="Q35" s="22"/>
      <c r="R35" s="22"/>
      <c r="S35" s="22"/>
      <c r="T35" s="22"/>
      <c r="U35" s="22"/>
      <c r="V35" s="22"/>
      <c r="W35" s="22">
        <v>53576883</v>
      </c>
      <c r="X35" s="22">
        <v>53576883</v>
      </c>
      <c r="Y35" s="22"/>
      <c r="Z35" s="23"/>
      <c r="AA35" s="20">
        <v>112203803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14833061</v>
      </c>
      <c r="D38" s="20"/>
      <c r="E38" s="21">
        <v>3150000</v>
      </c>
      <c r="F38" s="22">
        <v>12349999</v>
      </c>
      <c r="G38" s="22">
        <v>1078077</v>
      </c>
      <c r="H38" s="22">
        <v>1188114</v>
      </c>
      <c r="I38" s="22">
        <v>1445617</v>
      </c>
      <c r="J38" s="22">
        <v>3711808</v>
      </c>
      <c r="K38" s="22">
        <v>1169238</v>
      </c>
      <c r="L38" s="22">
        <v>1194184</v>
      </c>
      <c r="M38" s="22">
        <v>1509482</v>
      </c>
      <c r="N38" s="22">
        <v>3872904</v>
      </c>
      <c r="O38" s="22"/>
      <c r="P38" s="22"/>
      <c r="Q38" s="22"/>
      <c r="R38" s="22"/>
      <c r="S38" s="22"/>
      <c r="T38" s="22"/>
      <c r="U38" s="22"/>
      <c r="V38" s="22"/>
      <c r="W38" s="22">
        <v>7584712</v>
      </c>
      <c r="X38" s="22">
        <v>7584712</v>
      </c>
      <c r="Y38" s="22"/>
      <c r="Z38" s="23"/>
      <c r="AA38" s="20">
        <v>12349999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6381300</v>
      </c>
      <c r="F39" s="22">
        <v>6381300</v>
      </c>
      <c r="G39" s="22">
        <v>531700</v>
      </c>
      <c r="H39" s="22">
        <v>531700</v>
      </c>
      <c r="I39" s="22">
        <v>531700</v>
      </c>
      <c r="J39" s="22">
        <v>1595100</v>
      </c>
      <c r="K39" s="22">
        <v>531700</v>
      </c>
      <c r="L39" s="22">
        <v>531700</v>
      </c>
      <c r="M39" s="22">
        <v>531700</v>
      </c>
      <c r="N39" s="22">
        <v>1595100</v>
      </c>
      <c r="O39" s="22"/>
      <c r="P39" s="22"/>
      <c r="Q39" s="22"/>
      <c r="R39" s="22"/>
      <c r="S39" s="22"/>
      <c r="T39" s="22"/>
      <c r="U39" s="22"/>
      <c r="V39" s="22"/>
      <c r="W39" s="22">
        <v>3190200</v>
      </c>
      <c r="X39" s="22">
        <v>3190200</v>
      </c>
      <c r="Y39" s="22"/>
      <c r="Z39" s="23"/>
      <c r="AA39" s="20">
        <v>6381300</v>
      </c>
    </row>
    <row r="40" spans="1:27" x14ac:dyDescent="0.25">
      <c r="A40" s="19" t="s">
        <v>66</v>
      </c>
      <c r="B40" s="15" t="s">
        <v>32</v>
      </c>
      <c r="C40" s="20">
        <v>1582370</v>
      </c>
      <c r="D40" s="20"/>
      <c r="E40" s="21">
        <v>1891000</v>
      </c>
      <c r="F40" s="22">
        <v>1852804</v>
      </c>
      <c r="G40" s="22">
        <v>157584</v>
      </c>
      <c r="H40" s="22">
        <v>150307</v>
      </c>
      <c r="I40" s="22">
        <v>148980</v>
      </c>
      <c r="J40" s="22">
        <v>456871</v>
      </c>
      <c r="K40" s="22">
        <v>153946</v>
      </c>
      <c r="L40" s="22">
        <v>148980</v>
      </c>
      <c r="M40" s="22">
        <v>153945</v>
      </c>
      <c r="N40" s="22">
        <v>456871</v>
      </c>
      <c r="O40" s="22"/>
      <c r="P40" s="22"/>
      <c r="Q40" s="22"/>
      <c r="R40" s="22"/>
      <c r="S40" s="22"/>
      <c r="T40" s="22"/>
      <c r="U40" s="22"/>
      <c r="V40" s="22"/>
      <c r="W40" s="22">
        <v>913742</v>
      </c>
      <c r="X40" s="22">
        <v>913742</v>
      </c>
      <c r="Y40" s="22"/>
      <c r="Z40" s="23"/>
      <c r="AA40" s="20">
        <v>1852804</v>
      </c>
    </row>
    <row r="41" spans="1:27" x14ac:dyDescent="0.25">
      <c r="A41" s="19" t="s">
        <v>40</v>
      </c>
      <c r="B41" s="15" t="s">
        <v>32</v>
      </c>
      <c r="C41" s="20">
        <v>342498</v>
      </c>
      <c r="D41" s="20"/>
      <c r="E41" s="21">
        <v>345500</v>
      </c>
      <c r="F41" s="22">
        <v>343200</v>
      </c>
      <c r="G41" s="22">
        <v>28833</v>
      </c>
      <c r="H41" s="22">
        <v>28833</v>
      </c>
      <c r="I41" s="22">
        <v>27903</v>
      </c>
      <c r="J41" s="22">
        <v>85569</v>
      </c>
      <c r="K41" s="22">
        <v>28833</v>
      </c>
      <c r="L41" s="22">
        <v>28081</v>
      </c>
      <c r="M41" s="22">
        <v>21843</v>
      </c>
      <c r="N41" s="22">
        <v>78757</v>
      </c>
      <c r="O41" s="22"/>
      <c r="P41" s="22"/>
      <c r="Q41" s="22"/>
      <c r="R41" s="22"/>
      <c r="S41" s="22"/>
      <c r="T41" s="22"/>
      <c r="U41" s="22"/>
      <c r="V41" s="22"/>
      <c r="W41" s="22">
        <v>164326</v>
      </c>
      <c r="X41" s="22">
        <v>164326</v>
      </c>
      <c r="Y41" s="22"/>
      <c r="Z41" s="23"/>
      <c r="AA41" s="20">
        <v>343200</v>
      </c>
    </row>
    <row r="42" spans="1:27" x14ac:dyDescent="0.25">
      <c r="A42" s="19" t="s">
        <v>67</v>
      </c>
      <c r="B42" s="15" t="s">
        <v>32</v>
      </c>
      <c r="C42" s="20">
        <v>2170344</v>
      </c>
      <c r="D42" s="20"/>
      <c r="E42" s="21">
        <v>2287700</v>
      </c>
      <c r="F42" s="22">
        <v>2287698</v>
      </c>
      <c r="G42" s="22"/>
      <c r="H42" s="22">
        <v>175287</v>
      </c>
      <c r="I42" s="22">
        <v>350574</v>
      </c>
      <c r="J42" s="22">
        <v>525861</v>
      </c>
      <c r="K42" s="22">
        <v>217936</v>
      </c>
      <c r="L42" s="22">
        <v>217936</v>
      </c>
      <c r="M42" s="22">
        <v>182987</v>
      </c>
      <c r="N42" s="22">
        <v>618859</v>
      </c>
      <c r="O42" s="22"/>
      <c r="P42" s="22"/>
      <c r="Q42" s="22"/>
      <c r="R42" s="22"/>
      <c r="S42" s="22"/>
      <c r="T42" s="22"/>
      <c r="U42" s="22"/>
      <c r="V42" s="22"/>
      <c r="W42" s="22">
        <v>1144720</v>
      </c>
      <c r="X42" s="22">
        <v>1144720</v>
      </c>
      <c r="Y42" s="22"/>
      <c r="Z42" s="23"/>
      <c r="AA42" s="20">
        <v>2287698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3103619</v>
      </c>
      <c r="D44" s="20"/>
      <c r="E44" s="21"/>
      <c r="F44" s="22"/>
      <c r="G44" s="22">
        <v>202798</v>
      </c>
      <c r="H44" s="22">
        <v>337022</v>
      </c>
      <c r="I44" s="22">
        <v>144152</v>
      </c>
      <c r="J44" s="22">
        <v>683972</v>
      </c>
      <c r="K44" s="22">
        <v>290738</v>
      </c>
      <c r="L44" s="22">
        <v>430504</v>
      </c>
      <c r="M44" s="22">
        <v>100779</v>
      </c>
      <c r="N44" s="22">
        <v>822021</v>
      </c>
      <c r="O44" s="22"/>
      <c r="P44" s="22"/>
      <c r="Q44" s="22"/>
      <c r="R44" s="22"/>
      <c r="S44" s="22"/>
      <c r="T44" s="22"/>
      <c r="U44" s="22"/>
      <c r="V44" s="22"/>
      <c r="W44" s="22">
        <v>1505993</v>
      </c>
      <c r="X44" s="22">
        <v>1505993</v>
      </c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19491751</v>
      </c>
      <c r="D45" s="20"/>
      <c r="E45" s="21">
        <v>19415100</v>
      </c>
      <c r="F45" s="22">
        <v>19327912</v>
      </c>
      <c r="G45" s="22">
        <v>231163</v>
      </c>
      <c r="H45" s="22">
        <v>859022</v>
      </c>
      <c r="I45" s="22">
        <v>1409296</v>
      </c>
      <c r="J45" s="22">
        <v>2499481</v>
      </c>
      <c r="K45" s="22">
        <v>1404690</v>
      </c>
      <c r="L45" s="22">
        <v>1613108</v>
      </c>
      <c r="M45" s="22">
        <v>1406813</v>
      </c>
      <c r="N45" s="22">
        <v>4424611</v>
      </c>
      <c r="O45" s="22"/>
      <c r="P45" s="22"/>
      <c r="Q45" s="22"/>
      <c r="R45" s="22"/>
      <c r="S45" s="22"/>
      <c r="T45" s="22"/>
      <c r="U45" s="22"/>
      <c r="V45" s="22"/>
      <c r="W45" s="22">
        <v>6924092</v>
      </c>
      <c r="X45" s="22">
        <v>6924092</v>
      </c>
      <c r="Y45" s="22"/>
      <c r="Z45" s="23"/>
      <c r="AA45" s="20">
        <v>19327912</v>
      </c>
    </row>
    <row r="46" spans="1:27" x14ac:dyDescent="0.25">
      <c r="A46" s="19" t="s">
        <v>71</v>
      </c>
      <c r="B46" s="15" t="s">
        <v>32</v>
      </c>
      <c r="C46" s="20">
        <v>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146104518</v>
      </c>
      <c r="D48" s="29">
        <f t="shared" ref="D48:Y48" si="1">SUM(D35:D47)</f>
        <v>0</v>
      </c>
      <c r="E48" s="30">
        <f t="shared" si="1"/>
        <v>146790200</v>
      </c>
      <c r="F48" s="31">
        <f t="shared" si="1"/>
        <v>154746716</v>
      </c>
      <c r="G48" s="31">
        <f t="shared" si="1"/>
        <v>11500399</v>
      </c>
      <c r="H48" s="31">
        <f t="shared" si="1"/>
        <v>11319636</v>
      </c>
      <c r="I48" s="31">
        <f t="shared" si="1"/>
        <v>12892154</v>
      </c>
      <c r="J48" s="31">
        <f t="shared" si="1"/>
        <v>35712189</v>
      </c>
      <c r="K48" s="31">
        <f t="shared" si="1"/>
        <v>12797487</v>
      </c>
      <c r="L48" s="31">
        <f t="shared" si="1"/>
        <v>13374671</v>
      </c>
      <c r="M48" s="31">
        <f t="shared" si="1"/>
        <v>13120321</v>
      </c>
      <c r="N48" s="31">
        <f t="shared" si="1"/>
        <v>39292479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75004668</v>
      </c>
      <c r="X48" s="31">
        <f t="shared" si="1"/>
        <v>75004668</v>
      </c>
      <c r="Y48" s="31">
        <f t="shared" si="1"/>
        <v>0</v>
      </c>
      <c r="Z48" s="32">
        <f>+IF(X48&lt;&gt;0,+(Y48/X48)*100,0)</f>
        <v>0</v>
      </c>
      <c r="AA48" s="29">
        <f>SUM(AA35:AA47)</f>
        <v>154746716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79383450</v>
      </c>
      <c r="D49" s="39">
        <f t="shared" si="2"/>
        <v>0</v>
      </c>
      <c r="E49" s="40">
        <f t="shared" si="2"/>
        <v>98957900</v>
      </c>
      <c r="F49" s="41">
        <f t="shared" si="2"/>
        <v>95078185</v>
      </c>
      <c r="G49" s="41">
        <f t="shared" si="2"/>
        <v>47062469</v>
      </c>
      <c r="H49" s="41">
        <f t="shared" si="2"/>
        <v>310954</v>
      </c>
      <c r="I49" s="41">
        <f t="shared" si="2"/>
        <v>-1238441</v>
      </c>
      <c r="J49" s="41">
        <f t="shared" si="2"/>
        <v>46134982</v>
      </c>
      <c r="K49" s="41">
        <f t="shared" si="2"/>
        <v>-1121017</v>
      </c>
      <c r="L49" s="41">
        <f t="shared" si="2"/>
        <v>-1597800</v>
      </c>
      <c r="M49" s="41">
        <f t="shared" si="2"/>
        <v>35669316</v>
      </c>
      <c r="N49" s="41">
        <f t="shared" si="2"/>
        <v>32950499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79085481</v>
      </c>
      <c r="X49" s="41">
        <f t="shared" si="2"/>
        <v>79085481</v>
      </c>
      <c r="Y49" s="41">
        <f t="shared" si="2"/>
        <v>0</v>
      </c>
      <c r="Z49" s="42">
        <f>+IF(X49&lt;&gt;0,+(Y49/X49)*100,0)</f>
        <v>0</v>
      </c>
      <c r="AA49" s="39">
        <f>+AA33-AA48</f>
        <v>95078185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2700000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79383450</v>
      </c>
      <c r="D52" s="48">
        <f t="shared" si="3"/>
        <v>0</v>
      </c>
      <c r="E52" s="49">
        <f t="shared" si="3"/>
        <v>101657900</v>
      </c>
      <c r="F52" s="50">
        <f t="shared" si="3"/>
        <v>95078185</v>
      </c>
      <c r="G52" s="50">
        <f t="shared" si="3"/>
        <v>47062469</v>
      </c>
      <c r="H52" s="50">
        <f t="shared" si="3"/>
        <v>310954</v>
      </c>
      <c r="I52" s="50">
        <f t="shared" si="3"/>
        <v>-1238441</v>
      </c>
      <c r="J52" s="50">
        <f t="shared" si="3"/>
        <v>46134982</v>
      </c>
      <c r="K52" s="50">
        <f t="shared" si="3"/>
        <v>-1121017</v>
      </c>
      <c r="L52" s="50">
        <f t="shared" si="3"/>
        <v>-1597800</v>
      </c>
      <c r="M52" s="50">
        <f t="shared" si="3"/>
        <v>35669316</v>
      </c>
      <c r="N52" s="50">
        <f t="shared" si="3"/>
        <v>32950499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79085481</v>
      </c>
      <c r="X52" s="50">
        <f t="shared" si="3"/>
        <v>79085481</v>
      </c>
      <c r="Y52" s="50">
        <f t="shared" si="3"/>
        <v>0</v>
      </c>
      <c r="Z52" s="51">
        <f>+IF(X52&lt;&gt;0,+(Y52/X52)*100,0)</f>
        <v>0</v>
      </c>
      <c r="AA52" s="48">
        <f>SUM(AA49:AA51)</f>
        <v>95078185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79383450</v>
      </c>
      <c r="D54" s="54">
        <f>+D52-D53</f>
        <v>0</v>
      </c>
      <c r="E54" s="55">
        <f t="shared" si="4"/>
        <v>101657900</v>
      </c>
      <c r="F54" s="56">
        <f t="shared" si="4"/>
        <v>95078185</v>
      </c>
      <c r="G54" s="56">
        <f t="shared" si="4"/>
        <v>47062469</v>
      </c>
      <c r="H54" s="56">
        <f t="shared" si="4"/>
        <v>310954</v>
      </c>
      <c r="I54" s="56">
        <f t="shared" si="4"/>
        <v>-1238441</v>
      </c>
      <c r="J54" s="56">
        <f t="shared" si="4"/>
        <v>46134982</v>
      </c>
      <c r="K54" s="56">
        <f t="shared" si="4"/>
        <v>-1121017</v>
      </c>
      <c r="L54" s="56">
        <f t="shared" si="4"/>
        <v>-1597800</v>
      </c>
      <c r="M54" s="56">
        <f t="shared" si="4"/>
        <v>35669316</v>
      </c>
      <c r="N54" s="56">
        <f t="shared" si="4"/>
        <v>32950499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79085481</v>
      </c>
      <c r="X54" s="56">
        <f t="shared" si="4"/>
        <v>79085481</v>
      </c>
      <c r="Y54" s="56">
        <f t="shared" si="4"/>
        <v>0</v>
      </c>
      <c r="Z54" s="57">
        <f>+IF(X54&lt;&gt;0,+(Y54/X54)*100,0)</f>
        <v>0</v>
      </c>
      <c r="AA54" s="54">
        <f>+AA52-AA53</f>
        <v>95078185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79383450</v>
      </c>
      <c r="D57" s="48">
        <f>SUM(D54:D56)</f>
        <v>0</v>
      </c>
      <c r="E57" s="49">
        <f t="shared" si="5"/>
        <v>101657900</v>
      </c>
      <c r="F57" s="50">
        <f t="shared" si="5"/>
        <v>95078185</v>
      </c>
      <c r="G57" s="50">
        <f t="shared" si="5"/>
        <v>47062469</v>
      </c>
      <c r="H57" s="50">
        <f t="shared" si="5"/>
        <v>310954</v>
      </c>
      <c r="I57" s="50">
        <f t="shared" si="5"/>
        <v>-1238441</v>
      </c>
      <c r="J57" s="50">
        <f t="shared" si="5"/>
        <v>46134982</v>
      </c>
      <c r="K57" s="50">
        <f t="shared" si="5"/>
        <v>-1121017</v>
      </c>
      <c r="L57" s="50">
        <f t="shared" si="5"/>
        <v>-1597800</v>
      </c>
      <c r="M57" s="50">
        <f t="shared" si="5"/>
        <v>35669316</v>
      </c>
      <c r="N57" s="50">
        <f t="shared" si="5"/>
        <v>32950499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79085481</v>
      </c>
      <c r="X57" s="50">
        <f t="shared" si="5"/>
        <v>79085481</v>
      </c>
      <c r="Y57" s="50">
        <f t="shared" si="5"/>
        <v>0</v>
      </c>
      <c r="Z57" s="51">
        <f>+IF(X57&lt;&gt;0,+(Y57/X57)*100,0)</f>
        <v>0</v>
      </c>
      <c r="AA57" s="48">
        <f>SUM(AA54:AA56)</f>
        <v>95078185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79383450</v>
      </c>
      <c r="D60" s="65">
        <f>SUM(D57:D59)</f>
        <v>0</v>
      </c>
      <c r="E60" s="66">
        <f t="shared" si="6"/>
        <v>101657900</v>
      </c>
      <c r="F60" s="67">
        <f t="shared" si="6"/>
        <v>95078185</v>
      </c>
      <c r="G60" s="67">
        <f t="shared" si="6"/>
        <v>47062469</v>
      </c>
      <c r="H60" s="67">
        <f t="shared" si="6"/>
        <v>310954</v>
      </c>
      <c r="I60" s="67">
        <f t="shared" si="6"/>
        <v>-1238441</v>
      </c>
      <c r="J60" s="67">
        <f t="shared" si="6"/>
        <v>46134982</v>
      </c>
      <c r="K60" s="67">
        <f t="shared" si="6"/>
        <v>-1121017</v>
      </c>
      <c r="L60" s="67">
        <f t="shared" si="6"/>
        <v>-1597800</v>
      </c>
      <c r="M60" s="67">
        <f t="shared" si="6"/>
        <v>35669316</v>
      </c>
      <c r="N60" s="67">
        <f t="shared" si="6"/>
        <v>32950499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79085481</v>
      </c>
      <c r="X60" s="67">
        <f t="shared" si="6"/>
        <v>79085481</v>
      </c>
      <c r="Y60" s="67">
        <f t="shared" si="6"/>
        <v>0</v>
      </c>
      <c r="Z60" s="68">
        <f>+IF(X60&lt;&gt;0,+(Y60/X60)*100,0)</f>
        <v>0</v>
      </c>
      <c r="AA60" s="65">
        <f>SUM(AA57:AA59)</f>
        <v>95078185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16812093</v>
      </c>
      <c r="D9" s="20"/>
      <c r="E9" s="21">
        <v>17145600</v>
      </c>
      <c r="F9" s="22">
        <v>17145600</v>
      </c>
      <c r="G9" s="22">
        <v>1479932</v>
      </c>
      <c r="H9" s="22">
        <v>1479072</v>
      </c>
      <c r="I9" s="22">
        <v>1478863</v>
      </c>
      <c r="J9" s="22">
        <v>4437867</v>
      </c>
      <c r="K9" s="22">
        <v>1474491</v>
      </c>
      <c r="L9" s="22">
        <v>1475559</v>
      </c>
      <c r="M9" s="22">
        <v>1474079</v>
      </c>
      <c r="N9" s="22">
        <v>4424129</v>
      </c>
      <c r="O9" s="22"/>
      <c r="P9" s="22"/>
      <c r="Q9" s="22"/>
      <c r="R9" s="22"/>
      <c r="S9" s="22"/>
      <c r="T9" s="22"/>
      <c r="U9" s="22"/>
      <c r="V9" s="22"/>
      <c r="W9" s="22">
        <v>8861996</v>
      </c>
      <c r="X9" s="22">
        <v>8560604</v>
      </c>
      <c r="Y9" s="22">
        <v>301392</v>
      </c>
      <c r="Z9" s="23">
        <v>3.5206861571917125</v>
      </c>
      <c r="AA9" s="20">
        <v>17145600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/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>
        <v>1190</v>
      </c>
      <c r="L10" s="22">
        <v>2783</v>
      </c>
      <c r="M10" s="22">
        <v>4715</v>
      </c>
      <c r="N10" s="22">
        <v>8688</v>
      </c>
      <c r="O10" s="22"/>
      <c r="P10" s="22"/>
      <c r="Q10" s="22"/>
      <c r="R10" s="22"/>
      <c r="S10" s="22"/>
      <c r="T10" s="22"/>
      <c r="U10" s="22"/>
      <c r="V10" s="22"/>
      <c r="W10" s="22">
        <v>21935</v>
      </c>
      <c r="X10" s="22">
        <v>25729</v>
      </c>
      <c r="Y10" s="22">
        <v>-3794</v>
      </c>
      <c r="Z10" s="23">
        <v>-14.746006451863655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1217969</v>
      </c>
      <c r="D13" s="20"/>
      <c r="E13" s="21">
        <v>1075320</v>
      </c>
      <c r="F13" s="22">
        <v>1075320</v>
      </c>
      <c r="G13" s="22">
        <v>140823</v>
      </c>
      <c r="H13" s="22">
        <v>146892</v>
      </c>
      <c r="I13" s="22">
        <v>151897</v>
      </c>
      <c r="J13" s="22">
        <v>439612</v>
      </c>
      <c r="K13" s="22">
        <v>154078</v>
      </c>
      <c r="L13" s="22">
        <v>-9200</v>
      </c>
      <c r="M13" s="22">
        <v>152457</v>
      </c>
      <c r="N13" s="22">
        <v>297335</v>
      </c>
      <c r="O13" s="22"/>
      <c r="P13" s="22"/>
      <c r="Q13" s="22"/>
      <c r="R13" s="22"/>
      <c r="S13" s="22"/>
      <c r="T13" s="22"/>
      <c r="U13" s="22"/>
      <c r="V13" s="22"/>
      <c r="W13" s="22">
        <v>736947</v>
      </c>
      <c r="X13" s="22">
        <v>454157</v>
      </c>
      <c r="Y13" s="22">
        <v>282790</v>
      </c>
      <c r="Z13" s="23">
        <v>62.267013389642791</v>
      </c>
      <c r="AA13" s="20">
        <v>1075320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17823730</v>
      </c>
      <c r="D26" s="20"/>
      <c r="E26" s="21">
        <v>16680529</v>
      </c>
      <c r="F26" s="22">
        <v>16680529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8340265</v>
      </c>
      <c r="Y26" s="22">
        <v>-8340265</v>
      </c>
      <c r="Z26" s="23">
        <v>-100</v>
      </c>
      <c r="AA26" s="20">
        <v>16680529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35879895</v>
      </c>
      <c r="D33" s="29">
        <f t="shared" ref="D33:Y33" si="0">SUM(D6:D32)</f>
        <v>0</v>
      </c>
      <c r="E33" s="30">
        <f t="shared" si="0"/>
        <v>34959495</v>
      </c>
      <c r="F33" s="31">
        <f t="shared" si="0"/>
        <v>34959495</v>
      </c>
      <c r="G33" s="31">
        <f t="shared" si="0"/>
        <v>1627692</v>
      </c>
      <c r="H33" s="31">
        <f t="shared" si="0"/>
        <v>1628175</v>
      </c>
      <c r="I33" s="31">
        <f t="shared" si="0"/>
        <v>1634859</v>
      </c>
      <c r="J33" s="31">
        <f t="shared" si="0"/>
        <v>4890726</v>
      </c>
      <c r="K33" s="31">
        <f t="shared" si="0"/>
        <v>1629759</v>
      </c>
      <c r="L33" s="31">
        <f t="shared" si="0"/>
        <v>1469142</v>
      </c>
      <c r="M33" s="31">
        <f t="shared" si="0"/>
        <v>1631251</v>
      </c>
      <c r="N33" s="31">
        <f t="shared" si="0"/>
        <v>4730152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9620878</v>
      </c>
      <c r="X33" s="31">
        <f t="shared" si="0"/>
        <v>17380755</v>
      </c>
      <c r="Y33" s="31">
        <f t="shared" si="0"/>
        <v>-7759877</v>
      </c>
      <c r="Z33" s="32">
        <f>+IF(X33&lt;&gt;0,+(Y33/X33)*100,0)</f>
        <v>-44.6463746828029</v>
      </c>
      <c r="AA33" s="29">
        <f>SUM(AA6:AA32)</f>
        <v>34959495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16141722</v>
      </c>
      <c r="D35" s="20"/>
      <c r="E35" s="21">
        <v>17175588</v>
      </c>
      <c r="F35" s="22">
        <v>17175588</v>
      </c>
      <c r="G35" s="22">
        <v>1330170</v>
      </c>
      <c r="H35" s="22">
        <v>1241582</v>
      </c>
      <c r="I35" s="22">
        <v>1181724</v>
      </c>
      <c r="J35" s="22">
        <v>3753476</v>
      </c>
      <c r="K35" s="22">
        <v>1231123</v>
      </c>
      <c r="L35" s="22">
        <v>1253577</v>
      </c>
      <c r="M35" s="22">
        <v>1307018</v>
      </c>
      <c r="N35" s="22">
        <v>3791718</v>
      </c>
      <c r="O35" s="22"/>
      <c r="P35" s="22"/>
      <c r="Q35" s="22"/>
      <c r="R35" s="22"/>
      <c r="S35" s="22"/>
      <c r="T35" s="22"/>
      <c r="U35" s="22"/>
      <c r="V35" s="22"/>
      <c r="W35" s="22">
        <v>7545194</v>
      </c>
      <c r="X35" s="22">
        <v>8621451</v>
      </c>
      <c r="Y35" s="22">
        <v>-1076257</v>
      </c>
      <c r="Z35" s="23">
        <v>-12.483478709094326</v>
      </c>
      <c r="AA35" s="20">
        <v>17175588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2228667</v>
      </c>
      <c r="D38" s="20"/>
      <c r="E38" s="21">
        <v>2765674</v>
      </c>
      <c r="F38" s="22">
        <v>2765674</v>
      </c>
      <c r="G38" s="22">
        <v>84791</v>
      </c>
      <c r="H38" s="22">
        <v>299805</v>
      </c>
      <c r="I38" s="22">
        <v>115640</v>
      </c>
      <c r="J38" s="22">
        <v>500236</v>
      </c>
      <c r="K38" s="22">
        <v>91802</v>
      </c>
      <c r="L38" s="22">
        <v>255091</v>
      </c>
      <c r="M38" s="22">
        <v>136714</v>
      </c>
      <c r="N38" s="22">
        <v>483607</v>
      </c>
      <c r="O38" s="22"/>
      <c r="P38" s="22"/>
      <c r="Q38" s="22"/>
      <c r="R38" s="22"/>
      <c r="S38" s="22"/>
      <c r="T38" s="22"/>
      <c r="U38" s="22"/>
      <c r="V38" s="22"/>
      <c r="W38" s="22">
        <v>983843</v>
      </c>
      <c r="X38" s="22">
        <v>1593842</v>
      </c>
      <c r="Y38" s="22">
        <v>-609999</v>
      </c>
      <c r="Z38" s="23">
        <v>-38.272237775137057</v>
      </c>
      <c r="AA38" s="20">
        <v>2765674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109400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13266197</v>
      </c>
      <c r="D42" s="20"/>
      <c r="E42" s="21">
        <v>13253934</v>
      </c>
      <c r="F42" s="22">
        <v>13233934</v>
      </c>
      <c r="G42" s="22">
        <v>329276</v>
      </c>
      <c r="H42" s="22">
        <v>983390</v>
      </c>
      <c r="I42" s="22">
        <v>1004060</v>
      </c>
      <c r="J42" s="22">
        <v>2316726</v>
      </c>
      <c r="K42" s="22">
        <v>1015750</v>
      </c>
      <c r="L42" s="22">
        <v>1159010</v>
      </c>
      <c r="M42" s="22">
        <v>937421</v>
      </c>
      <c r="N42" s="22">
        <v>3112181</v>
      </c>
      <c r="O42" s="22"/>
      <c r="P42" s="22"/>
      <c r="Q42" s="22"/>
      <c r="R42" s="22"/>
      <c r="S42" s="22"/>
      <c r="T42" s="22"/>
      <c r="U42" s="22"/>
      <c r="V42" s="22"/>
      <c r="W42" s="22">
        <v>5428907</v>
      </c>
      <c r="X42" s="22">
        <v>6599820</v>
      </c>
      <c r="Y42" s="22">
        <v>-1170913</v>
      </c>
      <c r="Z42" s="23">
        <v>-17.741589922149391</v>
      </c>
      <c r="AA42" s="20">
        <v>13233934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459594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1647249</v>
      </c>
      <c r="D45" s="20"/>
      <c r="E45" s="21">
        <v>1870060</v>
      </c>
      <c r="F45" s="22">
        <v>1666060</v>
      </c>
      <c r="G45" s="22">
        <v>158955</v>
      </c>
      <c r="H45" s="22">
        <v>146451</v>
      </c>
      <c r="I45" s="22">
        <v>149152</v>
      </c>
      <c r="J45" s="22">
        <v>454558</v>
      </c>
      <c r="K45" s="22">
        <v>157731</v>
      </c>
      <c r="L45" s="22">
        <v>76085</v>
      </c>
      <c r="M45" s="22">
        <v>64341</v>
      </c>
      <c r="N45" s="22">
        <v>298157</v>
      </c>
      <c r="O45" s="22"/>
      <c r="P45" s="22"/>
      <c r="Q45" s="22"/>
      <c r="R45" s="22"/>
      <c r="S45" s="22"/>
      <c r="T45" s="22"/>
      <c r="U45" s="22"/>
      <c r="V45" s="22"/>
      <c r="W45" s="22">
        <v>752715</v>
      </c>
      <c r="X45" s="22">
        <v>744087</v>
      </c>
      <c r="Y45" s="22">
        <v>8628</v>
      </c>
      <c r="Z45" s="23">
        <v>1.1595418277701397</v>
      </c>
      <c r="AA45" s="20">
        <v>1666060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33852829</v>
      </c>
      <c r="D48" s="29">
        <f t="shared" ref="D48:Y48" si="1">SUM(D35:D47)</f>
        <v>0</v>
      </c>
      <c r="E48" s="30">
        <f t="shared" si="1"/>
        <v>35065256</v>
      </c>
      <c r="F48" s="31">
        <f t="shared" si="1"/>
        <v>34841256</v>
      </c>
      <c r="G48" s="31">
        <f t="shared" si="1"/>
        <v>1903192</v>
      </c>
      <c r="H48" s="31">
        <f t="shared" si="1"/>
        <v>2671228</v>
      </c>
      <c r="I48" s="31">
        <f t="shared" si="1"/>
        <v>2450576</v>
      </c>
      <c r="J48" s="31">
        <f t="shared" si="1"/>
        <v>7024996</v>
      </c>
      <c r="K48" s="31">
        <f t="shared" si="1"/>
        <v>2496406</v>
      </c>
      <c r="L48" s="31">
        <f t="shared" si="1"/>
        <v>2743763</v>
      </c>
      <c r="M48" s="31">
        <f t="shared" si="1"/>
        <v>2445494</v>
      </c>
      <c r="N48" s="31">
        <f t="shared" si="1"/>
        <v>7685663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14710659</v>
      </c>
      <c r="X48" s="31">
        <f t="shared" si="1"/>
        <v>17559200</v>
      </c>
      <c r="Y48" s="31">
        <f t="shared" si="1"/>
        <v>-2848541</v>
      </c>
      <c r="Z48" s="32">
        <f>+IF(X48&lt;&gt;0,+(Y48/X48)*100,0)</f>
        <v>-16.222498747095539</v>
      </c>
      <c r="AA48" s="29">
        <f>SUM(AA35:AA47)</f>
        <v>34841256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2027066</v>
      </c>
      <c r="D49" s="39">
        <f t="shared" si="2"/>
        <v>0</v>
      </c>
      <c r="E49" s="40">
        <f t="shared" si="2"/>
        <v>-105761</v>
      </c>
      <c r="F49" s="41">
        <f t="shared" si="2"/>
        <v>118239</v>
      </c>
      <c r="G49" s="41">
        <f t="shared" si="2"/>
        <v>-275500</v>
      </c>
      <c r="H49" s="41">
        <f t="shared" si="2"/>
        <v>-1043053</v>
      </c>
      <c r="I49" s="41">
        <f t="shared" si="2"/>
        <v>-815717</v>
      </c>
      <c r="J49" s="41">
        <f t="shared" si="2"/>
        <v>-2134270</v>
      </c>
      <c r="K49" s="41">
        <f t="shared" si="2"/>
        <v>-866647</v>
      </c>
      <c r="L49" s="41">
        <f t="shared" si="2"/>
        <v>-1274621</v>
      </c>
      <c r="M49" s="41">
        <f t="shared" si="2"/>
        <v>-814243</v>
      </c>
      <c r="N49" s="41">
        <f t="shared" si="2"/>
        <v>-2955511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-5089781</v>
      </c>
      <c r="X49" s="41">
        <f t="shared" si="2"/>
        <v>-178445</v>
      </c>
      <c r="Y49" s="41">
        <f t="shared" si="2"/>
        <v>-4911336</v>
      </c>
      <c r="Z49" s="42">
        <f>+IF(X49&lt;&gt;0,+(Y49/X49)*100,0)</f>
        <v>2752.2967861245761</v>
      </c>
      <c r="AA49" s="39">
        <f>+AA33-AA48</f>
        <v>118239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2027066</v>
      </c>
      <c r="D52" s="48">
        <f t="shared" si="3"/>
        <v>0</v>
      </c>
      <c r="E52" s="49">
        <f t="shared" si="3"/>
        <v>-105761</v>
      </c>
      <c r="F52" s="50">
        <f t="shared" si="3"/>
        <v>118239</v>
      </c>
      <c r="G52" s="50">
        <f t="shared" si="3"/>
        <v>-275500</v>
      </c>
      <c r="H52" s="50">
        <f t="shared" si="3"/>
        <v>-1043053</v>
      </c>
      <c r="I52" s="50">
        <f t="shared" si="3"/>
        <v>-815717</v>
      </c>
      <c r="J52" s="50">
        <f t="shared" si="3"/>
        <v>-2134270</v>
      </c>
      <c r="K52" s="50">
        <f t="shared" si="3"/>
        <v>-866647</v>
      </c>
      <c r="L52" s="50">
        <f t="shared" si="3"/>
        <v>-1274621</v>
      </c>
      <c r="M52" s="50">
        <f t="shared" si="3"/>
        <v>-814243</v>
      </c>
      <c r="N52" s="50">
        <f t="shared" si="3"/>
        <v>-2955511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-5089781</v>
      </c>
      <c r="X52" s="50">
        <f t="shared" si="3"/>
        <v>-178445</v>
      </c>
      <c r="Y52" s="50">
        <f t="shared" si="3"/>
        <v>-4911336</v>
      </c>
      <c r="Z52" s="51">
        <f>+IF(X52&lt;&gt;0,+(Y52/X52)*100,0)</f>
        <v>2752.2967861245761</v>
      </c>
      <c r="AA52" s="48">
        <f>SUM(AA49:AA51)</f>
        <v>118239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2027066</v>
      </c>
      <c r="D54" s="54">
        <f>+D52-D53</f>
        <v>0</v>
      </c>
      <c r="E54" s="55">
        <f t="shared" si="4"/>
        <v>-105761</v>
      </c>
      <c r="F54" s="56">
        <f t="shared" si="4"/>
        <v>118239</v>
      </c>
      <c r="G54" s="56">
        <f t="shared" si="4"/>
        <v>-275500</v>
      </c>
      <c r="H54" s="56">
        <f t="shared" si="4"/>
        <v>-1043053</v>
      </c>
      <c r="I54" s="56">
        <f t="shared" si="4"/>
        <v>-815717</v>
      </c>
      <c r="J54" s="56">
        <f t="shared" si="4"/>
        <v>-2134270</v>
      </c>
      <c r="K54" s="56">
        <f t="shared" si="4"/>
        <v>-866647</v>
      </c>
      <c r="L54" s="56">
        <f t="shared" si="4"/>
        <v>-1274621</v>
      </c>
      <c r="M54" s="56">
        <f t="shared" si="4"/>
        <v>-814243</v>
      </c>
      <c r="N54" s="56">
        <f t="shared" si="4"/>
        <v>-2955511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-5089781</v>
      </c>
      <c r="X54" s="56">
        <f t="shared" si="4"/>
        <v>-178445</v>
      </c>
      <c r="Y54" s="56">
        <f t="shared" si="4"/>
        <v>-4911336</v>
      </c>
      <c r="Z54" s="57">
        <f>+IF(X54&lt;&gt;0,+(Y54/X54)*100,0)</f>
        <v>2752.2967861245761</v>
      </c>
      <c r="AA54" s="54">
        <f>+AA52-AA53</f>
        <v>118239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2027066</v>
      </c>
      <c r="D57" s="48">
        <f>SUM(D54:D56)</f>
        <v>0</v>
      </c>
      <c r="E57" s="49">
        <f t="shared" si="5"/>
        <v>-105761</v>
      </c>
      <c r="F57" s="50">
        <f t="shared" si="5"/>
        <v>118239</v>
      </c>
      <c r="G57" s="50">
        <f t="shared" si="5"/>
        <v>-275500</v>
      </c>
      <c r="H57" s="50">
        <f t="shared" si="5"/>
        <v>-1043053</v>
      </c>
      <c r="I57" s="50">
        <f t="shared" si="5"/>
        <v>-815717</v>
      </c>
      <c r="J57" s="50">
        <f t="shared" si="5"/>
        <v>-2134270</v>
      </c>
      <c r="K57" s="50">
        <f t="shared" si="5"/>
        <v>-866647</v>
      </c>
      <c r="L57" s="50">
        <f t="shared" si="5"/>
        <v>-1274621</v>
      </c>
      <c r="M57" s="50">
        <f t="shared" si="5"/>
        <v>-814243</v>
      </c>
      <c r="N57" s="50">
        <f t="shared" si="5"/>
        <v>-2955511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-5089781</v>
      </c>
      <c r="X57" s="50">
        <f t="shared" si="5"/>
        <v>-178445</v>
      </c>
      <c r="Y57" s="50">
        <f t="shared" si="5"/>
        <v>-4911336</v>
      </c>
      <c r="Z57" s="51">
        <f>+IF(X57&lt;&gt;0,+(Y57/X57)*100,0)</f>
        <v>2752.2967861245761</v>
      </c>
      <c r="AA57" s="48">
        <f>SUM(AA54:AA56)</f>
        <v>118239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2027066</v>
      </c>
      <c r="D60" s="65">
        <f>SUM(D57:D59)</f>
        <v>0</v>
      </c>
      <c r="E60" s="66">
        <f t="shared" si="6"/>
        <v>-105761</v>
      </c>
      <c r="F60" s="67">
        <f t="shared" si="6"/>
        <v>118239</v>
      </c>
      <c r="G60" s="67">
        <f t="shared" si="6"/>
        <v>-275500</v>
      </c>
      <c r="H60" s="67">
        <f t="shared" si="6"/>
        <v>-1043053</v>
      </c>
      <c r="I60" s="67">
        <f t="shared" si="6"/>
        <v>-815717</v>
      </c>
      <c r="J60" s="67">
        <f t="shared" si="6"/>
        <v>-2134270</v>
      </c>
      <c r="K60" s="67">
        <f t="shared" si="6"/>
        <v>-866647</v>
      </c>
      <c r="L60" s="67">
        <f t="shared" si="6"/>
        <v>-1274621</v>
      </c>
      <c r="M60" s="67">
        <f t="shared" si="6"/>
        <v>-814243</v>
      </c>
      <c r="N60" s="67">
        <f t="shared" si="6"/>
        <v>-2955511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-5089781</v>
      </c>
      <c r="X60" s="67">
        <f t="shared" si="6"/>
        <v>-178445</v>
      </c>
      <c r="Y60" s="67">
        <f t="shared" si="6"/>
        <v>-4911336</v>
      </c>
      <c r="Z60" s="68">
        <f>+IF(X60&lt;&gt;0,+(Y60/X60)*100,0)</f>
        <v>2752.2967861245761</v>
      </c>
      <c r="AA60" s="65">
        <f>SUM(AA57:AA59)</f>
        <v>118239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1642165</v>
      </c>
      <c r="D9" s="20"/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>
        <v>173289</v>
      </c>
      <c r="L9" s="22">
        <v>174081</v>
      </c>
      <c r="M9" s="22">
        <v>161239</v>
      </c>
      <c r="N9" s="22">
        <v>508609</v>
      </c>
      <c r="O9" s="22"/>
      <c r="P9" s="22"/>
      <c r="Q9" s="22"/>
      <c r="R9" s="22"/>
      <c r="S9" s="22"/>
      <c r="T9" s="22"/>
      <c r="U9" s="22"/>
      <c r="V9" s="22"/>
      <c r="W9" s="22">
        <v>1036835</v>
      </c>
      <c r="X9" s="22">
        <v>1128372</v>
      </c>
      <c r="Y9" s="22">
        <v>-91537</v>
      </c>
      <c r="Z9" s="23">
        <v>-8.1123069342379992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52546</v>
      </c>
      <c r="F10" s="22">
        <v>52546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26274</v>
      </c>
      <c r="Y10" s="22">
        <v>-26274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-624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1641541</v>
      </c>
      <c r="D33" s="29">
        <f t="shared" ref="D33:Y33" si="0">SUM(D6:D32)</f>
        <v>0</v>
      </c>
      <c r="E33" s="30">
        <f t="shared" si="0"/>
        <v>2309292</v>
      </c>
      <c r="F33" s="31">
        <f t="shared" si="0"/>
        <v>2309292</v>
      </c>
      <c r="G33" s="31">
        <f t="shared" si="0"/>
        <v>177090</v>
      </c>
      <c r="H33" s="31">
        <f t="shared" si="0"/>
        <v>176307</v>
      </c>
      <c r="I33" s="31">
        <f t="shared" si="0"/>
        <v>174829</v>
      </c>
      <c r="J33" s="31">
        <f t="shared" si="0"/>
        <v>528226</v>
      </c>
      <c r="K33" s="31">
        <f t="shared" si="0"/>
        <v>173289</v>
      </c>
      <c r="L33" s="31">
        <f t="shared" si="0"/>
        <v>174081</v>
      </c>
      <c r="M33" s="31">
        <f t="shared" si="0"/>
        <v>161239</v>
      </c>
      <c r="N33" s="31">
        <f t="shared" si="0"/>
        <v>508609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1036835</v>
      </c>
      <c r="X33" s="31">
        <f t="shared" si="0"/>
        <v>1154646</v>
      </c>
      <c r="Y33" s="31">
        <f t="shared" si="0"/>
        <v>-117811</v>
      </c>
      <c r="Z33" s="32">
        <f>+IF(X33&lt;&gt;0,+(Y33/X33)*100,0)</f>
        <v>-10.203213798861297</v>
      </c>
      <c r="AA33" s="29">
        <f>SUM(AA6:AA32)</f>
        <v>2309292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2093809</v>
      </c>
      <c r="D35" s="20"/>
      <c r="E35" s="21">
        <v>2130576</v>
      </c>
      <c r="F35" s="22">
        <v>2130576</v>
      </c>
      <c r="G35" s="22">
        <v>196890</v>
      </c>
      <c r="H35" s="22">
        <v>187641</v>
      </c>
      <c r="I35" s="22">
        <v>204993</v>
      </c>
      <c r="J35" s="22">
        <v>589524</v>
      </c>
      <c r="K35" s="22">
        <v>190466</v>
      </c>
      <c r="L35" s="22">
        <v>192838</v>
      </c>
      <c r="M35" s="22">
        <v>310291</v>
      </c>
      <c r="N35" s="22">
        <v>693595</v>
      </c>
      <c r="O35" s="22"/>
      <c r="P35" s="22"/>
      <c r="Q35" s="22"/>
      <c r="R35" s="22"/>
      <c r="S35" s="22"/>
      <c r="T35" s="22"/>
      <c r="U35" s="22"/>
      <c r="V35" s="22"/>
      <c r="W35" s="22">
        <v>1283119</v>
      </c>
      <c r="X35" s="22">
        <v>1065294</v>
      </c>
      <c r="Y35" s="22">
        <v>217825</v>
      </c>
      <c r="Z35" s="23">
        <v>20.447407006891993</v>
      </c>
      <c r="AA35" s="20">
        <v>2130576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218309</v>
      </c>
      <c r="D38" s="20"/>
      <c r="E38" s="21">
        <v>184662</v>
      </c>
      <c r="F38" s="22">
        <v>184662</v>
      </c>
      <c r="G38" s="22">
        <v>35490</v>
      </c>
      <c r="H38" s="22"/>
      <c r="I38" s="22">
        <v>65215</v>
      </c>
      <c r="J38" s="22">
        <v>100705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100705</v>
      </c>
      <c r="X38" s="22">
        <v>92328</v>
      </c>
      <c r="Y38" s="22">
        <v>8377</v>
      </c>
      <c r="Z38" s="23">
        <v>9.0730872541374232</v>
      </c>
      <c r="AA38" s="20">
        <v>184662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280606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2230747</v>
      </c>
      <c r="D42" s="20"/>
      <c r="E42" s="21">
        <v>521740</v>
      </c>
      <c r="F42" s="22">
        <v>521740</v>
      </c>
      <c r="G42" s="22">
        <v>107087</v>
      </c>
      <c r="H42" s="22">
        <v>306630</v>
      </c>
      <c r="I42" s="22">
        <v>272673</v>
      </c>
      <c r="J42" s="22">
        <v>686390</v>
      </c>
      <c r="K42" s="22">
        <v>250628</v>
      </c>
      <c r="L42" s="22"/>
      <c r="M42" s="22">
        <v>6720</v>
      </c>
      <c r="N42" s="22">
        <v>257348</v>
      </c>
      <c r="O42" s="22"/>
      <c r="P42" s="22"/>
      <c r="Q42" s="22"/>
      <c r="R42" s="22"/>
      <c r="S42" s="22"/>
      <c r="T42" s="22"/>
      <c r="U42" s="22"/>
      <c r="V42" s="22"/>
      <c r="W42" s="22">
        <v>943738</v>
      </c>
      <c r="X42" s="22">
        <v>260874</v>
      </c>
      <c r="Y42" s="22">
        <v>682864</v>
      </c>
      <c r="Z42" s="23">
        <v>261.76008341191533</v>
      </c>
      <c r="AA42" s="20">
        <v>521740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16912</v>
      </c>
      <c r="D45" s="20"/>
      <c r="E45" s="21">
        <v>26087</v>
      </c>
      <c r="F45" s="22">
        <v>26087</v>
      </c>
      <c r="G45" s="22">
        <v>33043</v>
      </c>
      <c r="H45" s="22">
        <v>1479</v>
      </c>
      <c r="I45" s="22">
        <v>1645</v>
      </c>
      <c r="J45" s="22">
        <v>36167</v>
      </c>
      <c r="K45" s="22">
        <v>1499</v>
      </c>
      <c r="L45" s="22">
        <v>1508</v>
      </c>
      <c r="M45" s="22">
        <v>2680</v>
      </c>
      <c r="N45" s="22">
        <v>5687</v>
      </c>
      <c r="O45" s="22"/>
      <c r="P45" s="22"/>
      <c r="Q45" s="22"/>
      <c r="R45" s="22"/>
      <c r="S45" s="22"/>
      <c r="T45" s="22"/>
      <c r="U45" s="22"/>
      <c r="V45" s="22"/>
      <c r="W45" s="22">
        <v>41854</v>
      </c>
      <c r="X45" s="22">
        <v>13044</v>
      </c>
      <c r="Y45" s="22">
        <v>28810</v>
      </c>
      <c r="Z45" s="23">
        <v>220.86783195338856</v>
      </c>
      <c r="AA45" s="20">
        <v>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5015926</v>
      </c>
      <c r="D48" s="29">
        <f t="shared" ref="D48:Y48" si="1">SUM(D35:D47)</f>
        <v>0</v>
      </c>
      <c r="E48" s="30">
        <f t="shared" si="1"/>
        <v>2863065</v>
      </c>
      <c r="F48" s="31">
        <f t="shared" si="1"/>
        <v>2863065</v>
      </c>
      <c r="G48" s="31">
        <f t="shared" si="1"/>
        <v>372510</v>
      </c>
      <c r="H48" s="31">
        <f t="shared" si="1"/>
        <v>495750</v>
      </c>
      <c r="I48" s="31">
        <f t="shared" si="1"/>
        <v>544526</v>
      </c>
      <c r="J48" s="31">
        <f t="shared" si="1"/>
        <v>1412786</v>
      </c>
      <c r="K48" s="31">
        <f t="shared" si="1"/>
        <v>442593</v>
      </c>
      <c r="L48" s="31">
        <f t="shared" si="1"/>
        <v>194346</v>
      </c>
      <c r="M48" s="31">
        <f t="shared" si="1"/>
        <v>319691</v>
      </c>
      <c r="N48" s="31">
        <f t="shared" si="1"/>
        <v>956630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2369416</v>
      </c>
      <c r="X48" s="31">
        <f t="shared" si="1"/>
        <v>1431540</v>
      </c>
      <c r="Y48" s="31">
        <f t="shared" si="1"/>
        <v>937876</v>
      </c>
      <c r="Z48" s="32">
        <f>+IF(X48&lt;&gt;0,+(Y48/X48)*100,0)</f>
        <v>65.515179457088166</v>
      </c>
      <c r="AA48" s="29">
        <f>SUM(AA35:AA47)</f>
        <v>2863065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-3374385</v>
      </c>
      <c r="D49" s="39">
        <f t="shared" si="2"/>
        <v>0</v>
      </c>
      <c r="E49" s="40">
        <f t="shared" si="2"/>
        <v>-553773</v>
      </c>
      <c r="F49" s="41">
        <f t="shared" si="2"/>
        <v>-553773</v>
      </c>
      <c r="G49" s="41">
        <f t="shared" si="2"/>
        <v>-195420</v>
      </c>
      <c r="H49" s="41">
        <f t="shared" si="2"/>
        <v>-319443</v>
      </c>
      <c r="I49" s="41">
        <f t="shared" si="2"/>
        <v>-369697</v>
      </c>
      <c r="J49" s="41">
        <f t="shared" si="2"/>
        <v>-884560</v>
      </c>
      <c r="K49" s="41">
        <f t="shared" si="2"/>
        <v>-269304</v>
      </c>
      <c r="L49" s="41">
        <f t="shared" si="2"/>
        <v>-20265</v>
      </c>
      <c r="M49" s="41">
        <f t="shared" si="2"/>
        <v>-158452</v>
      </c>
      <c r="N49" s="41">
        <f t="shared" si="2"/>
        <v>-448021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-1332581</v>
      </c>
      <c r="X49" s="41">
        <f t="shared" si="2"/>
        <v>-276894</v>
      </c>
      <c r="Y49" s="41">
        <f t="shared" si="2"/>
        <v>-1055687</v>
      </c>
      <c r="Z49" s="42">
        <f>+IF(X49&lt;&gt;0,+(Y49/X49)*100,0)</f>
        <v>381.26033789103411</v>
      </c>
      <c r="AA49" s="39">
        <f>+AA33-AA48</f>
        <v>-553773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-3374385</v>
      </c>
      <c r="D52" s="48">
        <f t="shared" si="3"/>
        <v>0</v>
      </c>
      <c r="E52" s="49">
        <f t="shared" si="3"/>
        <v>-553773</v>
      </c>
      <c r="F52" s="50">
        <f t="shared" si="3"/>
        <v>-553773</v>
      </c>
      <c r="G52" s="50">
        <f t="shared" si="3"/>
        <v>-195420</v>
      </c>
      <c r="H52" s="50">
        <f t="shared" si="3"/>
        <v>-319443</v>
      </c>
      <c r="I52" s="50">
        <f t="shared" si="3"/>
        <v>-369697</v>
      </c>
      <c r="J52" s="50">
        <f t="shared" si="3"/>
        <v>-884560</v>
      </c>
      <c r="K52" s="50">
        <f t="shared" si="3"/>
        <v>-269304</v>
      </c>
      <c r="L52" s="50">
        <f t="shared" si="3"/>
        <v>-20265</v>
      </c>
      <c r="M52" s="50">
        <f t="shared" si="3"/>
        <v>-158452</v>
      </c>
      <c r="N52" s="50">
        <f t="shared" si="3"/>
        <v>-448021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-1332581</v>
      </c>
      <c r="X52" s="50">
        <f t="shared" si="3"/>
        <v>-276894</v>
      </c>
      <c r="Y52" s="50">
        <f t="shared" si="3"/>
        <v>-1055687</v>
      </c>
      <c r="Z52" s="51">
        <f>+IF(X52&lt;&gt;0,+(Y52/X52)*100,0)</f>
        <v>381.26033789103411</v>
      </c>
      <c r="AA52" s="48">
        <f>SUM(AA49:AA51)</f>
        <v>-553773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-3374385</v>
      </c>
      <c r="D54" s="54">
        <f>+D52-D53</f>
        <v>0</v>
      </c>
      <c r="E54" s="55">
        <f t="shared" si="4"/>
        <v>-553773</v>
      </c>
      <c r="F54" s="56">
        <f t="shared" si="4"/>
        <v>-553773</v>
      </c>
      <c r="G54" s="56">
        <f t="shared" si="4"/>
        <v>-195420</v>
      </c>
      <c r="H54" s="56">
        <f t="shared" si="4"/>
        <v>-319443</v>
      </c>
      <c r="I54" s="56">
        <f t="shared" si="4"/>
        <v>-369697</v>
      </c>
      <c r="J54" s="56">
        <f t="shared" si="4"/>
        <v>-884560</v>
      </c>
      <c r="K54" s="56">
        <f t="shared" si="4"/>
        <v>-269304</v>
      </c>
      <c r="L54" s="56">
        <f t="shared" si="4"/>
        <v>-20265</v>
      </c>
      <c r="M54" s="56">
        <f t="shared" si="4"/>
        <v>-158452</v>
      </c>
      <c r="N54" s="56">
        <f t="shared" si="4"/>
        <v>-448021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-1332581</v>
      </c>
      <c r="X54" s="56">
        <f t="shared" si="4"/>
        <v>-276894</v>
      </c>
      <c r="Y54" s="56">
        <f t="shared" si="4"/>
        <v>-1055687</v>
      </c>
      <c r="Z54" s="57">
        <f>+IF(X54&lt;&gt;0,+(Y54/X54)*100,0)</f>
        <v>381.26033789103411</v>
      </c>
      <c r="AA54" s="54">
        <f>+AA52-AA53</f>
        <v>-553773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-3374385</v>
      </c>
      <c r="D57" s="48">
        <f>SUM(D54:D56)</f>
        <v>0</v>
      </c>
      <c r="E57" s="49">
        <f t="shared" si="5"/>
        <v>-553773</v>
      </c>
      <c r="F57" s="50">
        <f t="shared" si="5"/>
        <v>-553773</v>
      </c>
      <c r="G57" s="50">
        <f t="shared" si="5"/>
        <v>-195420</v>
      </c>
      <c r="H57" s="50">
        <f t="shared" si="5"/>
        <v>-319443</v>
      </c>
      <c r="I57" s="50">
        <f t="shared" si="5"/>
        <v>-369697</v>
      </c>
      <c r="J57" s="50">
        <f t="shared" si="5"/>
        <v>-884560</v>
      </c>
      <c r="K57" s="50">
        <f t="shared" si="5"/>
        <v>-269304</v>
      </c>
      <c r="L57" s="50">
        <f t="shared" si="5"/>
        <v>-20265</v>
      </c>
      <c r="M57" s="50">
        <f t="shared" si="5"/>
        <v>-158452</v>
      </c>
      <c r="N57" s="50">
        <f t="shared" si="5"/>
        <v>-448021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-1332581</v>
      </c>
      <c r="X57" s="50">
        <f t="shared" si="5"/>
        <v>-276894</v>
      </c>
      <c r="Y57" s="50">
        <f t="shared" si="5"/>
        <v>-1055687</v>
      </c>
      <c r="Z57" s="51">
        <f>+IF(X57&lt;&gt;0,+(Y57/X57)*100,0)</f>
        <v>381.26033789103411</v>
      </c>
      <c r="AA57" s="48">
        <f>SUM(AA54:AA56)</f>
        <v>-553773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-3374385</v>
      </c>
      <c r="D60" s="65">
        <f>SUM(D57:D59)</f>
        <v>0</v>
      </c>
      <c r="E60" s="66">
        <f t="shared" si="6"/>
        <v>-553773</v>
      </c>
      <c r="F60" s="67">
        <f t="shared" si="6"/>
        <v>-553773</v>
      </c>
      <c r="G60" s="67">
        <f t="shared" si="6"/>
        <v>-195420</v>
      </c>
      <c r="H60" s="67">
        <f t="shared" si="6"/>
        <v>-319443</v>
      </c>
      <c r="I60" s="67">
        <f t="shared" si="6"/>
        <v>-369697</v>
      </c>
      <c r="J60" s="67">
        <f t="shared" si="6"/>
        <v>-884560</v>
      </c>
      <c r="K60" s="67">
        <f t="shared" si="6"/>
        <v>-269304</v>
      </c>
      <c r="L60" s="67">
        <f t="shared" si="6"/>
        <v>-20265</v>
      </c>
      <c r="M60" s="67">
        <f t="shared" si="6"/>
        <v>-158452</v>
      </c>
      <c r="N60" s="67">
        <f t="shared" si="6"/>
        <v>-448021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-1332581</v>
      </c>
      <c r="X60" s="67">
        <f t="shared" si="6"/>
        <v>-276894</v>
      </c>
      <c r="Y60" s="67">
        <f t="shared" si="6"/>
        <v>-1055687</v>
      </c>
      <c r="Z60" s="68">
        <f>+IF(X60&lt;&gt;0,+(Y60/X60)*100,0)</f>
        <v>381.26033789103411</v>
      </c>
      <c r="AA60" s="65">
        <f>SUM(AA57:AA59)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2015678</v>
      </c>
      <c r="D9" s="20"/>
      <c r="E9" s="21">
        <v>1922914</v>
      </c>
      <c r="F9" s="22">
        <v>1922914</v>
      </c>
      <c r="G9" s="22">
        <v>175670</v>
      </c>
      <c r="H9" s="22">
        <v>175670</v>
      </c>
      <c r="I9" s="22">
        <v>175670</v>
      </c>
      <c r="J9" s="22">
        <v>527010</v>
      </c>
      <c r="K9" s="22">
        <v>175670</v>
      </c>
      <c r="L9" s="22">
        <v>175670</v>
      </c>
      <c r="M9" s="22">
        <v>175670</v>
      </c>
      <c r="N9" s="22">
        <v>527010</v>
      </c>
      <c r="O9" s="22"/>
      <c r="P9" s="22"/>
      <c r="Q9" s="22"/>
      <c r="R9" s="22"/>
      <c r="S9" s="22"/>
      <c r="T9" s="22"/>
      <c r="U9" s="22"/>
      <c r="V9" s="22"/>
      <c r="W9" s="22">
        <v>1054020</v>
      </c>
      <c r="X9" s="22">
        <v>961458</v>
      </c>
      <c r="Y9" s="22">
        <v>92562</v>
      </c>
      <c r="Z9" s="23">
        <v>9.6272536085819667</v>
      </c>
      <c r="AA9" s="20">
        <v>1922914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2015678</v>
      </c>
      <c r="D33" s="29">
        <f t="shared" ref="D33:Y33" si="0">SUM(D6:D32)</f>
        <v>0</v>
      </c>
      <c r="E33" s="30">
        <f t="shared" si="0"/>
        <v>1922914</v>
      </c>
      <c r="F33" s="31">
        <f t="shared" si="0"/>
        <v>1922914</v>
      </c>
      <c r="G33" s="31">
        <f t="shared" si="0"/>
        <v>175670</v>
      </c>
      <c r="H33" s="31">
        <f t="shared" si="0"/>
        <v>175670</v>
      </c>
      <c r="I33" s="31">
        <f t="shared" si="0"/>
        <v>175670</v>
      </c>
      <c r="J33" s="31">
        <f t="shared" si="0"/>
        <v>527010</v>
      </c>
      <c r="K33" s="31">
        <f t="shared" si="0"/>
        <v>175670</v>
      </c>
      <c r="L33" s="31">
        <f t="shared" si="0"/>
        <v>175670</v>
      </c>
      <c r="M33" s="31">
        <f t="shared" si="0"/>
        <v>175670</v>
      </c>
      <c r="N33" s="31">
        <f t="shared" si="0"/>
        <v>527010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1054020</v>
      </c>
      <c r="X33" s="31">
        <f t="shared" si="0"/>
        <v>961458</v>
      </c>
      <c r="Y33" s="31">
        <f t="shared" si="0"/>
        <v>92562</v>
      </c>
      <c r="Z33" s="32">
        <f>+IF(X33&lt;&gt;0,+(Y33/X33)*100,0)</f>
        <v>9.6272536085819667</v>
      </c>
      <c r="AA33" s="29">
        <f>SUM(AA6:AA32)</f>
        <v>1922914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8707641</v>
      </c>
      <c r="D35" s="20"/>
      <c r="E35" s="21">
        <v>7219698</v>
      </c>
      <c r="F35" s="22">
        <v>7219698</v>
      </c>
      <c r="G35" s="22">
        <v>749156</v>
      </c>
      <c r="H35" s="22">
        <v>759387</v>
      </c>
      <c r="I35" s="22">
        <v>780130</v>
      </c>
      <c r="J35" s="22">
        <v>2288673</v>
      </c>
      <c r="K35" s="22">
        <v>864932</v>
      </c>
      <c r="L35" s="22">
        <v>807258</v>
      </c>
      <c r="M35" s="22">
        <v>863449</v>
      </c>
      <c r="N35" s="22">
        <v>2535639</v>
      </c>
      <c r="O35" s="22"/>
      <c r="P35" s="22"/>
      <c r="Q35" s="22"/>
      <c r="R35" s="22"/>
      <c r="S35" s="22"/>
      <c r="T35" s="22"/>
      <c r="U35" s="22"/>
      <c r="V35" s="22"/>
      <c r="W35" s="22">
        <v>4824312</v>
      </c>
      <c r="X35" s="22">
        <v>3609846</v>
      </c>
      <c r="Y35" s="22">
        <v>1214466</v>
      </c>
      <c r="Z35" s="23">
        <v>33.643152644184823</v>
      </c>
      <c r="AA35" s="20">
        <v>7219698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95989</v>
      </c>
      <c r="D40" s="20"/>
      <c r="E40" s="21">
        <v>85000</v>
      </c>
      <c r="F40" s="22">
        <v>85000</v>
      </c>
      <c r="G40" s="22">
        <v>6614</v>
      </c>
      <c r="H40" s="22">
        <v>7999</v>
      </c>
      <c r="I40" s="22">
        <v>7999</v>
      </c>
      <c r="J40" s="22">
        <v>22612</v>
      </c>
      <c r="K40" s="22">
        <v>7999</v>
      </c>
      <c r="L40" s="22">
        <v>7999</v>
      </c>
      <c r="M40" s="22">
        <v>7999</v>
      </c>
      <c r="N40" s="22">
        <v>23997</v>
      </c>
      <c r="O40" s="22"/>
      <c r="P40" s="22"/>
      <c r="Q40" s="22"/>
      <c r="R40" s="22"/>
      <c r="S40" s="22"/>
      <c r="T40" s="22"/>
      <c r="U40" s="22"/>
      <c r="V40" s="22"/>
      <c r="W40" s="22">
        <v>46609</v>
      </c>
      <c r="X40" s="22">
        <v>42498</v>
      </c>
      <c r="Y40" s="22">
        <v>4111</v>
      </c>
      <c r="Z40" s="23">
        <v>9.6733963951244775</v>
      </c>
      <c r="AA40" s="20">
        <v>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2006913</v>
      </c>
      <c r="D42" s="20"/>
      <c r="E42" s="21">
        <v>2100000</v>
      </c>
      <c r="F42" s="22">
        <v>2100000</v>
      </c>
      <c r="G42" s="22">
        <v>167243</v>
      </c>
      <c r="H42" s="22">
        <v>167243</v>
      </c>
      <c r="I42" s="22">
        <v>167243</v>
      </c>
      <c r="J42" s="22">
        <v>501729</v>
      </c>
      <c r="K42" s="22">
        <v>167243</v>
      </c>
      <c r="L42" s="22">
        <v>167243</v>
      </c>
      <c r="M42" s="22">
        <v>167243</v>
      </c>
      <c r="N42" s="22">
        <v>501729</v>
      </c>
      <c r="O42" s="22"/>
      <c r="P42" s="22"/>
      <c r="Q42" s="22"/>
      <c r="R42" s="22"/>
      <c r="S42" s="22"/>
      <c r="T42" s="22"/>
      <c r="U42" s="22"/>
      <c r="V42" s="22"/>
      <c r="W42" s="22">
        <v>1003458</v>
      </c>
      <c r="X42" s="22">
        <v>1050000</v>
      </c>
      <c r="Y42" s="22">
        <v>-46542</v>
      </c>
      <c r="Z42" s="23">
        <v>-4.4325714285714284</v>
      </c>
      <c r="AA42" s="20">
        <v>2100000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1101067</v>
      </c>
      <c r="D45" s="20"/>
      <c r="E45" s="21">
        <v>1798298</v>
      </c>
      <c r="F45" s="22">
        <v>1798298</v>
      </c>
      <c r="G45" s="22">
        <v>6910</v>
      </c>
      <c r="H45" s="22">
        <v>7053</v>
      </c>
      <c r="I45" s="22">
        <v>7197</v>
      </c>
      <c r="J45" s="22">
        <v>21160</v>
      </c>
      <c r="K45" s="22">
        <v>141852</v>
      </c>
      <c r="L45" s="22">
        <v>7897</v>
      </c>
      <c r="M45" s="22">
        <v>73686</v>
      </c>
      <c r="N45" s="22">
        <v>223435</v>
      </c>
      <c r="O45" s="22"/>
      <c r="P45" s="22"/>
      <c r="Q45" s="22"/>
      <c r="R45" s="22"/>
      <c r="S45" s="22"/>
      <c r="T45" s="22"/>
      <c r="U45" s="22"/>
      <c r="V45" s="22"/>
      <c r="W45" s="22">
        <v>244595</v>
      </c>
      <c r="X45" s="22">
        <v>899154</v>
      </c>
      <c r="Y45" s="22">
        <v>-654559</v>
      </c>
      <c r="Z45" s="23">
        <v>-72.79720715250113</v>
      </c>
      <c r="AA45" s="20">
        <v>1798298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11911610</v>
      </c>
      <c r="D48" s="29">
        <f t="shared" ref="D48:Y48" si="1">SUM(D35:D47)</f>
        <v>0</v>
      </c>
      <c r="E48" s="30">
        <f t="shared" si="1"/>
        <v>11202996</v>
      </c>
      <c r="F48" s="31">
        <f t="shared" si="1"/>
        <v>11202996</v>
      </c>
      <c r="G48" s="31">
        <f t="shared" si="1"/>
        <v>929923</v>
      </c>
      <c r="H48" s="31">
        <f t="shared" si="1"/>
        <v>941682</v>
      </c>
      <c r="I48" s="31">
        <f t="shared" si="1"/>
        <v>962569</v>
      </c>
      <c r="J48" s="31">
        <f t="shared" si="1"/>
        <v>2834174</v>
      </c>
      <c r="K48" s="31">
        <f t="shared" si="1"/>
        <v>1182026</v>
      </c>
      <c r="L48" s="31">
        <f t="shared" si="1"/>
        <v>990397</v>
      </c>
      <c r="M48" s="31">
        <f t="shared" si="1"/>
        <v>1112377</v>
      </c>
      <c r="N48" s="31">
        <f t="shared" si="1"/>
        <v>3284800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6118974</v>
      </c>
      <c r="X48" s="31">
        <f t="shared" si="1"/>
        <v>5601498</v>
      </c>
      <c r="Y48" s="31">
        <f t="shared" si="1"/>
        <v>517476</v>
      </c>
      <c r="Z48" s="32">
        <f>+IF(X48&lt;&gt;0,+(Y48/X48)*100,0)</f>
        <v>9.2381716462274923</v>
      </c>
      <c r="AA48" s="29">
        <f>SUM(AA35:AA47)</f>
        <v>11202996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-9895932</v>
      </c>
      <c r="D49" s="39">
        <f t="shared" si="2"/>
        <v>0</v>
      </c>
      <c r="E49" s="40">
        <f t="shared" si="2"/>
        <v>-9280082</v>
      </c>
      <c r="F49" s="41">
        <f t="shared" si="2"/>
        <v>-9280082</v>
      </c>
      <c r="G49" s="41">
        <f t="shared" si="2"/>
        <v>-754253</v>
      </c>
      <c r="H49" s="41">
        <f t="shared" si="2"/>
        <v>-766012</v>
      </c>
      <c r="I49" s="41">
        <f t="shared" si="2"/>
        <v>-786899</v>
      </c>
      <c r="J49" s="41">
        <f t="shared" si="2"/>
        <v>-2307164</v>
      </c>
      <c r="K49" s="41">
        <f t="shared" si="2"/>
        <v>-1006356</v>
      </c>
      <c r="L49" s="41">
        <f t="shared" si="2"/>
        <v>-814727</v>
      </c>
      <c r="M49" s="41">
        <f t="shared" si="2"/>
        <v>-936707</v>
      </c>
      <c r="N49" s="41">
        <f t="shared" si="2"/>
        <v>-2757790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-5064954</v>
      </c>
      <c r="X49" s="41">
        <f t="shared" si="2"/>
        <v>-4640040</v>
      </c>
      <c r="Y49" s="41">
        <f t="shared" si="2"/>
        <v>-424914</v>
      </c>
      <c r="Z49" s="42">
        <f>+IF(X49&lt;&gt;0,+(Y49/X49)*100,0)</f>
        <v>9.1575503659451218</v>
      </c>
      <c r="AA49" s="39">
        <f>+AA33-AA48</f>
        <v>-9280082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-9895932</v>
      </c>
      <c r="D52" s="48">
        <f t="shared" si="3"/>
        <v>0</v>
      </c>
      <c r="E52" s="49">
        <f t="shared" si="3"/>
        <v>-9280082</v>
      </c>
      <c r="F52" s="50">
        <f t="shared" si="3"/>
        <v>-9280082</v>
      </c>
      <c r="G52" s="50">
        <f t="shared" si="3"/>
        <v>-754253</v>
      </c>
      <c r="H52" s="50">
        <f t="shared" si="3"/>
        <v>-766012</v>
      </c>
      <c r="I52" s="50">
        <f t="shared" si="3"/>
        <v>-786899</v>
      </c>
      <c r="J52" s="50">
        <f t="shared" si="3"/>
        <v>-2307164</v>
      </c>
      <c r="K52" s="50">
        <f t="shared" si="3"/>
        <v>-1006356</v>
      </c>
      <c r="L52" s="50">
        <f t="shared" si="3"/>
        <v>-814727</v>
      </c>
      <c r="M52" s="50">
        <f t="shared" si="3"/>
        <v>-936707</v>
      </c>
      <c r="N52" s="50">
        <f t="shared" si="3"/>
        <v>-2757790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-5064954</v>
      </c>
      <c r="X52" s="50">
        <f t="shared" si="3"/>
        <v>-4640040</v>
      </c>
      <c r="Y52" s="50">
        <f t="shared" si="3"/>
        <v>-424914</v>
      </c>
      <c r="Z52" s="51">
        <f>+IF(X52&lt;&gt;0,+(Y52/X52)*100,0)</f>
        <v>9.1575503659451218</v>
      </c>
      <c r="AA52" s="48">
        <f>SUM(AA49:AA51)</f>
        <v>-9280082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-9895932</v>
      </c>
      <c r="D54" s="54">
        <f>+D52-D53</f>
        <v>0</v>
      </c>
      <c r="E54" s="55">
        <f t="shared" si="4"/>
        <v>-9280082</v>
      </c>
      <c r="F54" s="56">
        <f t="shared" si="4"/>
        <v>-9280082</v>
      </c>
      <c r="G54" s="56">
        <f t="shared" si="4"/>
        <v>-754253</v>
      </c>
      <c r="H54" s="56">
        <f t="shared" si="4"/>
        <v>-766012</v>
      </c>
      <c r="I54" s="56">
        <f t="shared" si="4"/>
        <v>-786899</v>
      </c>
      <c r="J54" s="56">
        <f t="shared" si="4"/>
        <v>-2307164</v>
      </c>
      <c r="K54" s="56">
        <f t="shared" si="4"/>
        <v>-1006356</v>
      </c>
      <c r="L54" s="56">
        <f t="shared" si="4"/>
        <v>-814727</v>
      </c>
      <c r="M54" s="56">
        <f t="shared" si="4"/>
        <v>-936707</v>
      </c>
      <c r="N54" s="56">
        <f t="shared" si="4"/>
        <v>-2757790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-5064954</v>
      </c>
      <c r="X54" s="56">
        <f t="shared" si="4"/>
        <v>-4640040</v>
      </c>
      <c r="Y54" s="56">
        <f t="shared" si="4"/>
        <v>-424914</v>
      </c>
      <c r="Z54" s="57">
        <f>+IF(X54&lt;&gt;0,+(Y54/X54)*100,0)</f>
        <v>9.1575503659451218</v>
      </c>
      <c r="AA54" s="54">
        <f>+AA52-AA53</f>
        <v>-9280082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-9895932</v>
      </c>
      <c r="D57" s="48">
        <f>SUM(D54:D56)</f>
        <v>0</v>
      </c>
      <c r="E57" s="49">
        <f t="shared" si="5"/>
        <v>-9280082</v>
      </c>
      <c r="F57" s="50">
        <f t="shared" si="5"/>
        <v>-9280082</v>
      </c>
      <c r="G57" s="50">
        <f t="shared" si="5"/>
        <v>-754253</v>
      </c>
      <c r="H57" s="50">
        <f t="shared" si="5"/>
        <v>-766012</v>
      </c>
      <c r="I57" s="50">
        <f t="shared" si="5"/>
        <v>-786899</v>
      </c>
      <c r="J57" s="50">
        <f t="shared" si="5"/>
        <v>-2307164</v>
      </c>
      <c r="K57" s="50">
        <f t="shared" si="5"/>
        <v>-1006356</v>
      </c>
      <c r="L57" s="50">
        <f t="shared" si="5"/>
        <v>-814727</v>
      </c>
      <c r="M57" s="50">
        <f t="shared" si="5"/>
        <v>-936707</v>
      </c>
      <c r="N57" s="50">
        <f t="shared" si="5"/>
        <v>-2757790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-5064954</v>
      </c>
      <c r="X57" s="50">
        <f t="shared" si="5"/>
        <v>-4640040</v>
      </c>
      <c r="Y57" s="50">
        <f t="shared" si="5"/>
        <v>-424914</v>
      </c>
      <c r="Z57" s="51">
        <f>+IF(X57&lt;&gt;0,+(Y57/X57)*100,0)</f>
        <v>9.1575503659451218</v>
      </c>
      <c r="AA57" s="48">
        <f>SUM(AA54:AA56)</f>
        <v>-9280082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-9895932</v>
      </c>
      <c r="D60" s="65">
        <f>SUM(D57:D59)</f>
        <v>0</v>
      </c>
      <c r="E60" s="66">
        <f t="shared" si="6"/>
        <v>-9280082</v>
      </c>
      <c r="F60" s="67">
        <f t="shared" si="6"/>
        <v>-9280082</v>
      </c>
      <c r="G60" s="67">
        <f t="shared" si="6"/>
        <v>-754253</v>
      </c>
      <c r="H60" s="67">
        <f t="shared" si="6"/>
        <v>-766012</v>
      </c>
      <c r="I60" s="67">
        <f t="shared" si="6"/>
        <v>-786899</v>
      </c>
      <c r="J60" s="67">
        <f t="shared" si="6"/>
        <v>-2307164</v>
      </c>
      <c r="K60" s="67">
        <f t="shared" si="6"/>
        <v>-1006356</v>
      </c>
      <c r="L60" s="67">
        <f t="shared" si="6"/>
        <v>-814727</v>
      </c>
      <c r="M60" s="67">
        <f t="shared" si="6"/>
        <v>-936707</v>
      </c>
      <c r="N60" s="67">
        <f t="shared" si="6"/>
        <v>-2757790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-5064954</v>
      </c>
      <c r="X60" s="67">
        <f t="shared" si="6"/>
        <v>-4640040</v>
      </c>
      <c r="Y60" s="67">
        <f t="shared" si="6"/>
        <v>-424914</v>
      </c>
      <c r="Z60" s="68">
        <f>+IF(X60&lt;&gt;0,+(Y60/X60)*100,0)</f>
        <v>9.1575503659451218</v>
      </c>
      <c r="AA60" s="65">
        <f>SUM(AA57:AA59)</f>
        <v>-9280082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38650931</v>
      </c>
      <c r="D9" s="20"/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>
        <v>3588855</v>
      </c>
      <c r="L9" s="22">
        <v>2969150</v>
      </c>
      <c r="M9" s="22">
        <v>2737689</v>
      </c>
      <c r="N9" s="22">
        <v>9295694</v>
      </c>
      <c r="O9" s="22"/>
      <c r="P9" s="22"/>
      <c r="Q9" s="22"/>
      <c r="R9" s="22"/>
      <c r="S9" s="22"/>
      <c r="T9" s="22"/>
      <c r="U9" s="22"/>
      <c r="V9" s="22"/>
      <c r="W9" s="22">
        <v>19637967</v>
      </c>
      <c r="X9" s="22">
        <v>20821049</v>
      </c>
      <c r="Y9" s="22">
        <v>-1183082</v>
      </c>
      <c r="Z9" s="23">
        <v>-5.6821440648835697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336802</v>
      </c>
      <c r="X17" s="22">
        <v>340209</v>
      </c>
      <c r="Y17" s="22">
        <v>-3407</v>
      </c>
      <c r="Z17" s="23">
        <v>-1.0014432304847902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8267549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46918480</v>
      </c>
      <c r="D33" s="29">
        <f t="shared" ref="D33:Y33" si="0">SUM(D6:D32)</f>
        <v>0</v>
      </c>
      <c r="E33" s="30">
        <f t="shared" si="0"/>
        <v>44706324</v>
      </c>
      <c r="F33" s="31">
        <f t="shared" si="0"/>
        <v>44706324</v>
      </c>
      <c r="G33" s="31">
        <f t="shared" si="0"/>
        <v>3885491</v>
      </c>
      <c r="H33" s="31">
        <f t="shared" si="0"/>
        <v>3484728</v>
      </c>
      <c r="I33" s="31">
        <f t="shared" si="0"/>
        <v>3308856</v>
      </c>
      <c r="J33" s="31">
        <f t="shared" si="0"/>
        <v>10679075</v>
      </c>
      <c r="K33" s="31">
        <f t="shared" si="0"/>
        <v>3588855</v>
      </c>
      <c r="L33" s="31">
        <f t="shared" si="0"/>
        <v>2969150</v>
      </c>
      <c r="M33" s="31">
        <f t="shared" si="0"/>
        <v>2737689</v>
      </c>
      <c r="N33" s="31">
        <f t="shared" si="0"/>
        <v>9295694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19974769</v>
      </c>
      <c r="X33" s="31">
        <f t="shared" si="0"/>
        <v>21161258</v>
      </c>
      <c r="Y33" s="31">
        <f t="shared" si="0"/>
        <v>-1186489</v>
      </c>
      <c r="Z33" s="32">
        <f>+IF(X33&lt;&gt;0,+(Y33/X33)*100,0)</f>
        <v>-5.6068925580889379</v>
      </c>
      <c r="AA33" s="29">
        <f>SUM(AA6:AA32)</f>
        <v>44706324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5863808</v>
      </c>
      <c r="D35" s="20"/>
      <c r="E35" s="21">
        <v>6580942</v>
      </c>
      <c r="F35" s="22">
        <v>6580942</v>
      </c>
      <c r="G35" s="22">
        <v>552644</v>
      </c>
      <c r="H35" s="22">
        <v>478672</v>
      </c>
      <c r="I35" s="22">
        <v>560236</v>
      </c>
      <c r="J35" s="22">
        <v>1591552</v>
      </c>
      <c r="K35" s="22">
        <v>554402</v>
      </c>
      <c r="L35" s="22">
        <v>573360</v>
      </c>
      <c r="M35" s="22">
        <v>656412</v>
      </c>
      <c r="N35" s="22">
        <v>1784174</v>
      </c>
      <c r="O35" s="22"/>
      <c r="P35" s="22"/>
      <c r="Q35" s="22"/>
      <c r="R35" s="22"/>
      <c r="S35" s="22"/>
      <c r="T35" s="22"/>
      <c r="U35" s="22"/>
      <c r="V35" s="22"/>
      <c r="W35" s="22">
        <v>3375726</v>
      </c>
      <c r="X35" s="22">
        <v>3198139</v>
      </c>
      <c r="Y35" s="22">
        <v>177587</v>
      </c>
      <c r="Z35" s="23">
        <v>5.5528230636629612</v>
      </c>
      <c r="AA35" s="20">
        <v>6580942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58008</v>
      </c>
      <c r="D38" s="20"/>
      <c r="E38" s="21">
        <v>367407</v>
      </c>
      <c r="F38" s="22">
        <v>267407</v>
      </c>
      <c r="G38" s="22">
        <v>2892</v>
      </c>
      <c r="H38" s="22">
        <v>12793</v>
      </c>
      <c r="I38" s="22">
        <v>9082</v>
      </c>
      <c r="J38" s="22">
        <v>24767</v>
      </c>
      <c r="K38" s="22">
        <v>6199</v>
      </c>
      <c r="L38" s="22">
        <v>10101</v>
      </c>
      <c r="M38" s="22">
        <v>3525</v>
      </c>
      <c r="N38" s="22">
        <v>19825</v>
      </c>
      <c r="O38" s="22"/>
      <c r="P38" s="22"/>
      <c r="Q38" s="22"/>
      <c r="R38" s="22"/>
      <c r="S38" s="22"/>
      <c r="T38" s="22"/>
      <c r="U38" s="22"/>
      <c r="V38" s="22"/>
      <c r="W38" s="22">
        <v>44592</v>
      </c>
      <c r="X38" s="22">
        <v>73400</v>
      </c>
      <c r="Y38" s="22">
        <v>-28808</v>
      </c>
      <c r="Z38" s="23">
        <v>-39.247956403269754</v>
      </c>
      <c r="AA38" s="20">
        <v>267407</v>
      </c>
    </row>
    <row r="39" spans="1:27" x14ac:dyDescent="0.25">
      <c r="A39" s="19" t="s">
        <v>65</v>
      </c>
      <c r="B39" s="15" t="s">
        <v>32</v>
      </c>
      <c r="C39" s="20">
        <v>820791</v>
      </c>
      <c r="D39" s="20"/>
      <c r="E39" s="21">
        <v>200114</v>
      </c>
      <c r="F39" s="22">
        <v>200114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200114</v>
      </c>
    </row>
    <row r="40" spans="1:27" x14ac:dyDescent="0.25">
      <c r="A40" s="19" t="s">
        <v>66</v>
      </c>
      <c r="B40" s="15" t="s">
        <v>32</v>
      </c>
      <c r="C40" s="20">
        <v>1451055</v>
      </c>
      <c r="D40" s="20"/>
      <c r="E40" s="21">
        <v>216663</v>
      </c>
      <c r="F40" s="22">
        <v>216663</v>
      </c>
      <c r="G40" s="22">
        <v>18056</v>
      </c>
      <c r="H40" s="22">
        <v>18057</v>
      </c>
      <c r="I40" s="22">
        <v>18057</v>
      </c>
      <c r="J40" s="22">
        <v>54170</v>
      </c>
      <c r="K40" s="22">
        <v>18055</v>
      </c>
      <c r="L40" s="22">
        <v>18057</v>
      </c>
      <c r="M40" s="22">
        <v>18057</v>
      </c>
      <c r="N40" s="22">
        <v>54169</v>
      </c>
      <c r="O40" s="22"/>
      <c r="P40" s="22"/>
      <c r="Q40" s="22"/>
      <c r="R40" s="22"/>
      <c r="S40" s="22"/>
      <c r="T40" s="22"/>
      <c r="U40" s="22"/>
      <c r="V40" s="22"/>
      <c r="W40" s="22">
        <v>108339</v>
      </c>
      <c r="X40" s="22">
        <v>108338</v>
      </c>
      <c r="Y40" s="22">
        <v>1</v>
      </c>
      <c r="Z40" s="23"/>
      <c r="AA40" s="20">
        <v>216663</v>
      </c>
    </row>
    <row r="41" spans="1:27" x14ac:dyDescent="0.25">
      <c r="A41" s="19" t="s">
        <v>40</v>
      </c>
      <c r="B41" s="15" t="s">
        <v>32</v>
      </c>
      <c r="C41" s="20">
        <v>8267548</v>
      </c>
      <c r="D41" s="20"/>
      <c r="E41" s="21">
        <v>8088505</v>
      </c>
      <c r="F41" s="22">
        <v>8088505</v>
      </c>
      <c r="G41" s="22">
        <v>674042</v>
      </c>
      <c r="H41" s="22">
        <v>674042</v>
      </c>
      <c r="I41" s="22">
        <v>674042</v>
      </c>
      <c r="J41" s="22">
        <v>2022126</v>
      </c>
      <c r="K41" s="22">
        <v>674042</v>
      </c>
      <c r="L41" s="22">
        <v>674042</v>
      </c>
      <c r="M41" s="22">
        <v>674042</v>
      </c>
      <c r="N41" s="22">
        <v>2022126</v>
      </c>
      <c r="O41" s="22"/>
      <c r="P41" s="22"/>
      <c r="Q41" s="22"/>
      <c r="R41" s="22"/>
      <c r="S41" s="22"/>
      <c r="T41" s="22"/>
      <c r="U41" s="22"/>
      <c r="V41" s="22"/>
      <c r="W41" s="22">
        <v>4044252</v>
      </c>
      <c r="X41" s="22">
        <v>4044252</v>
      </c>
      <c r="Y41" s="22"/>
      <c r="Z41" s="23"/>
      <c r="AA41" s="20">
        <v>8088505</v>
      </c>
    </row>
    <row r="42" spans="1:27" x14ac:dyDescent="0.25">
      <c r="A42" s="19" t="s">
        <v>67</v>
      </c>
      <c r="B42" s="15" t="s">
        <v>32</v>
      </c>
      <c r="C42" s="20">
        <v>16730290</v>
      </c>
      <c r="D42" s="20"/>
      <c r="E42" s="21">
        <v>17143600</v>
      </c>
      <c r="F42" s="22">
        <v>17143600</v>
      </c>
      <c r="G42" s="22">
        <v>1215157</v>
      </c>
      <c r="H42" s="22">
        <v>1209584</v>
      </c>
      <c r="I42" s="22">
        <v>43638</v>
      </c>
      <c r="J42" s="22">
        <v>2468379</v>
      </c>
      <c r="K42" s="22">
        <v>8962966</v>
      </c>
      <c r="L42" s="22">
        <v>62482</v>
      </c>
      <c r="M42" s="22">
        <v>3121920</v>
      </c>
      <c r="N42" s="22">
        <v>12147368</v>
      </c>
      <c r="O42" s="22"/>
      <c r="P42" s="22"/>
      <c r="Q42" s="22"/>
      <c r="R42" s="22"/>
      <c r="S42" s="22"/>
      <c r="T42" s="22"/>
      <c r="U42" s="22"/>
      <c r="V42" s="22"/>
      <c r="W42" s="22">
        <v>14615747</v>
      </c>
      <c r="X42" s="22">
        <v>12300939</v>
      </c>
      <c r="Y42" s="22">
        <v>2314808</v>
      </c>
      <c r="Z42" s="23">
        <v>18.818140631377815</v>
      </c>
      <c r="AA42" s="20">
        <v>17143600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513648</v>
      </c>
      <c r="D45" s="20"/>
      <c r="E45" s="21">
        <v>915159</v>
      </c>
      <c r="F45" s="22">
        <v>579219</v>
      </c>
      <c r="G45" s="22">
        <v>46354</v>
      </c>
      <c r="H45" s="22">
        <v>54511</v>
      </c>
      <c r="I45" s="22">
        <v>59738</v>
      </c>
      <c r="J45" s="22">
        <v>160603</v>
      </c>
      <c r="K45" s="22">
        <v>44609</v>
      </c>
      <c r="L45" s="22">
        <v>48240</v>
      </c>
      <c r="M45" s="22">
        <v>26140</v>
      </c>
      <c r="N45" s="22">
        <v>118989</v>
      </c>
      <c r="O45" s="22"/>
      <c r="P45" s="22"/>
      <c r="Q45" s="22"/>
      <c r="R45" s="22"/>
      <c r="S45" s="22"/>
      <c r="T45" s="22"/>
      <c r="U45" s="22"/>
      <c r="V45" s="22"/>
      <c r="W45" s="22">
        <v>279592</v>
      </c>
      <c r="X45" s="22">
        <v>295321</v>
      </c>
      <c r="Y45" s="22">
        <v>-15729</v>
      </c>
      <c r="Z45" s="23">
        <v>-5.3260689216141079</v>
      </c>
      <c r="AA45" s="20">
        <v>579219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33705148</v>
      </c>
      <c r="D48" s="29">
        <f t="shared" ref="D48:Y48" si="1">SUM(D35:D47)</f>
        <v>0</v>
      </c>
      <c r="E48" s="30">
        <f t="shared" si="1"/>
        <v>33512390</v>
      </c>
      <c r="F48" s="31">
        <f t="shared" si="1"/>
        <v>33076450</v>
      </c>
      <c r="G48" s="31">
        <f t="shared" si="1"/>
        <v>2509145</v>
      </c>
      <c r="H48" s="31">
        <f t="shared" si="1"/>
        <v>2447659</v>
      </c>
      <c r="I48" s="31">
        <f t="shared" si="1"/>
        <v>1364793</v>
      </c>
      <c r="J48" s="31">
        <f t="shared" si="1"/>
        <v>6321597</v>
      </c>
      <c r="K48" s="31">
        <f t="shared" si="1"/>
        <v>10260273</v>
      </c>
      <c r="L48" s="31">
        <f t="shared" si="1"/>
        <v>1386282</v>
      </c>
      <c r="M48" s="31">
        <f t="shared" si="1"/>
        <v>4500096</v>
      </c>
      <c r="N48" s="31">
        <f t="shared" si="1"/>
        <v>16146651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22468248</v>
      </c>
      <c r="X48" s="31">
        <f t="shared" si="1"/>
        <v>20020389</v>
      </c>
      <c r="Y48" s="31">
        <f t="shared" si="1"/>
        <v>2447859</v>
      </c>
      <c r="Z48" s="32">
        <f>+IF(X48&lt;&gt;0,+(Y48/X48)*100,0)</f>
        <v>12.226830357791748</v>
      </c>
      <c r="AA48" s="29">
        <f>SUM(AA35:AA47)</f>
        <v>33076450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13213332</v>
      </c>
      <c r="D49" s="39">
        <f t="shared" si="2"/>
        <v>0</v>
      </c>
      <c r="E49" s="40">
        <f t="shared" si="2"/>
        <v>11193934</v>
      </c>
      <c r="F49" s="41">
        <f t="shared" si="2"/>
        <v>11629874</v>
      </c>
      <c r="G49" s="41">
        <f t="shared" si="2"/>
        <v>1376346</v>
      </c>
      <c r="H49" s="41">
        <f t="shared" si="2"/>
        <v>1037069</v>
      </c>
      <c r="I49" s="41">
        <f t="shared" si="2"/>
        <v>1944063</v>
      </c>
      <c r="J49" s="41">
        <f t="shared" si="2"/>
        <v>4357478</v>
      </c>
      <c r="K49" s="41">
        <f t="shared" si="2"/>
        <v>-6671418</v>
      </c>
      <c r="L49" s="41">
        <f t="shared" si="2"/>
        <v>1582868</v>
      </c>
      <c r="M49" s="41">
        <f t="shared" si="2"/>
        <v>-1762407</v>
      </c>
      <c r="N49" s="41">
        <f t="shared" si="2"/>
        <v>-6850957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-2493479</v>
      </c>
      <c r="X49" s="41">
        <f t="shared" si="2"/>
        <v>1140869</v>
      </c>
      <c r="Y49" s="41">
        <f t="shared" si="2"/>
        <v>-3634348</v>
      </c>
      <c r="Z49" s="42">
        <f>+IF(X49&lt;&gt;0,+(Y49/X49)*100,0)</f>
        <v>-318.55962428639924</v>
      </c>
      <c r="AA49" s="39">
        <f>+AA33-AA48</f>
        <v>11629874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13213332</v>
      </c>
      <c r="D52" s="48">
        <f t="shared" si="3"/>
        <v>0</v>
      </c>
      <c r="E52" s="49">
        <f t="shared" si="3"/>
        <v>11193934</v>
      </c>
      <c r="F52" s="50">
        <f t="shared" si="3"/>
        <v>11629874</v>
      </c>
      <c r="G52" s="50">
        <f t="shared" si="3"/>
        <v>1376346</v>
      </c>
      <c r="H52" s="50">
        <f t="shared" si="3"/>
        <v>1037069</v>
      </c>
      <c r="I52" s="50">
        <f t="shared" si="3"/>
        <v>1944063</v>
      </c>
      <c r="J52" s="50">
        <f t="shared" si="3"/>
        <v>4357478</v>
      </c>
      <c r="K52" s="50">
        <f t="shared" si="3"/>
        <v>-6671418</v>
      </c>
      <c r="L52" s="50">
        <f t="shared" si="3"/>
        <v>1582868</v>
      </c>
      <c r="M52" s="50">
        <f t="shared" si="3"/>
        <v>-1762407</v>
      </c>
      <c r="N52" s="50">
        <f t="shared" si="3"/>
        <v>-6850957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-2493479</v>
      </c>
      <c r="X52" s="50">
        <f t="shared" si="3"/>
        <v>1140869</v>
      </c>
      <c r="Y52" s="50">
        <f t="shared" si="3"/>
        <v>-3634348</v>
      </c>
      <c r="Z52" s="51">
        <f>+IF(X52&lt;&gt;0,+(Y52/X52)*100,0)</f>
        <v>-318.55962428639924</v>
      </c>
      <c r="AA52" s="48">
        <f>SUM(AA49:AA51)</f>
        <v>11629874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13213332</v>
      </c>
      <c r="D54" s="54">
        <f>+D52-D53</f>
        <v>0</v>
      </c>
      <c r="E54" s="55">
        <f t="shared" si="4"/>
        <v>11193934</v>
      </c>
      <c r="F54" s="56">
        <f t="shared" si="4"/>
        <v>11629874</v>
      </c>
      <c r="G54" s="56">
        <f t="shared" si="4"/>
        <v>1376346</v>
      </c>
      <c r="H54" s="56">
        <f t="shared" si="4"/>
        <v>1037069</v>
      </c>
      <c r="I54" s="56">
        <f t="shared" si="4"/>
        <v>1944063</v>
      </c>
      <c r="J54" s="56">
        <f t="shared" si="4"/>
        <v>4357478</v>
      </c>
      <c r="K54" s="56">
        <f t="shared" si="4"/>
        <v>-6671418</v>
      </c>
      <c r="L54" s="56">
        <f t="shared" si="4"/>
        <v>1582868</v>
      </c>
      <c r="M54" s="56">
        <f t="shared" si="4"/>
        <v>-1762407</v>
      </c>
      <c r="N54" s="56">
        <f t="shared" si="4"/>
        <v>-6850957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-2493479</v>
      </c>
      <c r="X54" s="56">
        <f t="shared" si="4"/>
        <v>1140869</v>
      </c>
      <c r="Y54" s="56">
        <f t="shared" si="4"/>
        <v>-3634348</v>
      </c>
      <c r="Z54" s="57">
        <f>+IF(X54&lt;&gt;0,+(Y54/X54)*100,0)</f>
        <v>-318.55962428639924</v>
      </c>
      <c r="AA54" s="54">
        <f>+AA52-AA53</f>
        <v>11629874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13213332</v>
      </c>
      <c r="D57" s="48">
        <f>SUM(D54:D56)</f>
        <v>0</v>
      </c>
      <c r="E57" s="49">
        <f t="shared" si="5"/>
        <v>11193934</v>
      </c>
      <c r="F57" s="50">
        <f t="shared" si="5"/>
        <v>11629874</v>
      </c>
      <c r="G57" s="50">
        <f t="shared" si="5"/>
        <v>1376346</v>
      </c>
      <c r="H57" s="50">
        <f t="shared" si="5"/>
        <v>1037069</v>
      </c>
      <c r="I57" s="50">
        <f t="shared" si="5"/>
        <v>1944063</v>
      </c>
      <c r="J57" s="50">
        <f t="shared" si="5"/>
        <v>4357478</v>
      </c>
      <c r="K57" s="50">
        <f t="shared" si="5"/>
        <v>-6671418</v>
      </c>
      <c r="L57" s="50">
        <f t="shared" si="5"/>
        <v>1582868</v>
      </c>
      <c r="M57" s="50">
        <f t="shared" si="5"/>
        <v>-1762407</v>
      </c>
      <c r="N57" s="50">
        <f t="shared" si="5"/>
        <v>-6850957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-2493479</v>
      </c>
      <c r="X57" s="50">
        <f t="shared" si="5"/>
        <v>1140869</v>
      </c>
      <c r="Y57" s="50">
        <f t="shared" si="5"/>
        <v>-3634348</v>
      </c>
      <c r="Z57" s="51">
        <f>+IF(X57&lt;&gt;0,+(Y57/X57)*100,0)</f>
        <v>-318.55962428639924</v>
      </c>
      <c r="AA57" s="48">
        <f>SUM(AA54:AA56)</f>
        <v>11629874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13213332</v>
      </c>
      <c r="D60" s="65">
        <f>SUM(D57:D59)</f>
        <v>0</v>
      </c>
      <c r="E60" s="66">
        <f t="shared" si="6"/>
        <v>11193934</v>
      </c>
      <c r="F60" s="67">
        <f t="shared" si="6"/>
        <v>11629874</v>
      </c>
      <c r="G60" s="67">
        <f t="shared" si="6"/>
        <v>1376346</v>
      </c>
      <c r="H60" s="67">
        <f t="shared" si="6"/>
        <v>1037069</v>
      </c>
      <c r="I60" s="67">
        <f t="shared" si="6"/>
        <v>1944063</v>
      </c>
      <c r="J60" s="67">
        <f t="shared" si="6"/>
        <v>4357478</v>
      </c>
      <c r="K60" s="67">
        <f t="shared" si="6"/>
        <v>-6671418</v>
      </c>
      <c r="L60" s="67">
        <f t="shared" si="6"/>
        <v>1582868</v>
      </c>
      <c r="M60" s="67">
        <f t="shared" si="6"/>
        <v>-1762407</v>
      </c>
      <c r="N60" s="67">
        <f t="shared" si="6"/>
        <v>-6850957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-2493479</v>
      </c>
      <c r="X60" s="67">
        <f t="shared" si="6"/>
        <v>1140869</v>
      </c>
      <c r="Y60" s="67">
        <f t="shared" si="6"/>
        <v>-3634348</v>
      </c>
      <c r="Z60" s="68">
        <f>+IF(X60&lt;&gt;0,+(Y60/X60)*100,0)</f>
        <v>-318.55962428639924</v>
      </c>
      <c r="AA60" s="65">
        <f>SUM(AA57:AA59)</f>
        <v>11629874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13072661</v>
      </c>
      <c r="D9" s="20"/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>
        <v>1136479</v>
      </c>
      <c r="L9" s="22">
        <v>1447582</v>
      </c>
      <c r="M9" s="22">
        <v>1220587</v>
      </c>
      <c r="N9" s="22">
        <v>3804648</v>
      </c>
      <c r="O9" s="22"/>
      <c r="P9" s="22"/>
      <c r="Q9" s="22"/>
      <c r="R9" s="22"/>
      <c r="S9" s="22"/>
      <c r="T9" s="22"/>
      <c r="U9" s="22"/>
      <c r="V9" s="22"/>
      <c r="W9" s="22">
        <v>7270413</v>
      </c>
      <c r="X9" s="22">
        <v>7356348</v>
      </c>
      <c r="Y9" s="22">
        <v>-85935</v>
      </c>
      <c r="Z9" s="23">
        <v>-1.1681747519285386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1408930</v>
      </c>
      <c r="D13" s="20"/>
      <c r="E13" s="21">
        <v>1829969</v>
      </c>
      <c r="F13" s="22">
        <v>1829969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914982</v>
      </c>
      <c r="Y13" s="22">
        <v>-914982</v>
      </c>
      <c r="Z13" s="23">
        <v>-100</v>
      </c>
      <c r="AA13" s="20">
        <v>1829969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222292</v>
      </c>
      <c r="H27" s="22">
        <v>204950</v>
      </c>
      <c r="I27" s="22">
        <v>200575</v>
      </c>
      <c r="J27" s="22">
        <v>627817</v>
      </c>
      <c r="K27" s="22">
        <v>224972</v>
      </c>
      <c r="L27" s="22">
        <v>225861</v>
      </c>
      <c r="M27" s="22">
        <v>232686</v>
      </c>
      <c r="N27" s="22">
        <v>683519</v>
      </c>
      <c r="O27" s="22"/>
      <c r="P27" s="22"/>
      <c r="Q27" s="22"/>
      <c r="R27" s="22"/>
      <c r="S27" s="22"/>
      <c r="T27" s="22"/>
      <c r="U27" s="22"/>
      <c r="V27" s="22"/>
      <c r="W27" s="22">
        <v>1311336</v>
      </c>
      <c r="X27" s="22"/>
      <c r="Y27" s="22">
        <v>1311336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14481591</v>
      </c>
      <c r="D33" s="29">
        <f t="shared" ref="D33:Y33" si="0">SUM(D6:D32)</f>
        <v>0</v>
      </c>
      <c r="E33" s="30">
        <f t="shared" si="0"/>
        <v>16542651</v>
      </c>
      <c r="F33" s="31">
        <f t="shared" si="0"/>
        <v>16542651</v>
      </c>
      <c r="G33" s="31">
        <f t="shared" si="0"/>
        <v>1393827</v>
      </c>
      <c r="H33" s="31">
        <f t="shared" si="0"/>
        <v>1317013</v>
      </c>
      <c r="I33" s="31">
        <f t="shared" si="0"/>
        <v>1382742</v>
      </c>
      <c r="J33" s="31">
        <f t="shared" si="0"/>
        <v>4093582</v>
      </c>
      <c r="K33" s="31">
        <f t="shared" si="0"/>
        <v>1361451</v>
      </c>
      <c r="L33" s="31">
        <f t="shared" si="0"/>
        <v>1673443</v>
      </c>
      <c r="M33" s="31">
        <f t="shared" si="0"/>
        <v>1453273</v>
      </c>
      <c r="N33" s="31">
        <f t="shared" si="0"/>
        <v>4488167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8581749</v>
      </c>
      <c r="X33" s="31">
        <f t="shared" si="0"/>
        <v>8271330</v>
      </c>
      <c r="Y33" s="31">
        <f t="shared" si="0"/>
        <v>310419</v>
      </c>
      <c r="Z33" s="32">
        <f>+IF(X33&lt;&gt;0,+(Y33/X33)*100,0)</f>
        <v>3.7529514600433065</v>
      </c>
      <c r="AA33" s="29">
        <f>SUM(AA6:AA32)</f>
        <v>16542651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5536682</v>
      </c>
      <c r="D35" s="20"/>
      <c r="E35" s="21">
        <v>8482458</v>
      </c>
      <c r="F35" s="22">
        <v>8482458</v>
      </c>
      <c r="G35" s="22">
        <v>420765</v>
      </c>
      <c r="H35" s="22">
        <v>380763</v>
      </c>
      <c r="I35" s="22">
        <v>414972</v>
      </c>
      <c r="J35" s="22">
        <v>1216500</v>
      </c>
      <c r="K35" s="22">
        <v>416348</v>
      </c>
      <c r="L35" s="22">
        <v>717422</v>
      </c>
      <c r="M35" s="22">
        <v>559528</v>
      </c>
      <c r="N35" s="22">
        <v>1693298</v>
      </c>
      <c r="O35" s="22"/>
      <c r="P35" s="22"/>
      <c r="Q35" s="22"/>
      <c r="R35" s="22"/>
      <c r="S35" s="22"/>
      <c r="T35" s="22"/>
      <c r="U35" s="22"/>
      <c r="V35" s="22"/>
      <c r="W35" s="22">
        <v>2909798</v>
      </c>
      <c r="X35" s="22">
        <v>4241232</v>
      </c>
      <c r="Y35" s="22">
        <v>-1331434</v>
      </c>
      <c r="Z35" s="23">
        <v>-31.392623652749958</v>
      </c>
      <c r="AA35" s="20">
        <v>8482458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83972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>
        <v>6660</v>
      </c>
      <c r="M38" s="22"/>
      <c r="N38" s="22">
        <v>6660</v>
      </c>
      <c r="O38" s="22"/>
      <c r="P38" s="22"/>
      <c r="Q38" s="22"/>
      <c r="R38" s="22"/>
      <c r="S38" s="22"/>
      <c r="T38" s="22"/>
      <c r="U38" s="22"/>
      <c r="V38" s="22"/>
      <c r="W38" s="22">
        <v>6660</v>
      </c>
      <c r="X38" s="22">
        <v>49998</v>
      </c>
      <c r="Y38" s="22">
        <v>-43338</v>
      </c>
      <c r="Z38" s="23">
        <v>-86.679467178687148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6290869</v>
      </c>
      <c r="F39" s="22">
        <v>6290869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3145434</v>
      </c>
      <c r="Y39" s="22">
        <v>-3145434</v>
      </c>
      <c r="Z39" s="23">
        <v>-100</v>
      </c>
      <c r="AA39" s="20">
        <v>6290869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4580573</v>
      </c>
      <c r="D42" s="20"/>
      <c r="E42" s="21">
        <v>6226963</v>
      </c>
      <c r="F42" s="22">
        <v>6226963</v>
      </c>
      <c r="G42" s="22"/>
      <c r="H42" s="22">
        <v>786346</v>
      </c>
      <c r="I42" s="22">
        <v>277584</v>
      </c>
      <c r="J42" s="22">
        <v>1063930</v>
      </c>
      <c r="K42" s="22">
        <v>767632</v>
      </c>
      <c r="L42" s="22">
        <v>313264</v>
      </c>
      <c r="M42" s="22">
        <v>693738</v>
      </c>
      <c r="N42" s="22">
        <v>1774634</v>
      </c>
      <c r="O42" s="22"/>
      <c r="P42" s="22"/>
      <c r="Q42" s="22"/>
      <c r="R42" s="22"/>
      <c r="S42" s="22"/>
      <c r="T42" s="22"/>
      <c r="U42" s="22"/>
      <c r="V42" s="22"/>
      <c r="W42" s="22">
        <v>2838564</v>
      </c>
      <c r="X42" s="22">
        <v>3113478</v>
      </c>
      <c r="Y42" s="22">
        <v>-274914</v>
      </c>
      <c r="Z42" s="23">
        <v>-8.8298038399500491</v>
      </c>
      <c r="AA42" s="20">
        <v>6226963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2823283</v>
      </c>
      <c r="D44" s="20"/>
      <c r="E44" s="21">
        <v>2304348</v>
      </c>
      <c r="F44" s="22">
        <v>2304348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1152174</v>
      </c>
      <c r="Y44" s="22">
        <v>-1152174</v>
      </c>
      <c r="Z44" s="23">
        <v>-100</v>
      </c>
      <c r="AA44" s="20">
        <v>2304348</v>
      </c>
    </row>
    <row r="45" spans="1:27" x14ac:dyDescent="0.25">
      <c r="A45" s="19" t="s">
        <v>70</v>
      </c>
      <c r="B45" s="15" t="s">
        <v>32</v>
      </c>
      <c r="C45" s="20">
        <v>53715</v>
      </c>
      <c r="D45" s="20"/>
      <c r="E45" s="21">
        <v>34928</v>
      </c>
      <c r="F45" s="22">
        <v>34928</v>
      </c>
      <c r="G45" s="22">
        <v>3648</v>
      </c>
      <c r="H45" s="22">
        <v>3431</v>
      </c>
      <c r="I45" s="22">
        <v>3711</v>
      </c>
      <c r="J45" s="22">
        <v>10790</v>
      </c>
      <c r="K45" s="22">
        <v>3560</v>
      </c>
      <c r="L45" s="22">
        <v>3428</v>
      </c>
      <c r="M45" s="22">
        <v>3465</v>
      </c>
      <c r="N45" s="22">
        <v>10453</v>
      </c>
      <c r="O45" s="22"/>
      <c r="P45" s="22"/>
      <c r="Q45" s="22"/>
      <c r="R45" s="22"/>
      <c r="S45" s="22"/>
      <c r="T45" s="22"/>
      <c r="U45" s="22"/>
      <c r="V45" s="22"/>
      <c r="W45" s="22">
        <v>21243</v>
      </c>
      <c r="X45" s="22">
        <v>17466</v>
      </c>
      <c r="Y45" s="22">
        <v>3777</v>
      </c>
      <c r="Z45" s="23">
        <v>21.624871178289247</v>
      </c>
      <c r="AA45" s="20">
        <v>34928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13078225</v>
      </c>
      <c r="D48" s="29">
        <f t="shared" ref="D48:Y48" si="1">SUM(D35:D47)</f>
        <v>0</v>
      </c>
      <c r="E48" s="30">
        <f t="shared" si="1"/>
        <v>23439566</v>
      </c>
      <c r="F48" s="31">
        <f t="shared" si="1"/>
        <v>23439566</v>
      </c>
      <c r="G48" s="31">
        <f t="shared" si="1"/>
        <v>424413</v>
      </c>
      <c r="H48" s="31">
        <f t="shared" si="1"/>
        <v>1170540</v>
      </c>
      <c r="I48" s="31">
        <f t="shared" si="1"/>
        <v>696267</v>
      </c>
      <c r="J48" s="31">
        <f t="shared" si="1"/>
        <v>2291220</v>
      </c>
      <c r="K48" s="31">
        <f t="shared" si="1"/>
        <v>1187540</v>
      </c>
      <c r="L48" s="31">
        <f t="shared" si="1"/>
        <v>1040774</v>
      </c>
      <c r="M48" s="31">
        <f t="shared" si="1"/>
        <v>1256731</v>
      </c>
      <c r="N48" s="31">
        <f t="shared" si="1"/>
        <v>3485045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5776265</v>
      </c>
      <c r="X48" s="31">
        <f t="shared" si="1"/>
        <v>11719782</v>
      </c>
      <c r="Y48" s="31">
        <f t="shared" si="1"/>
        <v>-5943517</v>
      </c>
      <c r="Z48" s="32">
        <f>+IF(X48&lt;&gt;0,+(Y48/X48)*100,0)</f>
        <v>-50.713545695645188</v>
      </c>
      <c r="AA48" s="29">
        <f>SUM(AA35:AA47)</f>
        <v>23439566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1403366</v>
      </c>
      <c r="D49" s="39">
        <f t="shared" si="2"/>
        <v>0</v>
      </c>
      <c r="E49" s="40">
        <f t="shared" si="2"/>
        <v>-6896915</v>
      </c>
      <c r="F49" s="41">
        <f t="shared" si="2"/>
        <v>-6896915</v>
      </c>
      <c r="G49" s="41">
        <f t="shared" si="2"/>
        <v>969414</v>
      </c>
      <c r="H49" s="41">
        <f t="shared" si="2"/>
        <v>146473</v>
      </c>
      <c r="I49" s="41">
        <f t="shared" si="2"/>
        <v>686475</v>
      </c>
      <c r="J49" s="41">
        <f t="shared" si="2"/>
        <v>1802362</v>
      </c>
      <c r="K49" s="41">
        <f t="shared" si="2"/>
        <v>173911</v>
      </c>
      <c r="L49" s="41">
        <f t="shared" si="2"/>
        <v>632669</v>
      </c>
      <c r="M49" s="41">
        <f t="shared" si="2"/>
        <v>196542</v>
      </c>
      <c r="N49" s="41">
        <f t="shared" si="2"/>
        <v>1003122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2805484</v>
      </c>
      <c r="X49" s="41">
        <f t="shared" si="2"/>
        <v>-3448452</v>
      </c>
      <c r="Y49" s="41">
        <f t="shared" si="2"/>
        <v>6253936</v>
      </c>
      <c r="Z49" s="42">
        <f>+IF(X49&lt;&gt;0,+(Y49/X49)*100,0)</f>
        <v>-181.35488039270956</v>
      </c>
      <c r="AA49" s="39">
        <f>+AA33-AA48</f>
        <v>-6896915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1403366</v>
      </c>
      <c r="D52" s="48">
        <f t="shared" si="3"/>
        <v>0</v>
      </c>
      <c r="E52" s="49">
        <f t="shared" si="3"/>
        <v>-6896915</v>
      </c>
      <c r="F52" s="50">
        <f t="shared" si="3"/>
        <v>-6896915</v>
      </c>
      <c r="G52" s="50">
        <f t="shared" si="3"/>
        <v>969414</v>
      </c>
      <c r="H52" s="50">
        <f t="shared" si="3"/>
        <v>146473</v>
      </c>
      <c r="I52" s="50">
        <f t="shared" si="3"/>
        <v>686475</v>
      </c>
      <c r="J52" s="50">
        <f t="shared" si="3"/>
        <v>1802362</v>
      </c>
      <c r="K52" s="50">
        <f t="shared" si="3"/>
        <v>173911</v>
      </c>
      <c r="L52" s="50">
        <f t="shared" si="3"/>
        <v>632669</v>
      </c>
      <c r="M52" s="50">
        <f t="shared" si="3"/>
        <v>196542</v>
      </c>
      <c r="N52" s="50">
        <f t="shared" si="3"/>
        <v>1003122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2805484</v>
      </c>
      <c r="X52" s="50">
        <f t="shared" si="3"/>
        <v>-3448452</v>
      </c>
      <c r="Y52" s="50">
        <f t="shared" si="3"/>
        <v>6253936</v>
      </c>
      <c r="Z52" s="51">
        <f>+IF(X52&lt;&gt;0,+(Y52/X52)*100,0)</f>
        <v>-181.35488039270956</v>
      </c>
      <c r="AA52" s="48">
        <f>SUM(AA49:AA51)</f>
        <v>-6896915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1403366</v>
      </c>
      <c r="D54" s="54">
        <f>+D52-D53</f>
        <v>0</v>
      </c>
      <c r="E54" s="55">
        <f t="shared" si="4"/>
        <v>-6896915</v>
      </c>
      <c r="F54" s="56">
        <f t="shared" si="4"/>
        <v>-6896915</v>
      </c>
      <c r="G54" s="56">
        <f t="shared" si="4"/>
        <v>969414</v>
      </c>
      <c r="H54" s="56">
        <f t="shared" si="4"/>
        <v>146473</v>
      </c>
      <c r="I54" s="56">
        <f t="shared" si="4"/>
        <v>686475</v>
      </c>
      <c r="J54" s="56">
        <f t="shared" si="4"/>
        <v>1802362</v>
      </c>
      <c r="K54" s="56">
        <f t="shared" si="4"/>
        <v>173911</v>
      </c>
      <c r="L54" s="56">
        <f t="shared" si="4"/>
        <v>632669</v>
      </c>
      <c r="M54" s="56">
        <f t="shared" si="4"/>
        <v>196542</v>
      </c>
      <c r="N54" s="56">
        <f t="shared" si="4"/>
        <v>1003122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2805484</v>
      </c>
      <c r="X54" s="56">
        <f t="shared" si="4"/>
        <v>-3448452</v>
      </c>
      <c r="Y54" s="56">
        <f t="shared" si="4"/>
        <v>6253936</v>
      </c>
      <c r="Z54" s="57">
        <f>+IF(X54&lt;&gt;0,+(Y54/X54)*100,0)</f>
        <v>-181.35488039270956</v>
      </c>
      <c r="AA54" s="54">
        <f>+AA52-AA53</f>
        <v>-6896915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1403366</v>
      </c>
      <c r="D57" s="48">
        <f>SUM(D54:D56)</f>
        <v>0</v>
      </c>
      <c r="E57" s="49">
        <f t="shared" si="5"/>
        <v>-6896915</v>
      </c>
      <c r="F57" s="50">
        <f t="shared" si="5"/>
        <v>-6896915</v>
      </c>
      <c r="G57" s="50">
        <f t="shared" si="5"/>
        <v>969414</v>
      </c>
      <c r="H57" s="50">
        <f t="shared" si="5"/>
        <v>146473</v>
      </c>
      <c r="I57" s="50">
        <f t="shared" si="5"/>
        <v>686475</v>
      </c>
      <c r="J57" s="50">
        <f t="shared" si="5"/>
        <v>1802362</v>
      </c>
      <c r="K57" s="50">
        <f t="shared" si="5"/>
        <v>173911</v>
      </c>
      <c r="L57" s="50">
        <f t="shared" si="5"/>
        <v>632669</v>
      </c>
      <c r="M57" s="50">
        <f t="shared" si="5"/>
        <v>196542</v>
      </c>
      <c r="N57" s="50">
        <f t="shared" si="5"/>
        <v>1003122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2805484</v>
      </c>
      <c r="X57" s="50">
        <f t="shared" si="5"/>
        <v>-3448452</v>
      </c>
      <c r="Y57" s="50">
        <f t="shared" si="5"/>
        <v>6253936</v>
      </c>
      <c r="Z57" s="51">
        <f>+IF(X57&lt;&gt;0,+(Y57/X57)*100,0)</f>
        <v>-181.35488039270956</v>
      </c>
      <c r="AA57" s="48">
        <f>SUM(AA54:AA56)</f>
        <v>-6896915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1403366</v>
      </c>
      <c r="D60" s="65">
        <f>SUM(D57:D59)</f>
        <v>0</v>
      </c>
      <c r="E60" s="66">
        <f t="shared" si="6"/>
        <v>-6896915</v>
      </c>
      <c r="F60" s="67">
        <f t="shared" si="6"/>
        <v>-6896915</v>
      </c>
      <c r="G60" s="67">
        <f t="shared" si="6"/>
        <v>969414</v>
      </c>
      <c r="H60" s="67">
        <f t="shared" si="6"/>
        <v>146473</v>
      </c>
      <c r="I60" s="67">
        <f t="shared" si="6"/>
        <v>686475</v>
      </c>
      <c r="J60" s="67">
        <f t="shared" si="6"/>
        <v>1802362</v>
      </c>
      <c r="K60" s="67">
        <f t="shared" si="6"/>
        <v>173911</v>
      </c>
      <c r="L60" s="67">
        <f t="shared" si="6"/>
        <v>632669</v>
      </c>
      <c r="M60" s="67">
        <f t="shared" si="6"/>
        <v>196542</v>
      </c>
      <c r="N60" s="67">
        <f t="shared" si="6"/>
        <v>1003122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2805484</v>
      </c>
      <c r="X60" s="67">
        <f t="shared" si="6"/>
        <v>-3448452</v>
      </c>
      <c r="Y60" s="67">
        <f t="shared" si="6"/>
        <v>6253936</v>
      </c>
      <c r="Z60" s="68">
        <f>+IF(X60&lt;&gt;0,+(Y60/X60)*100,0)</f>
        <v>-181.35488039270956</v>
      </c>
      <c r="AA60" s="65">
        <f>SUM(AA57:AA59)</f>
        <v>-6896915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109362567</v>
      </c>
      <c r="D9" s="20"/>
      <c r="E9" s="21">
        <v>108227469</v>
      </c>
      <c r="F9" s="22">
        <v>108227469</v>
      </c>
      <c r="G9" s="22">
        <v>9580751</v>
      </c>
      <c r="H9" s="22">
        <v>9582099</v>
      </c>
      <c r="I9" s="22">
        <v>9960631</v>
      </c>
      <c r="J9" s="22">
        <v>29123481</v>
      </c>
      <c r="K9" s="22">
        <v>9786058</v>
      </c>
      <c r="L9" s="22">
        <v>10073701</v>
      </c>
      <c r="M9" s="22">
        <v>9933916</v>
      </c>
      <c r="N9" s="22">
        <v>29793675</v>
      </c>
      <c r="O9" s="22"/>
      <c r="P9" s="22"/>
      <c r="Q9" s="22"/>
      <c r="R9" s="22"/>
      <c r="S9" s="22"/>
      <c r="T9" s="22"/>
      <c r="U9" s="22"/>
      <c r="V9" s="22"/>
      <c r="W9" s="22">
        <v>58917156</v>
      </c>
      <c r="X9" s="22">
        <v>54113736</v>
      </c>
      <c r="Y9" s="22">
        <v>4803420</v>
      </c>
      <c r="Z9" s="23">
        <v>8.8765262853039744</v>
      </c>
      <c r="AA9" s="20">
        <v>108227469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15000</v>
      </c>
      <c r="Y10" s="22">
        <v>-15000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40860351</v>
      </c>
      <c r="D26" s="20"/>
      <c r="E26" s="21">
        <v>41894574</v>
      </c>
      <c r="F26" s="22">
        <v>41894574</v>
      </c>
      <c r="G26" s="22">
        <v>17456145</v>
      </c>
      <c r="H26" s="22"/>
      <c r="I26" s="22"/>
      <c r="J26" s="22">
        <v>17456145</v>
      </c>
      <c r="K26" s="22"/>
      <c r="L26" s="22"/>
      <c r="M26" s="22">
        <v>13964858</v>
      </c>
      <c r="N26" s="22">
        <v>13964858</v>
      </c>
      <c r="O26" s="22"/>
      <c r="P26" s="22"/>
      <c r="Q26" s="22"/>
      <c r="R26" s="22"/>
      <c r="S26" s="22"/>
      <c r="T26" s="22"/>
      <c r="U26" s="22"/>
      <c r="V26" s="22"/>
      <c r="W26" s="22">
        <v>31421003</v>
      </c>
      <c r="X26" s="22">
        <v>20947290</v>
      </c>
      <c r="Y26" s="22">
        <v>10473713</v>
      </c>
      <c r="Z26" s="23">
        <v>50.000324624330887</v>
      </c>
      <c r="AA26" s="20">
        <v>41894574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150222918</v>
      </c>
      <c r="D33" s="29">
        <f t="shared" ref="D33:Y33" si="0">SUM(D6:D32)</f>
        <v>0</v>
      </c>
      <c r="E33" s="30">
        <f t="shared" si="0"/>
        <v>150152043</v>
      </c>
      <c r="F33" s="31">
        <f t="shared" si="0"/>
        <v>150152043</v>
      </c>
      <c r="G33" s="31">
        <f t="shared" si="0"/>
        <v>27036896</v>
      </c>
      <c r="H33" s="31">
        <f t="shared" si="0"/>
        <v>9582099</v>
      </c>
      <c r="I33" s="31">
        <f t="shared" si="0"/>
        <v>9960631</v>
      </c>
      <c r="J33" s="31">
        <f t="shared" si="0"/>
        <v>46579626</v>
      </c>
      <c r="K33" s="31">
        <f t="shared" si="0"/>
        <v>9786058</v>
      </c>
      <c r="L33" s="31">
        <f t="shared" si="0"/>
        <v>10073701</v>
      </c>
      <c r="M33" s="31">
        <f t="shared" si="0"/>
        <v>23898774</v>
      </c>
      <c r="N33" s="31">
        <f t="shared" si="0"/>
        <v>43758533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90338159</v>
      </c>
      <c r="X33" s="31">
        <f t="shared" si="0"/>
        <v>75076026</v>
      </c>
      <c r="Y33" s="31">
        <f t="shared" si="0"/>
        <v>15262133</v>
      </c>
      <c r="Z33" s="32">
        <f>+IF(X33&lt;&gt;0,+(Y33/X33)*100,0)</f>
        <v>20.328903663600947</v>
      </c>
      <c r="AA33" s="29">
        <f>SUM(AA6:AA32)</f>
        <v>150152043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29181682</v>
      </c>
      <c r="D35" s="20"/>
      <c r="E35" s="21">
        <v>30612833</v>
      </c>
      <c r="F35" s="22">
        <v>30612833</v>
      </c>
      <c r="G35" s="22">
        <v>2454662</v>
      </c>
      <c r="H35" s="22">
        <v>2214235</v>
      </c>
      <c r="I35" s="22">
        <v>2280856</v>
      </c>
      <c r="J35" s="22">
        <v>6949753</v>
      </c>
      <c r="K35" s="22">
        <v>2543700</v>
      </c>
      <c r="L35" s="22">
        <v>2826458</v>
      </c>
      <c r="M35" s="22">
        <v>2850343</v>
      </c>
      <c r="N35" s="22">
        <v>8220501</v>
      </c>
      <c r="O35" s="22"/>
      <c r="P35" s="22"/>
      <c r="Q35" s="22"/>
      <c r="R35" s="22"/>
      <c r="S35" s="22"/>
      <c r="T35" s="22"/>
      <c r="U35" s="22"/>
      <c r="V35" s="22"/>
      <c r="W35" s="22">
        <v>15170254</v>
      </c>
      <c r="X35" s="22">
        <v>15306420</v>
      </c>
      <c r="Y35" s="22">
        <v>-136166</v>
      </c>
      <c r="Z35" s="23">
        <v>-0.88960057283153071</v>
      </c>
      <c r="AA35" s="20">
        <v>30612833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789495</v>
      </c>
      <c r="D38" s="20"/>
      <c r="E38" s="21">
        <v>870128</v>
      </c>
      <c r="F38" s="22">
        <v>870128</v>
      </c>
      <c r="G38" s="22"/>
      <c r="H38" s="22">
        <v>454255</v>
      </c>
      <c r="I38" s="22">
        <v>14500</v>
      </c>
      <c r="J38" s="22">
        <v>468755</v>
      </c>
      <c r="K38" s="22">
        <v>33678</v>
      </c>
      <c r="L38" s="22">
        <v>14500</v>
      </c>
      <c r="M38" s="22">
        <v>26550</v>
      </c>
      <c r="N38" s="22">
        <v>74728</v>
      </c>
      <c r="O38" s="22"/>
      <c r="P38" s="22"/>
      <c r="Q38" s="22"/>
      <c r="R38" s="22"/>
      <c r="S38" s="22"/>
      <c r="T38" s="22"/>
      <c r="U38" s="22"/>
      <c r="V38" s="22"/>
      <c r="W38" s="22">
        <v>543483</v>
      </c>
      <c r="X38" s="22">
        <v>435066</v>
      </c>
      <c r="Y38" s="22">
        <v>108417</v>
      </c>
      <c r="Z38" s="23">
        <v>24.91966736081422</v>
      </c>
      <c r="AA38" s="20">
        <v>870128</v>
      </c>
    </row>
    <row r="39" spans="1:27" x14ac:dyDescent="0.25">
      <c r="A39" s="19" t="s">
        <v>65</v>
      </c>
      <c r="B39" s="15" t="s">
        <v>32</v>
      </c>
      <c r="C39" s="20">
        <v>-1143059</v>
      </c>
      <c r="D39" s="20"/>
      <c r="E39" s="21">
        <v>1050000</v>
      </c>
      <c r="F39" s="22">
        <v>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525000</v>
      </c>
      <c r="Y39" s="22">
        <v>-525000</v>
      </c>
      <c r="Z39" s="23">
        <v>-100</v>
      </c>
      <c r="AA39" s="20">
        <v>1050000</v>
      </c>
    </row>
    <row r="40" spans="1:27" x14ac:dyDescent="0.25">
      <c r="A40" s="19" t="s">
        <v>66</v>
      </c>
      <c r="B40" s="15" t="s">
        <v>32</v>
      </c>
      <c r="C40" s="20">
        <v>6388774</v>
      </c>
      <c r="D40" s="20"/>
      <c r="E40" s="21">
        <v>8427697</v>
      </c>
      <c r="F40" s="22">
        <v>8427697</v>
      </c>
      <c r="G40" s="22">
        <v>552282</v>
      </c>
      <c r="H40" s="22">
        <v>532843</v>
      </c>
      <c r="I40" s="22">
        <v>525059</v>
      </c>
      <c r="J40" s="22">
        <v>1610184</v>
      </c>
      <c r="K40" s="22">
        <v>542120</v>
      </c>
      <c r="L40" s="22">
        <v>524633</v>
      </c>
      <c r="M40" s="22">
        <v>542120</v>
      </c>
      <c r="N40" s="22">
        <v>1608873</v>
      </c>
      <c r="O40" s="22"/>
      <c r="P40" s="22"/>
      <c r="Q40" s="22"/>
      <c r="R40" s="22"/>
      <c r="S40" s="22"/>
      <c r="T40" s="22"/>
      <c r="U40" s="22"/>
      <c r="V40" s="22"/>
      <c r="W40" s="22">
        <v>3219057</v>
      </c>
      <c r="X40" s="22">
        <v>4213854</v>
      </c>
      <c r="Y40" s="22">
        <v>-994797</v>
      </c>
      <c r="Z40" s="23">
        <v>-23.607770938433084</v>
      </c>
      <c r="AA40" s="20">
        <v>8427697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152640044</v>
      </c>
      <c r="D42" s="20"/>
      <c r="E42" s="21">
        <v>163536762</v>
      </c>
      <c r="F42" s="22">
        <v>163536762</v>
      </c>
      <c r="G42" s="22">
        <v>190183</v>
      </c>
      <c r="H42" s="22">
        <v>12368288</v>
      </c>
      <c r="I42" s="22">
        <v>13470637</v>
      </c>
      <c r="J42" s="22">
        <v>26029108</v>
      </c>
      <c r="K42" s="22">
        <v>12285560</v>
      </c>
      <c r="L42" s="22">
        <v>13136045</v>
      </c>
      <c r="M42" s="22">
        <v>13379943</v>
      </c>
      <c r="N42" s="22">
        <v>38801548</v>
      </c>
      <c r="O42" s="22"/>
      <c r="P42" s="22"/>
      <c r="Q42" s="22"/>
      <c r="R42" s="22"/>
      <c r="S42" s="22"/>
      <c r="T42" s="22"/>
      <c r="U42" s="22"/>
      <c r="V42" s="22"/>
      <c r="W42" s="22">
        <v>64830656</v>
      </c>
      <c r="X42" s="22">
        <v>81768378</v>
      </c>
      <c r="Y42" s="22">
        <v>-16937722</v>
      </c>
      <c r="Z42" s="23">
        <v>-20.714269274119637</v>
      </c>
      <c r="AA42" s="20">
        <v>163536762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4075287</v>
      </c>
      <c r="D45" s="20"/>
      <c r="E45" s="21">
        <v>6687951</v>
      </c>
      <c r="F45" s="22">
        <v>6687951</v>
      </c>
      <c r="G45" s="22">
        <v>204978</v>
      </c>
      <c r="H45" s="22">
        <v>258035</v>
      </c>
      <c r="I45" s="22">
        <v>228781</v>
      </c>
      <c r="J45" s="22">
        <v>691794</v>
      </c>
      <c r="K45" s="22">
        <v>347138</v>
      </c>
      <c r="L45" s="22">
        <v>295095</v>
      </c>
      <c r="M45" s="22">
        <v>172124</v>
      </c>
      <c r="N45" s="22">
        <v>814357</v>
      </c>
      <c r="O45" s="22"/>
      <c r="P45" s="22"/>
      <c r="Q45" s="22"/>
      <c r="R45" s="22"/>
      <c r="S45" s="22"/>
      <c r="T45" s="22"/>
      <c r="U45" s="22"/>
      <c r="V45" s="22"/>
      <c r="W45" s="22">
        <v>1506151</v>
      </c>
      <c r="X45" s="22">
        <v>3343980</v>
      </c>
      <c r="Y45" s="22">
        <v>-1837829</v>
      </c>
      <c r="Z45" s="23">
        <v>-54.959329900298449</v>
      </c>
      <c r="AA45" s="20">
        <v>6687951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161976</v>
      </c>
      <c r="Y46" s="22">
        <v>-161976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191932223</v>
      </c>
      <c r="D48" s="29">
        <f t="shared" ref="D48:Y48" si="1">SUM(D35:D47)</f>
        <v>0</v>
      </c>
      <c r="E48" s="30">
        <f t="shared" si="1"/>
        <v>211509321</v>
      </c>
      <c r="F48" s="31">
        <f t="shared" si="1"/>
        <v>211509321</v>
      </c>
      <c r="G48" s="31">
        <f t="shared" si="1"/>
        <v>3402105</v>
      </c>
      <c r="H48" s="31">
        <f t="shared" si="1"/>
        <v>15827656</v>
      </c>
      <c r="I48" s="31">
        <f t="shared" si="1"/>
        <v>16519833</v>
      </c>
      <c r="J48" s="31">
        <f t="shared" si="1"/>
        <v>35749594</v>
      </c>
      <c r="K48" s="31">
        <f t="shared" si="1"/>
        <v>15752196</v>
      </c>
      <c r="L48" s="31">
        <f t="shared" si="1"/>
        <v>16796731</v>
      </c>
      <c r="M48" s="31">
        <f t="shared" si="1"/>
        <v>16971080</v>
      </c>
      <c r="N48" s="31">
        <f t="shared" si="1"/>
        <v>49520007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85269601</v>
      </c>
      <c r="X48" s="31">
        <f t="shared" si="1"/>
        <v>105754674</v>
      </c>
      <c r="Y48" s="31">
        <f t="shared" si="1"/>
        <v>-20485073</v>
      </c>
      <c r="Z48" s="32">
        <f>+IF(X48&lt;&gt;0,+(Y48/X48)*100,0)</f>
        <v>-19.370371280232966</v>
      </c>
      <c r="AA48" s="29">
        <f>SUM(AA35:AA47)</f>
        <v>211509321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-41709305</v>
      </c>
      <c r="D49" s="39">
        <f t="shared" si="2"/>
        <v>0</v>
      </c>
      <c r="E49" s="40">
        <f t="shared" si="2"/>
        <v>-61357278</v>
      </c>
      <c r="F49" s="41">
        <f t="shared" si="2"/>
        <v>-61357278</v>
      </c>
      <c r="G49" s="41">
        <f t="shared" si="2"/>
        <v>23634791</v>
      </c>
      <c r="H49" s="41">
        <f t="shared" si="2"/>
        <v>-6245557</v>
      </c>
      <c r="I49" s="41">
        <f t="shared" si="2"/>
        <v>-6559202</v>
      </c>
      <c r="J49" s="41">
        <f t="shared" si="2"/>
        <v>10830032</v>
      </c>
      <c r="K49" s="41">
        <f t="shared" si="2"/>
        <v>-5966138</v>
      </c>
      <c r="L49" s="41">
        <f t="shared" si="2"/>
        <v>-6723030</v>
      </c>
      <c r="M49" s="41">
        <f t="shared" si="2"/>
        <v>6927694</v>
      </c>
      <c r="N49" s="41">
        <f t="shared" si="2"/>
        <v>-5761474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5068558</v>
      </c>
      <c r="X49" s="41">
        <f t="shared" si="2"/>
        <v>-30678648</v>
      </c>
      <c r="Y49" s="41">
        <f t="shared" si="2"/>
        <v>35747206</v>
      </c>
      <c r="Z49" s="42">
        <f>+IF(X49&lt;&gt;0,+(Y49/X49)*100,0)</f>
        <v>-116.52145166240702</v>
      </c>
      <c r="AA49" s="39">
        <f>+AA33-AA48</f>
        <v>-61357278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250000</v>
      </c>
      <c r="F50" s="22">
        <v>250000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124998</v>
      </c>
      <c r="Y50" s="22">
        <v>-124998</v>
      </c>
      <c r="Z50" s="23">
        <v>-100</v>
      </c>
      <c r="AA50" s="20">
        <v>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-41709305</v>
      </c>
      <c r="D52" s="48">
        <f t="shared" si="3"/>
        <v>0</v>
      </c>
      <c r="E52" s="49">
        <f t="shared" si="3"/>
        <v>-61107278</v>
      </c>
      <c r="F52" s="50">
        <f t="shared" si="3"/>
        <v>-61107278</v>
      </c>
      <c r="G52" s="50">
        <f t="shared" si="3"/>
        <v>23634791</v>
      </c>
      <c r="H52" s="50">
        <f t="shared" si="3"/>
        <v>-6245557</v>
      </c>
      <c r="I52" s="50">
        <f t="shared" si="3"/>
        <v>-6559202</v>
      </c>
      <c r="J52" s="50">
        <f t="shared" si="3"/>
        <v>10830032</v>
      </c>
      <c r="K52" s="50">
        <f t="shared" si="3"/>
        <v>-5966138</v>
      </c>
      <c r="L52" s="50">
        <f t="shared" si="3"/>
        <v>-6723030</v>
      </c>
      <c r="M52" s="50">
        <f t="shared" si="3"/>
        <v>6927694</v>
      </c>
      <c r="N52" s="50">
        <f t="shared" si="3"/>
        <v>-5761474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5068558</v>
      </c>
      <c r="X52" s="50">
        <f t="shared" si="3"/>
        <v>-30553650</v>
      </c>
      <c r="Y52" s="50">
        <f t="shared" si="3"/>
        <v>35622208</v>
      </c>
      <c r="Z52" s="51">
        <f>+IF(X52&lt;&gt;0,+(Y52/X52)*100,0)</f>
        <v>-116.58904255301741</v>
      </c>
      <c r="AA52" s="48">
        <f>SUM(AA49:AA51)</f>
        <v>-61107278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-41709305</v>
      </c>
      <c r="D54" s="54">
        <f>+D52-D53</f>
        <v>0</v>
      </c>
      <c r="E54" s="55">
        <f t="shared" si="4"/>
        <v>-61107278</v>
      </c>
      <c r="F54" s="56">
        <f t="shared" si="4"/>
        <v>-61107278</v>
      </c>
      <c r="G54" s="56">
        <f t="shared" si="4"/>
        <v>23634791</v>
      </c>
      <c r="H54" s="56">
        <f t="shared" si="4"/>
        <v>-6245557</v>
      </c>
      <c r="I54" s="56">
        <f t="shared" si="4"/>
        <v>-6559202</v>
      </c>
      <c r="J54" s="56">
        <f t="shared" si="4"/>
        <v>10830032</v>
      </c>
      <c r="K54" s="56">
        <f t="shared" si="4"/>
        <v>-5966138</v>
      </c>
      <c r="L54" s="56">
        <f t="shared" si="4"/>
        <v>-6723030</v>
      </c>
      <c r="M54" s="56">
        <f t="shared" si="4"/>
        <v>6927694</v>
      </c>
      <c r="N54" s="56">
        <f t="shared" si="4"/>
        <v>-5761474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5068558</v>
      </c>
      <c r="X54" s="56">
        <f t="shared" si="4"/>
        <v>-30553650</v>
      </c>
      <c r="Y54" s="56">
        <f t="shared" si="4"/>
        <v>35622208</v>
      </c>
      <c r="Z54" s="57">
        <f>+IF(X54&lt;&gt;0,+(Y54/X54)*100,0)</f>
        <v>-116.58904255301741</v>
      </c>
      <c r="AA54" s="54">
        <f>+AA52-AA53</f>
        <v>-61107278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-41709305</v>
      </c>
      <c r="D57" s="48">
        <f>SUM(D54:D56)</f>
        <v>0</v>
      </c>
      <c r="E57" s="49">
        <f t="shared" si="5"/>
        <v>-61107278</v>
      </c>
      <c r="F57" s="50">
        <f t="shared" si="5"/>
        <v>-61107278</v>
      </c>
      <c r="G57" s="50">
        <f t="shared" si="5"/>
        <v>23634791</v>
      </c>
      <c r="H57" s="50">
        <f t="shared" si="5"/>
        <v>-6245557</v>
      </c>
      <c r="I57" s="50">
        <f t="shared" si="5"/>
        <v>-6559202</v>
      </c>
      <c r="J57" s="50">
        <f t="shared" si="5"/>
        <v>10830032</v>
      </c>
      <c r="K57" s="50">
        <f t="shared" si="5"/>
        <v>-5966138</v>
      </c>
      <c r="L57" s="50">
        <f t="shared" si="5"/>
        <v>-6723030</v>
      </c>
      <c r="M57" s="50">
        <f t="shared" si="5"/>
        <v>6927694</v>
      </c>
      <c r="N57" s="50">
        <f t="shared" si="5"/>
        <v>-5761474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5068558</v>
      </c>
      <c r="X57" s="50">
        <f t="shared" si="5"/>
        <v>-30553650</v>
      </c>
      <c r="Y57" s="50">
        <f t="shared" si="5"/>
        <v>35622208</v>
      </c>
      <c r="Z57" s="51">
        <f>+IF(X57&lt;&gt;0,+(Y57/X57)*100,0)</f>
        <v>-116.58904255301741</v>
      </c>
      <c r="AA57" s="48">
        <f>SUM(AA54:AA56)</f>
        <v>-61107278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-41709305</v>
      </c>
      <c r="D60" s="65">
        <f>SUM(D57:D59)</f>
        <v>0</v>
      </c>
      <c r="E60" s="66">
        <f t="shared" si="6"/>
        <v>-61107278</v>
      </c>
      <c r="F60" s="67">
        <f t="shared" si="6"/>
        <v>-61107278</v>
      </c>
      <c r="G60" s="67">
        <f t="shared" si="6"/>
        <v>23634791</v>
      </c>
      <c r="H60" s="67">
        <f t="shared" si="6"/>
        <v>-6245557</v>
      </c>
      <c r="I60" s="67">
        <f t="shared" si="6"/>
        <v>-6559202</v>
      </c>
      <c r="J60" s="67">
        <f t="shared" si="6"/>
        <v>10830032</v>
      </c>
      <c r="K60" s="67">
        <f t="shared" si="6"/>
        <v>-5966138</v>
      </c>
      <c r="L60" s="67">
        <f t="shared" si="6"/>
        <v>-6723030</v>
      </c>
      <c r="M60" s="67">
        <f t="shared" si="6"/>
        <v>6927694</v>
      </c>
      <c r="N60" s="67">
        <f t="shared" si="6"/>
        <v>-5761474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5068558</v>
      </c>
      <c r="X60" s="67">
        <f t="shared" si="6"/>
        <v>-30553650</v>
      </c>
      <c r="Y60" s="67">
        <f t="shared" si="6"/>
        <v>35622208</v>
      </c>
      <c r="Z60" s="68">
        <f>+IF(X60&lt;&gt;0,+(Y60/X60)*100,0)</f>
        <v>-116.58904255301741</v>
      </c>
      <c r="AA60" s="65">
        <f>SUM(AA57:AA59)</f>
        <v>-61107278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651340</v>
      </c>
      <c r="D9" s="20"/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>
        <v>57357</v>
      </c>
      <c r="L9" s="22">
        <v>57357</v>
      </c>
      <c r="M9" s="22">
        <v>57357</v>
      </c>
      <c r="N9" s="22">
        <v>172071</v>
      </c>
      <c r="O9" s="22"/>
      <c r="P9" s="22"/>
      <c r="Q9" s="22"/>
      <c r="R9" s="22"/>
      <c r="S9" s="22"/>
      <c r="T9" s="22"/>
      <c r="U9" s="22"/>
      <c r="V9" s="22"/>
      <c r="W9" s="22">
        <v>342993</v>
      </c>
      <c r="X9" s="22">
        <v>340380</v>
      </c>
      <c r="Y9" s="22">
        <v>2613</v>
      </c>
      <c r="Z9" s="23">
        <v>0.76767142605323457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8034348</v>
      </c>
      <c r="D26" s="20"/>
      <c r="E26" s="21">
        <v>8120743</v>
      </c>
      <c r="F26" s="22">
        <v>8120743</v>
      </c>
      <c r="G26" s="22">
        <v>2748666</v>
      </c>
      <c r="H26" s="22">
        <v>346555</v>
      </c>
      <c r="I26" s="22">
        <v>317055</v>
      </c>
      <c r="J26" s="22">
        <v>3412276</v>
      </c>
      <c r="K26" s="22">
        <v>317926</v>
      </c>
      <c r="L26" s="22">
        <v>341080</v>
      </c>
      <c r="M26" s="22">
        <v>2216851</v>
      </c>
      <c r="N26" s="22">
        <v>2875857</v>
      </c>
      <c r="O26" s="22"/>
      <c r="P26" s="22"/>
      <c r="Q26" s="22"/>
      <c r="R26" s="22"/>
      <c r="S26" s="22"/>
      <c r="T26" s="22"/>
      <c r="U26" s="22"/>
      <c r="V26" s="22"/>
      <c r="W26" s="22">
        <v>6288133</v>
      </c>
      <c r="X26" s="22">
        <v>4060368</v>
      </c>
      <c r="Y26" s="22">
        <v>2227765</v>
      </c>
      <c r="Z26" s="23">
        <v>54.866086029640663</v>
      </c>
      <c r="AA26" s="20">
        <v>8120743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8685688</v>
      </c>
      <c r="D33" s="29">
        <f t="shared" ref="D33:Y33" si="0">SUM(D6:D32)</f>
        <v>0</v>
      </c>
      <c r="E33" s="30">
        <f t="shared" si="0"/>
        <v>8801505</v>
      </c>
      <c r="F33" s="31">
        <f t="shared" si="0"/>
        <v>8801505</v>
      </c>
      <c r="G33" s="31">
        <f t="shared" si="0"/>
        <v>2805640</v>
      </c>
      <c r="H33" s="31">
        <f t="shared" si="0"/>
        <v>403529</v>
      </c>
      <c r="I33" s="31">
        <f t="shared" si="0"/>
        <v>374029</v>
      </c>
      <c r="J33" s="31">
        <f t="shared" si="0"/>
        <v>3583198</v>
      </c>
      <c r="K33" s="31">
        <f t="shared" si="0"/>
        <v>375283</v>
      </c>
      <c r="L33" s="31">
        <f t="shared" si="0"/>
        <v>398437</v>
      </c>
      <c r="M33" s="31">
        <f t="shared" si="0"/>
        <v>2274208</v>
      </c>
      <c r="N33" s="31">
        <f t="shared" si="0"/>
        <v>3047928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6631126</v>
      </c>
      <c r="X33" s="31">
        <f t="shared" si="0"/>
        <v>4400748</v>
      </c>
      <c r="Y33" s="31">
        <f t="shared" si="0"/>
        <v>2230378</v>
      </c>
      <c r="Z33" s="32">
        <f>+IF(X33&lt;&gt;0,+(Y33/X33)*100,0)</f>
        <v>50.681793186067459</v>
      </c>
      <c r="AA33" s="29">
        <f>SUM(AA6:AA32)</f>
        <v>8801505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6065101</v>
      </c>
      <c r="D35" s="20"/>
      <c r="E35" s="21">
        <v>5540233</v>
      </c>
      <c r="F35" s="22">
        <v>5540233</v>
      </c>
      <c r="G35" s="22">
        <v>443324</v>
      </c>
      <c r="H35" s="22">
        <v>471125</v>
      </c>
      <c r="I35" s="22">
        <v>428706</v>
      </c>
      <c r="J35" s="22">
        <v>1343155</v>
      </c>
      <c r="K35" s="22">
        <v>429577</v>
      </c>
      <c r="L35" s="22">
        <v>509341</v>
      </c>
      <c r="M35" s="22">
        <v>434635</v>
      </c>
      <c r="N35" s="22">
        <v>1373553</v>
      </c>
      <c r="O35" s="22"/>
      <c r="P35" s="22"/>
      <c r="Q35" s="22"/>
      <c r="R35" s="22"/>
      <c r="S35" s="22"/>
      <c r="T35" s="22"/>
      <c r="U35" s="22"/>
      <c r="V35" s="22"/>
      <c r="W35" s="22">
        <v>2716708</v>
      </c>
      <c r="X35" s="22">
        <v>2770116</v>
      </c>
      <c r="Y35" s="22">
        <v>-53408</v>
      </c>
      <c r="Z35" s="23">
        <v>-1.9280059030018959</v>
      </c>
      <c r="AA35" s="20">
        <v>5540233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414412</v>
      </c>
      <c r="D38" s="20"/>
      <c r="E38" s="21">
        <v>270000</v>
      </c>
      <c r="F38" s="22">
        <v>270000</v>
      </c>
      <c r="G38" s="22"/>
      <c r="H38" s="22">
        <v>22665</v>
      </c>
      <c r="I38" s="22">
        <v>132648</v>
      </c>
      <c r="J38" s="22">
        <v>155313</v>
      </c>
      <c r="K38" s="22">
        <v>24527</v>
      </c>
      <c r="L38" s="22"/>
      <c r="M38" s="22"/>
      <c r="N38" s="22">
        <v>24527</v>
      </c>
      <c r="O38" s="22"/>
      <c r="P38" s="22"/>
      <c r="Q38" s="22"/>
      <c r="R38" s="22"/>
      <c r="S38" s="22"/>
      <c r="T38" s="22"/>
      <c r="U38" s="22"/>
      <c r="V38" s="22"/>
      <c r="W38" s="22">
        <v>179840</v>
      </c>
      <c r="X38" s="22">
        <v>135000</v>
      </c>
      <c r="Y38" s="22">
        <v>44840</v>
      </c>
      <c r="Z38" s="23">
        <v>33.214814814814815</v>
      </c>
      <c r="AA38" s="20">
        <v>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1180551</v>
      </c>
      <c r="D42" s="20"/>
      <c r="E42" s="21">
        <v>1765678</v>
      </c>
      <c r="F42" s="22">
        <v>1765678</v>
      </c>
      <c r="G42" s="22">
        <v>102464</v>
      </c>
      <c r="H42" s="22">
        <v>119614</v>
      </c>
      <c r="I42" s="22">
        <v>12000</v>
      </c>
      <c r="J42" s="22">
        <v>234078</v>
      </c>
      <c r="K42" s="22">
        <v>204928</v>
      </c>
      <c r="L42" s="22">
        <v>102464</v>
      </c>
      <c r="M42" s="22">
        <v>102464</v>
      </c>
      <c r="N42" s="22">
        <v>409856</v>
      </c>
      <c r="O42" s="22"/>
      <c r="P42" s="22"/>
      <c r="Q42" s="22"/>
      <c r="R42" s="22"/>
      <c r="S42" s="22"/>
      <c r="T42" s="22"/>
      <c r="U42" s="22"/>
      <c r="V42" s="22"/>
      <c r="W42" s="22">
        <v>643934</v>
      </c>
      <c r="X42" s="22">
        <v>882840</v>
      </c>
      <c r="Y42" s="22">
        <v>-238906</v>
      </c>
      <c r="Z42" s="23">
        <v>-27.061075619591318</v>
      </c>
      <c r="AA42" s="20">
        <v>1765678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438342</v>
      </c>
      <c r="D45" s="20"/>
      <c r="E45" s="21">
        <v>544830</v>
      </c>
      <c r="F45" s="22">
        <v>544830</v>
      </c>
      <c r="G45" s="22">
        <v>564</v>
      </c>
      <c r="H45" s="22">
        <v>24931</v>
      </c>
      <c r="I45" s="22">
        <v>564</v>
      </c>
      <c r="J45" s="22">
        <v>26059</v>
      </c>
      <c r="K45" s="22">
        <v>290864</v>
      </c>
      <c r="L45" s="22">
        <v>1130</v>
      </c>
      <c r="M45" s="22">
        <v>564</v>
      </c>
      <c r="N45" s="22">
        <v>292558</v>
      </c>
      <c r="O45" s="22"/>
      <c r="P45" s="22"/>
      <c r="Q45" s="22"/>
      <c r="R45" s="22"/>
      <c r="S45" s="22"/>
      <c r="T45" s="22"/>
      <c r="U45" s="22"/>
      <c r="V45" s="22"/>
      <c r="W45" s="22">
        <v>318617</v>
      </c>
      <c r="X45" s="22">
        <v>272412</v>
      </c>
      <c r="Y45" s="22">
        <v>46205</v>
      </c>
      <c r="Z45" s="23">
        <v>16.961440758850564</v>
      </c>
      <c r="AA45" s="20">
        <v>544830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8098406</v>
      </c>
      <c r="D48" s="29">
        <f t="shared" ref="D48:Y48" si="1">SUM(D35:D47)</f>
        <v>0</v>
      </c>
      <c r="E48" s="30">
        <f t="shared" si="1"/>
        <v>8120741</v>
      </c>
      <c r="F48" s="31">
        <f t="shared" si="1"/>
        <v>8120741</v>
      </c>
      <c r="G48" s="31">
        <f t="shared" si="1"/>
        <v>546352</v>
      </c>
      <c r="H48" s="31">
        <f t="shared" si="1"/>
        <v>638335</v>
      </c>
      <c r="I48" s="31">
        <f t="shared" si="1"/>
        <v>573918</v>
      </c>
      <c r="J48" s="31">
        <f t="shared" si="1"/>
        <v>1758605</v>
      </c>
      <c r="K48" s="31">
        <f t="shared" si="1"/>
        <v>949896</v>
      </c>
      <c r="L48" s="31">
        <f t="shared" si="1"/>
        <v>612935</v>
      </c>
      <c r="M48" s="31">
        <f t="shared" si="1"/>
        <v>537663</v>
      </c>
      <c r="N48" s="31">
        <f t="shared" si="1"/>
        <v>2100494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3859099</v>
      </c>
      <c r="X48" s="31">
        <f t="shared" si="1"/>
        <v>4060368</v>
      </c>
      <c r="Y48" s="31">
        <f t="shared" si="1"/>
        <v>-201269</v>
      </c>
      <c r="Z48" s="32">
        <f>+IF(X48&lt;&gt;0,+(Y48/X48)*100,0)</f>
        <v>-4.9569152352693155</v>
      </c>
      <c r="AA48" s="29">
        <f>SUM(AA35:AA47)</f>
        <v>8120741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587282</v>
      </c>
      <c r="D49" s="39">
        <f t="shared" si="2"/>
        <v>0</v>
      </c>
      <c r="E49" s="40">
        <f t="shared" si="2"/>
        <v>680764</v>
      </c>
      <c r="F49" s="41">
        <f t="shared" si="2"/>
        <v>680764</v>
      </c>
      <c r="G49" s="41">
        <f t="shared" si="2"/>
        <v>2259288</v>
      </c>
      <c r="H49" s="41">
        <f t="shared" si="2"/>
        <v>-234806</v>
      </c>
      <c r="I49" s="41">
        <f t="shared" si="2"/>
        <v>-199889</v>
      </c>
      <c r="J49" s="41">
        <f t="shared" si="2"/>
        <v>1824593</v>
      </c>
      <c r="K49" s="41">
        <f t="shared" si="2"/>
        <v>-574613</v>
      </c>
      <c r="L49" s="41">
        <f t="shared" si="2"/>
        <v>-214498</v>
      </c>
      <c r="M49" s="41">
        <f t="shared" si="2"/>
        <v>1736545</v>
      </c>
      <c r="N49" s="41">
        <f t="shared" si="2"/>
        <v>947434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2772027</v>
      </c>
      <c r="X49" s="41">
        <f t="shared" si="2"/>
        <v>340380</v>
      </c>
      <c r="Y49" s="41">
        <f t="shared" si="2"/>
        <v>2431647</v>
      </c>
      <c r="Z49" s="42">
        <f>+IF(X49&lt;&gt;0,+(Y49/X49)*100,0)</f>
        <v>714.39185616076145</v>
      </c>
      <c r="AA49" s="39">
        <f>+AA33-AA48</f>
        <v>680764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587282</v>
      </c>
      <c r="D52" s="48">
        <f t="shared" si="3"/>
        <v>0</v>
      </c>
      <c r="E52" s="49">
        <f t="shared" si="3"/>
        <v>680764</v>
      </c>
      <c r="F52" s="50">
        <f t="shared" si="3"/>
        <v>680764</v>
      </c>
      <c r="G52" s="50">
        <f t="shared" si="3"/>
        <v>2259288</v>
      </c>
      <c r="H52" s="50">
        <f t="shared" si="3"/>
        <v>-234806</v>
      </c>
      <c r="I52" s="50">
        <f t="shared" si="3"/>
        <v>-199889</v>
      </c>
      <c r="J52" s="50">
        <f t="shared" si="3"/>
        <v>1824593</v>
      </c>
      <c r="K52" s="50">
        <f t="shared" si="3"/>
        <v>-574613</v>
      </c>
      <c r="L52" s="50">
        <f t="shared" si="3"/>
        <v>-214498</v>
      </c>
      <c r="M52" s="50">
        <f t="shared" si="3"/>
        <v>1736545</v>
      </c>
      <c r="N52" s="50">
        <f t="shared" si="3"/>
        <v>947434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2772027</v>
      </c>
      <c r="X52" s="50">
        <f t="shared" si="3"/>
        <v>340380</v>
      </c>
      <c r="Y52" s="50">
        <f t="shared" si="3"/>
        <v>2431647</v>
      </c>
      <c r="Z52" s="51">
        <f>+IF(X52&lt;&gt;0,+(Y52/X52)*100,0)</f>
        <v>714.39185616076145</v>
      </c>
      <c r="AA52" s="48">
        <f>SUM(AA49:AA51)</f>
        <v>680764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587282</v>
      </c>
      <c r="D54" s="54">
        <f>+D52-D53</f>
        <v>0</v>
      </c>
      <c r="E54" s="55">
        <f t="shared" si="4"/>
        <v>680764</v>
      </c>
      <c r="F54" s="56">
        <f t="shared" si="4"/>
        <v>680764</v>
      </c>
      <c r="G54" s="56">
        <f t="shared" si="4"/>
        <v>2259288</v>
      </c>
      <c r="H54" s="56">
        <f t="shared" si="4"/>
        <v>-234806</v>
      </c>
      <c r="I54" s="56">
        <f t="shared" si="4"/>
        <v>-199889</v>
      </c>
      <c r="J54" s="56">
        <f t="shared" si="4"/>
        <v>1824593</v>
      </c>
      <c r="K54" s="56">
        <f t="shared" si="4"/>
        <v>-574613</v>
      </c>
      <c r="L54" s="56">
        <f t="shared" si="4"/>
        <v>-214498</v>
      </c>
      <c r="M54" s="56">
        <f t="shared" si="4"/>
        <v>1736545</v>
      </c>
      <c r="N54" s="56">
        <f t="shared" si="4"/>
        <v>947434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2772027</v>
      </c>
      <c r="X54" s="56">
        <f t="shared" si="4"/>
        <v>340380</v>
      </c>
      <c r="Y54" s="56">
        <f t="shared" si="4"/>
        <v>2431647</v>
      </c>
      <c r="Z54" s="57">
        <f>+IF(X54&lt;&gt;0,+(Y54/X54)*100,0)</f>
        <v>714.39185616076145</v>
      </c>
      <c r="AA54" s="54">
        <f>+AA52-AA53</f>
        <v>680764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587282</v>
      </c>
      <c r="D57" s="48">
        <f>SUM(D54:D56)</f>
        <v>0</v>
      </c>
      <c r="E57" s="49">
        <f t="shared" si="5"/>
        <v>680764</v>
      </c>
      <c r="F57" s="50">
        <f t="shared" si="5"/>
        <v>680764</v>
      </c>
      <c r="G57" s="50">
        <f t="shared" si="5"/>
        <v>2259288</v>
      </c>
      <c r="H57" s="50">
        <f t="shared" si="5"/>
        <v>-234806</v>
      </c>
      <c r="I57" s="50">
        <f t="shared" si="5"/>
        <v>-199889</v>
      </c>
      <c r="J57" s="50">
        <f t="shared" si="5"/>
        <v>1824593</v>
      </c>
      <c r="K57" s="50">
        <f t="shared" si="5"/>
        <v>-574613</v>
      </c>
      <c r="L57" s="50">
        <f t="shared" si="5"/>
        <v>-214498</v>
      </c>
      <c r="M57" s="50">
        <f t="shared" si="5"/>
        <v>1736545</v>
      </c>
      <c r="N57" s="50">
        <f t="shared" si="5"/>
        <v>947434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2772027</v>
      </c>
      <c r="X57" s="50">
        <f t="shared" si="5"/>
        <v>340380</v>
      </c>
      <c r="Y57" s="50">
        <f t="shared" si="5"/>
        <v>2431647</v>
      </c>
      <c r="Z57" s="51">
        <f>+IF(X57&lt;&gt;0,+(Y57/X57)*100,0)</f>
        <v>714.39185616076145</v>
      </c>
      <c r="AA57" s="48">
        <f>SUM(AA54:AA56)</f>
        <v>680764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587282</v>
      </c>
      <c r="D60" s="65">
        <f>SUM(D57:D59)</f>
        <v>0</v>
      </c>
      <c r="E60" s="66">
        <f t="shared" si="6"/>
        <v>680764</v>
      </c>
      <c r="F60" s="67">
        <f t="shared" si="6"/>
        <v>680764</v>
      </c>
      <c r="G60" s="67">
        <f t="shared" si="6"/>
        <v>2259288</v>
      </c>
      <c r="H60" s="67">
        <f t="shared" si="6"/>
        <v>-234806</v>
      </c>
      <c r="I60" s="67">
        <f t="shared" si="6"/>
        <v>-199889</v>
      </c>
      <c r="J60" s="67">
        <f t="shared" si="6"/>
        <v>1824593</v>
      </c>
      <c r="K60" s="67">
        <f t="shared" si="6"/>
        <v>-574613</v>
      </c>
      <c r="L60" s="67">
        <f t="shared" si="6"/>
        <v>-214498</v>
      </c>
      <c r="M60" s="67">
        <f t="shared" si="6"/>
        <v>1736545</v>
      </c>
      <c r="N60" s="67">
        <f t="shared" si="6"/>
        <v>947434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2772027</v>
      </c>
      <c r="X60" s="67">
        <f t="shared" si="6"/>
        <v>340380</v>
      </c>
      <c r="Y60" s="67">
        <f t="shared" si="6"/>
        <v>2431647</v>
      </c>
      <c r="Z60" s="68">
        <f>+IF(X60&lt;&gt;0,+(Y60/X60)*100,0)</f>
        <v>714.39185616076145</v>
      </c>
      <c r="AA60" s="65">
        <f>SUM(AA57:AA59)</f>
        <v>680764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287084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287084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56630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1715477</v>
      </c>
      <c r="D42" s="20"/>
      <c r="E42" s="21">
        <v>1270000</v>
      </c>
      <c r="F42" s="22">
        <v>1270000</v>
      </c>
      <c r="G42" s="22">
        <v>56671</v>
      </c>
      <c r="H42" s="22">
        <v>84671</v>
      </c>
      <c r="I42" s="22">
        <v>71895</v>
      </c>
      <c r="J42" s="22">
        <v>213237</v>
      </c>
      <c r="K42" s="22">
        <v>168671</v>
      </c>
      <c r="L42" s="22">
        <v>150734</v>
      </c>
      <c r="M42" s="22">
        <v>56671</v>
      </c>
      <c r="N42" s="22">
        <v>376076</v>
      </c>
      <c r="O42" s="22"/>
      <c r="P42" s="22"/>
      <c r="Q42" s="22"/>
      <c r="R42" s="22"/>
      <c r="S42" s="22"/>
      <c r="T42" s="22"/>
      <c r="U42" s="22"/>
      <c r="V42" s="22"/>
      <c r="W42" s="22">
        <v>589313</v>
      </c>
      <c r="X42" s="22">
        <v>634998</v>
      </c>
      <c r="Y42" s="22">
        <v>-45685</v>
      </c>
      <c r="Z42" s="23">
        <v>-7.1945108488530671</v>
      </c>
      <c r="AA42" s="20">
        <v>1270000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100400</v>
      </c>
      <c r="D45" s="20"/>
      <c r="E45" s="21">
        <v>60000</v>
      </c>
      <c r="F45" s="22">
        <v>60000</v>
      </c>
      <c r="G45" s="22"/>
      <c r="H45" s="22"/>
      <c r="I45" s="22"/>
      <c r="J45" s="22"/>
      <c r="K45" s="22">
        <v>35800</v>
      </c>
      <c r="L45" s="22"/>
      <c r="M45" s="22"/>
      <c r="N45" s="22">
        <v>35800</v>
      </c>
      <c r="O45" s="22"/>
      <c r="P45" s="22"/>
      <c r="Q45" s="22"/>
      <c r="R45" s="22"/>
      <c r="S45" s="22"/>
      <c r="T45" s="22"/>
      <c r="U45" s="22"/>
      <c r="V45" s="22"/>
      <c r="W45" s="22">
        <v>35800</v>
      </c>
      <c r="X45" s="22">
        <v>30000</v>
      </c>
      <c r="Y45" s="22">
        <v>5800</v>
      </c>
      <c r="Z45" s="23">
        <v>19.333333333333332</v>
      </c>
      <c r="AA45" s="20">
        <v>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1872507</v>
      </c>
      <c r="D48" s="29">
        <f t="shared" ref="D48:Y48" si="1">SUM(D35:D47)</f>
        <v>0</v>
      </c>
      <c r="E48" s="30">
        <f t="shared" si="1"/>
        <v>1330000</v>
      </c>
      <c r="F48" s="31">
        <f t="shared" si="1"/>
        <v>1330000</v>
      </c>
      <c r="G48" s="31">
        <f t="shared" si="1"/>
        <v>56671</v>
      </c>
      <c r="H48" s="31">
        <f t="shared" si="1"/>
        <v>84671</v>
      </c>
      <c r="I48" s="31">
        <f t="shared" si="1"/>
        <v>71895</v>
      </c>
      <c r="J48" s="31">
        <f t="shared" si="1"/>
        <v>213237</v>
      </c>
      <c r="K48" s="31">
        <f t="shared" si="1"/>
        <v>204471</v>
      </c>
      <c r="L48" s="31">
        <f t="shared" si="1"/>
        <v>150734</v>
      </c>
      <c r="M48" s="31">
        <f t="shared" si="1"/>
        <v>56671</v>
      </c>
      <c r="N48" s="31">
        <f t="shared" si="1"/>
        <v>411876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625113</v>
      </c>
      <c r="X48" s="31">
        <f t="shared" si="1"/>
        <v>664998</v>
      </c>
      <c r="Y48" s="31">
        <f t="shared" si="1"/>
        <v>-39885</v>
      </c>
      <c r="Z48" s="32">
        <f>+IF(X48&lt;&gt;0,+(Y48/X48)*100,0)</f>
        <v>-5.9977623992854117</v>
      </c>
      <c r="AA48" s="29">
        <f>SUM(AA35:AA47)</f>
        <v>1330000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-1585423</v>
      </c>
      <c r="D49" s="39">
        <f t="shared" si="2"/>
        <v>0</v>
      </c>
      <c r="E49" s="40">
        <f t="shared" si="2"/>
        <v>-1330000</v>
      </c>
      <c r="F49" s="41">
        <f t="shared" si="2"/>
        <v>-1330000</v>
      </c>
      <c r="G49" s="41">
        <f t="shared" si="2"/>
        <v>-56671</v>
      </c>
      <c r="H49" s="41">
        <f t="shared" si="2"/>
        <v>-84671</v>
      </c>
      <c r="I49" s="41">
        <f t="shared" si="2"/>
        <v>-71895</v>
      </c>
      <c r="J49" s="41">
        <f t="shared" si="2"/>
        <v>-213237</v>
      </c>
      <c r="K49" s="41">
        <f t="shared" si="2"/>
        <v>-204471</v>
      </c>
      <c r="L49" s="41">
        <f t="shared" si="2"/>
        <v>-150734</v>
      </c>
      <c r="M49" s="41">
        <f t="shared" si="2"/>
        <v>-56671</v>
      </c>
      <c r="N49" s="41">
        <f t="shared" si="2"/>
        <v>-411876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-625113</v>
      </c>
      <c r="X49" s="41">
        <f t="shared" si="2"/>
        <v>-664998</v>
      </c>
      <c r="Y49" s="41">
        <f t="shared" si="2"/>
        <v>39885</v>
      </c>
      <c r="Z49" s="42">
        <f>+IF(X49&lt;&gt;0,+(Y49/X49)*100,0)</f>
        <v>-5.9977623992854117</v>
      </c>
      <c r="AA49" s="39">
        <f>+AA33-AA48</f>
        <v>-1330000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-1585423</v>
      </c>
      <c r="D52" s="48">
        <f t="shared" si="3"/>
        <v>0</v>
      </c>
      <c r="E52" s="49">
        <f t="shared" si="3"/>
        <v>-1330000</v>
      </c>
      <c r="F52" s="50">
        <f t="shared" si="3"/>
        <v>-1330000</v>
      </c>
      <c r="G52" s="50">
        <f t="shared" si="3"/>
        <v>-56671</v>
      </c>
      <c r="H52" s="50">
        <f t="shared" si="3"/>
        <v>-84671</v>
      </c>
      <c r="I52" s="50">
        <f t="shared" si="3"/>
        <v>-71895</v>
      </c>
      <c r="J52" s="50">
        <f t="shared" si="3"/>
        <v>-213237</v>
      </c>
      <c r="K52" s="50">
        <f t="shared" si="3"/>
        <v>-204471</v>
      </c>
      <c r="L52" s="50">
        <f t="shared" si="3"/>
        <v>-150734</v>
      </c>
      <c r="M52" s="50">
        <f t="shared" si="3"/>
        <v>-56671</v>
      </c>
      <c r="N52" s="50">
        <f t="shared" si="3"/>
        <v>-411876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-625113</v>
      </c>
      <c r="X52" s="50">
        <f t="shared" si="3"/>
        <v>-664998</v>
      </c>
      <c r="Y52" s="50">
        <f t="shared" si="3"/>
        <v>39885</v>
      </c>
      <c r="Z52" s="51">
        <f>+IF(X52&lt;&gt;0,+(Y52/X52)*100,0)</f>
        <v>-5.9977623992854117</v>
      </c>
      <c r="AA52" s="48">
        <f>SUM(AA49:AA51)</f>
        <v>-1330000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-1585423</v>
      </c>
      <c r="D54" s="54">
        <f>+D52-D53</f>
        <v>0</v>
      </c>
      <c r="E54" s="55">
        <f t="shared" si="4"/>
        <v>-1330000</v>
      </c>
      <c r="F54" s="56">
        <f t="shared" si="4"/>
        <v>-1330000</v>
      </c>
      <c r="G54" s="56">
        <f t="shared" si="4"/>
        <v>-56671</v>
      </c>
      <c r="H54" s="56">
        <f t="shared" si="4"/>
        <v>-84671</v>
      </c>
      <c r="I54" s="56">
        <f t="shared" si="4"/>
        <v>-71895</v>
      </c>
      <c r="J54" s="56">
        <f t="shared" si="4"/>
        <v>-213237</v>
      </c>
      <c r="K54" s="56">
        <f t="shared" si="4"/>
        <v>-204471</v>
      </c>
      <c r="L54" s="56">
        <f t="shared" si="4"/>
        <v>-150734</v>
      </c>
      <c r="M54" s="56">
        <f t="shared" si="4"/>
        <v>-56671</v>
      </c>
      <c r="N54" s="56">
        <f t="shared" si="4"/>
        <v>-411876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-625113</v>
      </c>
      <c r="X54" s="56">
        <f t="shared" si="4"/>
        <v>-664998</v>
      </c>
      <c r="Y54" s="56">
        <f t="shared" si="4"/>
        <v>39885</v>
      </c>
      <c r="Z54" s="57">
        <f>+IF(X54&lt;&gt;0,+(Y54/X54)*100,0)</f>
        <v>-5.9977623992854117</v>
      </c>
      <c r="AA54" s="54">
        <f>+AA52-AA53</f>
        <v>-1330000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-1585423</v>
      </c>
      <c r="D57" s="48">
        <f>SUM(D54:D56)</f>
        <v>0</v>
      </c>
      <c r="E57" s="49">
        <f t="shared" si="5"/>
        <v>-1330000</v>
      </c>
      <c r="F57" s="50">
        <f t="shared" si="5"/>
        <v>-1330000</v>
      </c>
      <c r="G57" s="50">
        <f t="shared" si="5"/>
        <v>-56671</v>
      </c>
      <c r="H57" s="50">
        <f t="shared" si="5"/>
        <v>-84671</v>
      </c>
      <c r="I57" s="50">
        <f t="shared" si="5"/>
        <v>-71895</v>
      </c>
      <c r="J57" s="50">
        <f t="shared" si="5"/>
        <v>-213237</v>
      </c>
      <c r="K57" s="50">
        <f t="shared" si="5"/>
        <v>-204471</v>
      </c>
      <c r="L57" s="50">
        <f t="shared" si="5"/>
        <v>-150734</v>
      </c>
      <c r="M57" s="50">
        <f t="shared" si="5"/>
        <v>-56671</v>
      </c>
      <c r="N57" s="50">
        <f t="shared" si="5"/>
        <v>-411876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-625113</v>
      </c>
      <c r="X57" s="50">
        <f t="shared" si="5"/>
        <v>-664998</v>
      </c>
      <c r="Y57" s="50">
        <f t="shared" si="5"/>
        <v>39885</v>
      </c>
      <c r="Z57" s="51">
        <f>+IF(X57&lt;&gt;0,+(Y57/X57)*100,0)</f>
        <v>-5.9977623992854117</v>
      </c>
      <c r="AA57" s="48">
        <f>SUM(AA54:AA56)</f>
        <v>-1330000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-1585423</v>
      </c>
      <c r="D60" s="65">
        <f>SUM(D57:D59)</f>
        <v>0</v>
      </c>
      <c r="E60" s="66">
        <f t="shared" si="6"/>
        <v>-1330000</v>
      </c>
      <c r="F60" s="67">
        <f t="shared" si="6"/>
        <v>-1330000</v>
      </c>
      <c r="G60" s="67">
        <f t="shared" si="6"/>
        <v>-56671</v>
      </c>
      <c r="H60" s="67">
        <f t="shared" si="6"/>
        <v>-84671</v>
      </c>
      <c r="I60" s="67">
        <f t="shared" si="6"/>
        <v>-71895</v>
      </c>
      <c r="J60" s="67">
        <f t="shared" si="6"/>
        <v>-213237</v>
      </c>
      <c r="K60" s="67">
        <f t="shared" si="6"/>
        <v>-204471</v>
      </c>
      <c r="L60" s="67">
        <f t="shared" si="6"/>
        <v>-150734</v>
      </c>
      <c r="M60" s="67">
        <f t="shared" si="6"/>
        <v>-56671</v>
      </c>
      <c r="N60" s="67">
        <f t="shared" si="6"/>
        <v>-411876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-625113</v>
      </c>
      <c r="X60" s="67">
        <f t="shared" si="6"/>
        <v>-664998</v>
      </c>
      <c r="Y60" s="67">
        <f t="shared" si="6"/>
        <v>39885</v>
      </c>
      <c r="Z60" s="68">
        <f>+IF(X60&lt;&gt;0,+(Y60/X60)*100,0)</f>
        <v>-5.9977623992854117</v>
      </c>
      <c r="AA60" s="65">
        <f>SUM(AA57:AA59)</f>
        <v>-1330000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22764826</v>
      </c>
      <c r="D9" s="20"/>
      <c r="E9" s="21">
        <v>22989206</v>
      </c>
      <c r="F9" s="22">
        <v>22989206</v>
      </c>
      <c r="G9" s="22">
        <v>3468900</v>
      </c>
      <c r="H9" s="22">
        <v>1857584</v>
      </c>
      <c r="I9" s="22">
        <v>1810496</v>
      </c>
      <c r="J9" s="22">
        <v>7136980</v>
      </c>
      <c r="K9" s="22">
        <v>2058883</v>
      </c>
      <c r="L9" s="22">
        <v>1802248</v>
      </c>
      <c r="M9" s="22">
        <v>1833436</v>
      </c>
      <c r="N9" s="22">
        <v>5694567</v>
      </c>
      <c r="O9" s="22"/>
      <c r="P9" s="22"/>
      <c r="Q9" s="22"/>
      <c r="R9" s="22"/>
      <c r="S9" s="22"/>
      <c r="T9" s="22"/>
      <c r="U9" s="22"/>
      <c r="V9" s="22"/>
      <c r="W9" s="22">
        <v>12831547</v>
      </c>
      <c r="X9" s="22">
        <v>11494602</v>
      </c>
      <c r="Y9" s="22">
        <v>1336945</v>
      </c>
      <c r="Z9" s="23">
        <v>11.631068217933949</v>
      </c>
      <c r="AA9" s="20">
        <v>22989206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1475712</v>
      </c>
      <c r="D13" s="20"/>
      <c r="E13" s="21"/>
      <c r="F13" s="22"/>
      <c r="G13" s="22">
        <v>83636</v>
      </c>
      <c r="H13" s="22">
        <v>71069</v>
      </c>
      <c r="I13" s="22">
        <v>-2600894</v>
      </c>
      <c r="J13" s="22">
        <v>-2446189</v>
      </c>
      <c r="K13" s="22">
        <v>43606</v>
      </c>
      <c r="L13" s="22">
        <v>2725160</v>
      </c>
      <c r="M13" s="22">
        <v>-2624973</v>
      </c>
      <c r="N13" s="22">
        <v>143793</v>
      </c>
      <c r="O13" s="22"/>
      <c r="P13" s="22"/>
      <c r="Q13" s="22"/>
      <c r="R13" s="22"/>
      <c r="S13" s="22"/>
      <c r="T13" s="22"/>
      <c r="U13" s="22"/>
      <c r="V13" s="22"/>
      <c r="W13" s="22">
        <v>-2302396</v>
      </c>
      <c r="X13" s="22"/>
      <c r="Y13" s="22">
        <v>-2302396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24240538</v>
      </c>
      <c r="D33" s="29">
        <f t="shared" ref="D33:Y33" si="0">SUM(D6:D32)</f>
        <v>0</v>
      </c>
      <c r="E33" s="30">
        <f t="shared" si="0"/>
        <v>22989206</v>
      </c>
      <c r="F33" s="31">
        <f t="shared" si="0"/>
        <v>22989206</v>
      </c>
      <c r="G33" s="31">
        <f t="shared" si="0"/>
        <v>3552536</v>
      </c>
      <c r="H33" s="31">
        <f t="shared" si="0"/>
        <v>1928653</v>
      </c>
      <c r="I33" s="31">
        <f t="shared" si="0"/>
        <v>-790398</v>
      </c>
      <c r="J33" s="31">
        <f t="shared" si="0"/>
        <v>4690791</v>
      </c>
      <c r="K33" s="31">
        <f t="shared" si="0"/>
        <v>2102489</v>
      </c>
      <c r="L33" s="31">
        <f t="shared" si="0"/>
        <v>4527408</v>
      </c>
      <c r="M33" s="31">
        <f t="shared" si="0"/>
        <v>-791537</v>
      </c>
      <c r="N33" s="31">
        <f t="shared" si="0"/>
        <v>5838360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10529151</v>
      </c>
      <c r="X33" s="31">
        <f t="shared" si="0"/>
        <v>11494602</v>
      </c>
      <c r="Y33" s="31">
        <f t="shared" si="0"/>
        <v>-965451</v>
      </c>
      <c r="Z33" s="32">
        <f>+IF(X33&lt;&gt;0,+(Y33/X33)*100,0)</f>
        <v>-8.3991685836534415</v>
      </c>
      <c r="AA33" s="29">
        <f>SUM(AA6:AA32)</f>
        <v>22989206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23622990</v>
      </c>
      <c r="D35" s="20"/>
      <c r="E35" s="21">
        <v>21997934</v>
      </c>
      <c r="F35" s="22">
        <v>21997934</v>
      </c>
      <c r="G35" s="22">
        <v>2439083</v>
      </c>
      <c r="H35" s="22">
        <v>2077740</v>
      </c>
      <c r="I35" s="22">
        <v>2175131</v>
      </c>
      <c r="J35" s="22">
        <v>6691954</v>
      </c>
      <c r="K35" s="22">
        <v>2106599</v>
      </c>
      <c r="L35" s="22">
        <v>2412749</v>
      </c>
      <c r="M35" s="22">
        <v>2452032</v>
      </c>
      <c r="N35" s="22">
        <v>6971380</v>
      </c>
      <c r="O35" s="22"/>
      <c r="P35" s="22"/>
      <c r="Q35" s="22"/>
      <c r="R35" s="22"/>
      <c r="S35" s="22"/>
      <c r="T35" s="22"/>
      <c r="U35" s="22"/>
      <c r="V35" s="22"/>
      <c r="W35" s="22">
        <v>13663334</v>
      </c>
      <c r="X35" s="22">
        <v>10998972</v>
      </c>
      <c r="Y35" s="22">
        <v>2664362</v>
      </c>
      <c r="Z35" s="23">
        <v>24.223736545560804</v>
      </c>
      <c r="AA35" s="20">
        <v>21997934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767371</v>
      </c>
      <c r="D38" s="20"/>
      <c r="E38" s="21">
        <v>1349566</v>
      </c>
      <c r="F38" s="22">
        <v>1349566</v>
      </c>
      <c r="G38" s="22">
        <v>65048</v>
      </c>
      <c r="H38" s="22">
        <v>60527</v>
      </c>
      <c r="I38" s="22">
        <v>80339</v>
      </c>
      <c r="J38" s="22">
        <v>205914</v>
      </c>
      <c r="K38" s="22">
        <v>99241</v>
      </c>
      <c r="L38" s="22">
        <v>70599</v>
      </c>
      <c r="M38" s="22">
        <v>48325</v>
      </c>
      <c r="N38" s="22">
        <v>218165</v>
      </c>
      <c r="O38" s="22"/>
      <c r="P38" s="22"/>
      <c r="Q38" s="22"/>
      <c r="R38" s="22"/>
      <c r="S38" s="22"/>
      <c r="T38" s="22"/>
      <c r="U38" s="22"/>
      <c r="V38" s="22"/>
      <c r="W38" s="22">
        <v>424079</v>
      </c>
      <c r="X38" s="22">
        <v>674784</v>
      </c>
      <c r="Y38" s="22">
        <v>-250705</v>
      </c>
      <c r="Z38" s="23">
        <v>-37.153370560060701</v>
      </c>
      <c r="AA38" s="20">
        <v>1349566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923589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4868086</v>
      </c>
      <c r="D42" s="20"/>
      <c r="E42" s="21">
        <v>5110000</v>
      </c>
      <c r="F42" s="22">
        <v>5110000</v>
      </c>
      <c r="G42" s="22">
        <v>415369</v>
      </c>
      <c r="H42" s="22">
        <v>350790</v>
      </c>
      <c r="I42" s="22">
        <v>327994</v>
      </c>
      <c r="J42" s="22">
        <v>1094153</v>
      </c>
      <c r="K42" s="22">
        <v>348245</v>
      </c>
      <c r="L42" s="22">
        <v>374494</v>
      </c>
      <c r="M42" s="22">
        <v>370244</v>
      </c>
      <c r="N42" s="22">
        <v>1092983</v>
      </c>
      <c r="O42" s="22"/>
      <c r="P42" s="22"/>
      <c r="Q42" s="22"/>
      <c r="R42" s="22"/>
      <c r="S42" s="22"/>
      <c r="T42" s="22"/>
      <c r="U42" s="22"/>
      <c r="V42" s="22"/>
      <c r="W42" s="22">
        <v>2187136</v>
      </c>
      <c r="X42" s="22">
        <v>2554998</v>
      </c>
      <c r="Y42" s="22">
        <v>-367862</v>
      </c>
      <c r="Z42" s="23">
        <v>-14.397741211539108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274828</v>
      </c>
      <c r="D45" s="20"/>
      <c r="E45" s="21">
        <v>364698</v>
      </c>
      <c r="F45" s="22">
        <v>364698</v>
      </c>
      <c r="G45" s="22">
        <v>23184</v>
      </c>
      <c r="H45" s="22">
        <v>19270</v>
      </c>
      <c r="I45" s="22">
        <v>19711</v>
      </c>
      <c r="J45" s="22">
        <v>62165</v>
      </c>
      <c r="K45" s="22">
        <v>56259</v>
      </c>
      <c r="L45" s="22">
        <v>27481</v>
      </c>
      <c r="M45" s="22">
        <v>23871</v>
      </c>
      <c r="N45" s="22">
        <v>107611</v>
      </c>
      <c r="O45" s="22"/>
      <c r="P45" s="22"/>
      <c r="Q45" s="22"/>
      <c r="R45" s="22"/>
      <c r="S45" s="22"/>
      <c r="T45" s="22"/>
      <c r="U45" s="22"/>
      <c r="V45" s="22"/>
      <c r="W45" s="22">
        <v>169776</v>
      </c>
      <c r="X45" s="22">
        <v>182352</v>
      </c>
      <c r="Y45" s="22">
        <v>-12576</v>
      </c>
      <c r="Z45" s="23">
        <v>-6.8965517241379306</v>
      </c>
      <c r="AA45" s="20">
        <v>364698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30456864</v>
      </c>
      <c r="D48" s="29">
        <f t="shared" ref="D48:Y48" si="1">SUM(D35:D47)</f>
        <v>0</v>
      </c>
      <c r="E48" s="30">
        <f t="shared" si="1"/>
        <v>28822198</v>
      </c>
      <c r="F48" s="31">
        <f t="shared" si="1"/>
        <v>28822198</v>
      </c>
      <c r="G48" s="31">
        <f t="shared" si="1"/>
        <v>2942684</v>
      </c>
      <c r="H48" s="31">
        <f t="shared" si="1"/>
        <v>2508327</v>
      </c>
      <c r="I48" s="31">
        <f t="shared" si="1"/>
        <v>2603175</v>
      </c>
      <c r="J48" s="31">
        <f t="shared" si="1"/>
        <v>8054186</v>
      </c>
      <c r="K48" s="31">
        <f t="shared" si="1"/>
        <v>2610344</v>
      </c>
      <c r="L48" s="31">
        <f t="shared" si="1"/>
        <v>2885323</v>
      </c>
      <c r="M48" s="31">
        <f t="shared" si="1"/>
        <v>2894472</v>
      </c>
      <c r="N48" s="31">
        <f t="shared" si="1"/>
        <v>8390139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16444325</v>
      </c>
      <c r="X48" s="31">
        <f t="shared" si="1"/>
        <v>14411106</v>
      </c>
      <c r="Y48" s="31">
        <f t="shared" si="1"/>
        <v>2033219</v>
      </c>
      <c r="Z48" s="32">
        <f>+IF(X48&lt;&gt;0,+(Y48/X48)*100,0)</f>
        <v>14.108695057825541</v>
      </c>
      <c r="AA48" s="29">
        <f>SUM(AA35:AA47)</f>
        <v>28822198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-6216326</v>
      </c>
      <c r="D49" s="39">
        <f t="shared" si="2"/>
        <v>0</v>
      </c>
      <c r="E49" s="40">
        <f t="shared" si="2"/>
        <v>-5832992</v>
      </c>
      <c r="F49" s="41">
        <f t="shared" si="2"/>
        <v>-5832992</v>
      </c>
      <c r="G49" s="41">
        <f t="shared" si="2"/>
        <v>609852</v>
      </c>
      <c r="H49" s="41">
        <f t="shared" si="2"/>
        <v>-579674</v>
      </c>
      <c r="I49" s="41">
        <f t="shared" si="2"/>
        <v>-3393573</v>
      </c>
      <c r="J49" s="41">
        <f t="shared" si="2"/>
        <v>-3363395</v>
      </c>
      <c r="K49" s="41">
        <f t="shared" si="2"/>
        <v>-507855</v>
      </c>
      <c r="L49" s="41">
        <f t="shared" si="2"/>
        <v>1642085</v>
      </c>
      <c r="M49" s="41">
        <f t="shared" si="2"/>
        <v>-3686009</v>
      </c>
      <c r="N49" s="41">
        <f t="shared" si="2"/>
        <v>-2551779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-5915174</v>
      </c>
      <c r="X49" s="41">
        <f t="shared" si="2"/>
        <v>-2916504</v>
      </c>
      <c r="Y49" s="41">
        <f t="shared" si="2"/>
        <v>-2998670</v>
      </c>
      <c r="Z49" s="42">
        <f>+IF(X49&lt;&gt;0,+(Y49/X49)*100,0)</f>
        <v>102.81727712356987</v>
      </c>
      <c r="AA49" s="39">
        <f>+AA33-AA48</f>
        <v>-5832992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-6216326</v>
      </c>
      <c r="D52" s="48">
        <f t="shared" si="3"/>
        <v>0</v>
      </c>
      <c r="E52" s="49">
        <f t="shared" si="3"/>
        <v>-5832992</v>
      </c>
      <c r="F52" s="50">
        <f t="shared" si="3"/>
        <v>-5832992</v>
      </c>
      <c r="G52" s="50">
        <f t="shared" si="3"/>
        <v>609852</v>
      </c>
      <c r="H52" s="50">
        <f t="shared" si="3"/>
        <v>-579674</v>
      </c>
      <c r="I52" s="50">
        <f t="shared" si="3"/>
        <v>-3393573</v>
      </c>
      <c r="J52" s="50">
        <f t="shared" si="3"/>
        <v>-3363395</v>
      </c>
      <c r="K52" s="50">
        <f t="shared" si="3"/>
        <v>-507855</v>
      </c>
      <c r="L52" s="50">
        <f t="shared" si="3"/>
        <v>1642085</v>
      </c>
      <c r="M52" s="50">
        <f t="shared" si="3"/>
        <v>-3686009</v>
      </c>
      <c r="N52" s="50">
        <f t="shared" si="3"/>
        <v>-2551779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-5915174</v>
      </c>
      <c r="X52" s="50">
        <f t="shared" si="3"/>
        <v>-2916504</v>
      </c>
      <c r="Y52" s="50">
        <f t="shared" si="3"/>
        <v>-2998670</v>
      </c>
      <c r="Z52" s="51">
        <f>+IF(X52&lt;&gt;0,+(Y52/X52)*100,0)</f>
        <v>102.81727712356987</v>
      </c>
      <c r="AA52" s="48">
        <f>SUM(AA49:AA51)</f>
        <v>-5832992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-6216326</v>
      </c>
      <c r="D54" s="54">
        <f>+D52-D53</f>
        <v>0</v>
      </c>
      <c r="E54" s="55">
        <f t="shared" si="4"/>
        <v>-5832992</v>
      </c>
      <c r="F54" s="56">
        <f t="shared" si="4"/>
        <v>-5832992</v>
      </c>
      <c r="G54" s="56">
        <f t="shared" si="4"/>
        <v>609852</v>
      </c>
      <c r="H54" s="56">
        <f t="shared" si="4"/>
        <v>-579674</v>
      </c>
      <c r="I54" s="56">
        <f t="shared" si="4"/>
        <v>-3393573</v>
      </c>
      <c r="J54" s="56">
        <f t="shared" si="4"/>
        <v>-3363395</v>
      </c>
      <c r="K54" s="56">
        <f t="shared" si="4"/>
        <v>-507855</v>
      </c>
      <c r="L54" s="56">
        <f t="shared" si="4"/>
        <v>1642085</v>
      </c>
      <c r="M54" s="56">
        <f t="shared" si="4"/>
        <v>-3686009</v>
      </c>
      <c r="N54" s="56">
        <f t="shared" si="4"/>
        <v>-2551779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-5915174</v>
      </c>
      <c r="X54" s="56">
        <f t="shared" si="4"/>
        <v>-2916504</v>
      </c>
      <c r="Y54" s="56">
        <f t="shared" si="4"/>
        <v>-2998670</v>
      </c>
      <c r="Z54" s="57">
        <f>+IF(X54&lt;&gt;0,+(Y54/X54)*100,0)</f>
        <v>102.81727712356987</v>
      </c>
      <c r="AA54" s="54">
        <f>+AA52-AA53</f>
        <v>-5832992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-6216326</v>
      </c>
      <c r="D57" s="48">
        <f>SUM(D54:D56)</f>
        <v>0</v>
      </c>
      <c r="E57" s="49">
        <f t="shared" si="5"/>
        <v>-5832992</v>
      </c>
      <c r="F57" s="50">
        <f t="shared" si="5"/>
        <v>-5832992</v>
      </c>
      <c r="G57" s="50">
        <f t="shared" si="5"/>
        <v>609852</v>
      </c>
      <c r="H57" s="50">
        <f t="shared" si="5"/>
        <v>-579674</v>
      </c>
      <c r="I57" s="50">
        <f t="shared" si="5"/>
        <v>-3393573</v>
      </c>
      <c r="J57" s="50">
        <f t="shared" si="5"/>
        <v>-3363395</v>
      </c>
      <c r="K57" s="50">
        <f t="shared" si="5"/>
        <v>-507855</v>
      </c>
      <c r="L57" s="50">
        <f t="shared" si="5"/>
        <v>1642085</v>
      </c>
      <c r="M57" s="50">
        <f t="shared" si="5"/>
        <v>-3686009</v>
      </c>
      <c r="N57" s="50">
        <f t="shared" si="5"/>
        <v>-2551779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-5915174</v>
      </c>
      <c r="X57" s="50">
        <f t="shared" si="5"/>
        <v>-2916504</v>
      </c>
      <c r="Y57" s="50">
        <f t="shared" si="5"/>
        <v>-2998670</v>
      </c>
      <c r="Z57" s="51">
        <f>+IF(X57&lt;&gt;0,+(Y57/X57)*100,0)</f>
        <v>102.81727712356987</v>
      </c>
      <c r="AA57" s="48">
        <f>SUM(AA54:AA56)</f>
        <v>-5832992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-6216326</v>
      </c>
      <c r="D60" s="65">
        <f>SUM(D57:D59)</f>
        <v>0</v>
      </c>
      <c r="E60" s="66">
        <f t="shared" si="6"/>
        <v>-5832992</v>
      </c>
      <c r="F60" s="67">
        <f t="shared" si="6"/>
        <v>-5832992</v>
      </c>
      <c r="G60" s="67">
        <f t="shared" si="6"/>
        <v>609852</v>
      </c>
      <c r="H60" s="67">
        <f t="shared" si="6"/>
        <v>-579674</v>
      </c>
      <c r="I60" s="67">
        <f t="shared" si="6"/>
        <v>-3393573</v>
      </c>
      <c r="J60" s="67">
        <f t="shared" si="6"/>
        <v>-3363395</v>
      </c>
      <c r="K60" s="67">
        <f t="shared" si="6"/>
        <v>-507855</v>
      </c>
      <c r="L60" s="67">
        <f t="shared" si="6"/>
        <v>1642085</v>
      </c>
      <c r="M60" s="67">
        <f t="shared" si="6"/>
        <v>-3686009</v>
      </c>
      <c r="N60" s="67">
        <f t="shared" si="6"/>
        <v>-2551779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-5915174</v>
      </c>
      <c r="X60" s="67">
        <f t="shared" si="6"/>
        <v>-2916504</v>
      </c>
      <c r="Y60" s="67">
        <f t="shared" si="6"/>
        <v>-2998670</v>
      </c>
      <c r="Z60" s="68">
        <f>+IF(X60&lt;&gt;0,+(Y60/X60)*100,0)</f>
        <v>102.81727712356987</v>
      </c>
      <c r="AA60" s="65">
        <f>SUM(AA57:AA59)</f>
        <v>-5832992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3530008</v>
      </c>
      <c r="D9" s="20"/>
      <c r="E9" s="21">
        <v>3408929</v>
      </c>
      <c r="F9" s="22">
        <v>3408929</v>
      </c>
      <c r="G9" s="22">
        <v>323843</v>
      </c>
      <c r="H9" s="22">
        <v>323843</v>
      </c>
      <c r="I9" s="22">
        <v>323843</v>
      </c>
      <c r="J9" s="22">
        <v>971529</v>
      </c>
      <c r="K9" s="22">
        <v>323843</v>
      </c>
      <c r="L9" s="22">
        <v>323843</v>
      </c>
      <c r="M9" s="22">
        <v>323843</v>
      </c>
      <c r="N9" s="22">
        <v>971529</v>
      </c>
      <c r="O9" s="22"/>
      <c r="P9" s="22"/>
      <c r="Q9" s="22"/>
      <c r="R9" s="22"/>
      <c r="S9" s="22"/>
      <c r="T9" s="22"/>
      <c r="U9" s="22"/>
      <c r="V9" s="22"/>
      <c r="W9" s="22">
        <v>1943058</v>
      </c>
      <c r="X9" s="22">
        <v>1704462</v>
      </c>
      <c r="Y9" s="22">
        <v>238596</v>
      </c>
      <c r="Z9" s="23">
        <v>13.998317357617829</v>
      </c>
      <c r="AA9" s="20">
        <v>3408929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1023120</v>
      </c>
      <c r="F13" s="22">
        <v>1023120</v>
      </c>
      <c r="G13" s="22">
        <v>82267</v>
      </c>
      <c r="H13" s="22">
        <v>83363</v>
      </c>
      <c r="I13" s="22">
        <v>84314</v>
      </c>
      <c r="J13" s="22">
        <v>249944</v>
      </c>
      <c r="K13" s="22">
        <v>87078</v>
      </c>
      <c r="L13" s="22"/>
      <c r="M13" s="22">
        <v>86025</v>
      </c>
      <c r="N13" s="22">
        <v>173103</v>
      </c>
      <c r="O13" s="22"/>
      <c r="P13" s="22"/>
      <c r="Q13" s="22"/>
      <c r="R13" s="22"/>
      <c r="S13" s="22"/>
      <c r="T13" s="22"/>
      <c r="U13" s="22"/>
      <c r="V13" s="22"/>
      <c r="W13" s="22">
        <v>423047</v>
      </c>
      <c r="X13" s="22">
        <v>511560</v>
      </c>
      <c r="Y13" s="22">
        <v>-88513</v>
      </c>
      <c r="Z13" s="23">
        <v>-17.302564704042535</v>
      </c>
      <c r="AA13" s="20">
        <v>1023120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/>
      <c r="M14" s="22">
        <v>1412528</v>
      </c>
      <c r="N14" s="22">
        <v>2824941</v>
      </c>
      <c r="O14" s="22"/>
      <c r="P14" s="22"/>
      <c r="Q14" s="22"/>
      <c r="R14" s="22"/>
      <c r="S14" s="22"/>
      <c r="T14" s="22"/>
      <c r="U14" s="22"/>
      <c r="V14" s="22"/>
      <c r="W14" s="22">
        <v>7413152</v>
      </c>
      <c r="X14" s="22">
        <v>10440000</v>
      </c>
      <c r="Y14" s="22">
        <v>-3026848</v>
      </c>
      <c r="Z14" s="23">
        <v>-28.9927969348659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>
        <v>1235155</v>
      </c>
      <c r="N22" s="22">
        <v>1235155</v>
      </c>
      <c r="O22" s="22"/>
      <c r="P22" s="22"/>
      <c r="Q22" s="22"/>
      <c r="R22" s="22"/>
      <c r="S22" s="22"/>
      <c r="T22" s="22"/>
      <c r="U22" s="22"/>
      <c r="V22" s="22"/>
      <c r="W22" s="22">
        <v>1235155</v>
      </c>
      <c r="X22" s="22">
        <v>7826496</v>
      </c>
      <c r="Y22" s="22">
        <v>-6591341</v>
      </c>
      <c r="Z22" s="23">
        <v>-84.218288746330416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25000000</v>
      </c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1999998</v>
      </c>
      <c r="Y26" s="22">
        <v>-1999998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28530008</v>
      </c>
      <c r="D33" s="29">
        <f t="shared" ref="D33:Y33" si="0">SUM(D6:D32)</f>
        <v>0</v>
      </c>
      <c r="E33" s="30">
        <f t="shared" si="0"/>
        <v>44965045</v>
      </c>
      <c r="F33" s="31">
        <f t="shared" si="0"/>
        <v>44965045</v>
      </c>
      <c r="G33" s="31">
        <f t="shared" si="0"/>
        <v>1994517</v>
      </c>
      <c r="H33" s="31">
        <f t="shared" si="0"/>
        <v>1978596</v>
      </c>
      <c r="I33" s="31">
        <f t="shared" si="0"/>
        <v>1836571</v>
      </c>
      <c r="J33" s="31">
        <f t="shared" si="0"/>
        <v>5809684</v>
      </c>
      <c r="K33" s="31">
        <f t="shared" si="0"/>
        <v>1823334</v>
      </c>
      <c r="L33" s="31">
        <f t="shared" si="0"/>
        <v>323843</v>
      </c>
      <c r="M33" s="31">
        <f t="shared" si="0"/>
        <v>3057551</v>
      </c>
      <c r="N33" s="31">
        <f t="shared" si="0"/>
        <v>5204728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11014412</v>
      </c>
      <c r="X33" s="31">
        <f t="shared" si="0"/>
        <v>22482516</v>
      </c>
      <c r="Y33" s="31">
        <f t="shared" si="0"/>
        <v>-11468104</v>
      </c>
      <c r="Z33" s="32">
        <f>+IF(X33&lt;&gt;0,+(Y33/X33)*100,0)</f>
        <v>-51.008988495771554</v>
      </c>
      <c r="AA33" s="29">
        <f>SUM(AA6:AA32)</f>
        <v>44965045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11611394</v>
      </c>
      <c r="D35" s="20"/>
      <c r="E35" s="21">
        <v>14350379</v>
      </c>
      <c r="F35" s="22">
        <v>14350379</v>
      </c>
      <c r="G35" s="22">
        <v>1011090</v>
      </c>
      <c r="H35" s="22">
        <v>1065594</v>
      </c>
      <c r="I35" s="22">
        <v>1045943</v>
      </c>
      <c r="J35" s="22">
        <v>3122627</v>
      </c>
      <c r="K35" s="22">
        <v>1007998</v>
      </c>
      <c r="L35" s="22">
        <v>1702523</v>
      </c>
      <c r="M35" s="22">
        <v>1291563</v>
      </c>
      <c r="N35" s="22">
        <v>4002084</v>
      </c>
      <c r="O35" s="22"/>
      <c r="P35" s="22"/>
      <c r="Q35" s="22"/>
      <c r="R35" s="22"/>
      <c r="S35" s="22"/>
      <c r="T35" s="22"/>
      <c r="U35" s="22"/>
      <c r="V35" s="22"/>
      <c r="W35" s="22">
        <v>7124711</v>
      </c>
      <c r="X35" s="22">
        <v>7175190</v>
      </c>
      <c r="Y35" s="22">
        <v>-50479</v>
      </c>
      <c r="Z35" s="23">
        <v>-0.7035214398503733</v>
      </c>
      <c r="AA35" s="20">
        <v>14350379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350978</v>
      </c>
      <c r="D38" s="20"/>
      <c r="E38" s="21">
        <v>633520</v>
      </c>
      <c r="F38" s="22">
        <v>633520</v>
      </c>
      <c r="G38" s="22"/>
      <c r="H38" s="22"/>
      <c r="I38" s="22">
        <v>291327</v>
      </c>
      <c r="J38" s="22">
        <v>291327</v>
      </c>
      <c r="K38" s="22"/>
      <c r="L38" s="22"/>
      <c r="M38" s="22">
        <v>126674</v>
      </c>
      <c r="N38" s="22">
        <v>126674</v>
      </c>
      <c r="O38" s="22"/>
      <c r="P38" s="22"/>
      <c r="Q38" s="22"/>
      <c r="R38" s="22"/>
      <c r="S38" s="22"/>
      <c r="T38" s="22"/>
      <c r="U38" s="22"/>
      <c r="V38" s="22"/>
      <c r="W38" s="22">
        <v>418001</v>
      </c>
      <c r="X38" s="22">
        <v>316758</v>
      </c>
      <c r="Y38" s="22">
        <v>101243</v>
      </c>
      <c r="Z38" s="23">
        <v>31.962255096950987</v>
      </c>
      <c r="AA38" s="20">
        <v>633520</v>
      </c>
    </row>
    <row r="39" spans="1:27" x14ac:dyDescent="0.25">
      <c r="A39" s="19" t="s">
        <v>65</v>
      </c>
      <c r="B39" s="15" t="s">
        <v>32</v>
      </c>
      <c r="C39" s="20">
        <v>2928706</v>
      </c>
      <c r="D39" s="20"/>
      <c r="E39" s="21">
        <v>2460020</v>
      </c>
      <c r="F39" s="22">
        <v>2460020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1230012</v>
      </c>
      <c r="Y39" s="22">
        <v>-1230012</v>
      </c>
      <c r="Z39" s="23">
        <v>-100</v>
      </c>
      <c r="AA39" s="20">
        <v>2460020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76000</v>
      </c>
      <c r="F40" s="22">
        <v>76000</v>
      </c>
      <c r="G40" s="22">
        <v>146422</v>
      </c>
      <c r="H40" s="22">
        <v>171123</v>
      </c>
      <c r="I40" s="22">
        <v>150195</v>
      </c>
      <c r="J40" s="22">
        <v>467740</v>
      </c>
      <c r="K40" s="22">
        <v>153647</v>
      </c>
      <c r="L40" s="22"/>
      <c r="M40" s="22">
        <v>152086</v>
      </c>
      <c r="N40" s="22">
        <v>305733</v>
      </c>
      <c r="O40" s="22"/>
      <c r="P40" s="22"/>
      <c r="Q40" s="22"/>
      <c r="R40" s="22"/>
      <c r="S40" s="22"/>
      <c r="T40" s="22"/>
      <c r="U40" s="22"/>
      <c r="V40" s="22"/>
      <c r="W40" s="22">
        <v>773473</v>
      </c>
      <c r="X40" s="22">
        <v>37998</v>
      </c>
      <c r="Y40" s="22">
        <v>735475</v>
      </c>
      <c r="Z40" s="23">
        <v>1935.5623980209482</v>
      </c>
      <c r="AA40" s="20">
        <v>76000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1257958</v>
      </c>
      <c r="D42" s="20"/>
      <c r="E42" s="21">
        <v>1280424</v>
      </c>
      <c r="F42" s="22">
        <v>1280424</v>
      </c>
      <c r="G42" s="22">
        <v>13245</v>
      </c>
      <c r="H42" s="22">
        <v>71828</v>
      </c>
      <c r="I42" s="22">
        <v>120964</v>
      </c>
      <c r="J42" s="22">
        <v>206037</v>
      </c>
      <c r="K42" s="22">
        <v>74379</v>
      </c>
      <c r="L42" s="22">
        <v>62101</v>
      </c>
      <c r="M42" s="22">
        <v>45867</v>
      </c>
      <c r="N42" s="22">
        <v>182347</v>
      </c>
      <c r="O42" s="22"/>
      <c r="P42" s="22"/>
      <c r="Q42" s="22"/>
      <c r="R42" s="22"/>
      <c r="S42" s="22"/>
      <c r="T42" s="22"/>
      <c r="U42" s="22"/>
      <c r="V42" s="22"/>
      <c r="W42" s="22">
        <v>388384</v>
      </c>
      <c r="X42" s="22">
        <v>640212</v>
      </c>
      <c r="Y42" s="22">
        <v>-251828</v>
      </c>
      <c r="Z42" s="23">
        <v>-39.33509524969854</v>
      </c>
      <c r="AA42" s="20">
        <v>1280424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1905831</v>
      </c>
      <c r="D45" s="20"/>
      <c r="E45" s="21">
        <v>2006702</v>
      </c>
      <c r="F45" s="22">
        <v>2006702</v>
      </c>
      <c r="G45" s="22">
        <v>100685</v>
      </c>
      <c r="H45" s="22">
        <v>89016</v>
      </c>
      <c r="I45" s="22">
        <v>117454</v>
      </c>
      <c r="J45" s="22">
        <v>307155</v>
      </c>
      <c r="K45" s="22">
        <v>111870</v>
      </c>
      <c r="L45" s="22">
        <v>119326</v>
      </c>
      <c r="M45" s="22">
        <v>220925</v>
      </c>
      <c r="N45" s="22">
        <v>452121</v>
      </c>
      <c r="O45" s="22"/>
      <c r="P45" s="22"/>
      <c r="Q45" s="22"/>
      <c r="R45" s="22"/>
      <c r="S45" s="22"/>
      <c r="T45" s="22"/>
      <c r="U45" s="22"/>
      <c r="V45" s="22"/>
      <c r="W45" s="22">
        <v>759276</v>
      </c>
      <c r="X45" s="22">
        <v>1003356</v>
      </c>
      <c r="Y45" s="22">
        <v>-244080</v>
      </c>
      <c r="Z45" s="23">
        <v>-24.326360733378781</v>
      </c>
      <c r="AA45" s="20">
        <v>2006702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18054867</v>
      </c>
      <c r="D48" s="29">
        <f t="shared" ref="D48:Y48" si="1">SUM(D35:D47)</f>
        <v>0</v>
      </c>
      <c r="E48" s="30">
        <f t="shared" si="1"/>
        <v>20807045</v>
      </c>
      <c r="F48" s="31">
        <f t="shared" si="1"/>
        <v>20807045</v>
      </c>
      <c r="G48" s="31">
        <f t="shared" si="1"/>
        <v>1271442</v>
      </c>
      <c r="H48" s="31">
        <f t="shared" si="1"/>
        <v>1397561</v>
      </c>
      <c r="I48" s="31">
        <f t="shared" si="1"/>
        <v>1725883</v>
      </c>
      <c r="J48" s="31">
        <f t="shared" si="1"/>
        <v>4394886</v>
      </c>
      <c r="K48" s="31">
        <f t="shared" si="1"/>
        <v>1347894</v>
      </c>
      <c r="L48" s="31">
        <f t="shared" si="1"/>
        <v>1883950</v>
      </c>
      <c r="M48" s="31">
        <f t="shared" si="1"/>
        <v>1837115</v>
      </c>
      <c r="N48" s="31">
        <f t="shared" si="1"/>
        <v>5068959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9463845</v>
      </c>
      <c r="X48" s="31">
        <f t="shared" si="1"/>
        <v>10403526</v>
      </c>
      <c r="Y48" s="31">
        <f t="shared" si="1"/>
        <v>-939681</v>
      </c>
      <c r="Z48" s="32">
        <f>+IF(X48&lt;&gt;0,+(Y48/X48)*100,0)</f>
        <v>-9.0323319228500019</v>
      </c>
      <c r="AA48" s="29">
        <f>SUM(AA35:AA47)</f>
        <v>20807045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10475141</v>
      </c>
      <c r="D49" s="39">
        <f t="shared" si="2"/>
        <v>0</v>
      </c>
      <c r="E49" s="40">
        <f t="shared" si="2"/>
        <v>24158000</v>
      </c>
      <c r="F49" s="41">
        <f t="shared" si="2"/>
        <v>24158000</v>
      </c>
      <c r="G49" s="41">
        <f t="shared" si="2"/>
        <v>723075</v>
      </c>
      <c r="H49" s="41">
        <f t="shared" si="2"/>
        <v>581035</v>
      </c>
      <c r="I49" s="41">
        <f t="shared" si="2"/>
        <v>110688</v>
      </c>
      <c r="J49" s="41">
        <f t="shared" si="2"/>
        <v>1414798</v>
      </c>
      <c r="K49" s="41">
        <f t="shared" si="2"/>
        <v>475440</v>
      </c>
      <c r="L49" s="41">
        <f t="shared" si="2"/>
        <v>-1560107</v>
      </c>
      <c r="M49" s="41">
        <f t="shared" si="2"/>
        <v>1220436</v>
      </c>
      <c r="N49" s="41">
        <f t="shared" si="2"/>
        <v>135769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1550567</v>
      </c>
      <c r="X49" s="41">
        <f t="shared" si="2"/>
        <v>12078990</v>
      </c>
      <c r="Y49" s="41">
        <f t="shared" si="2"/>
        <v>-10528423</v>
      </c>
      <c r="Z49" s="42">
        <f>+IF(X49&lt;&gt;0,+(Y49/X49)*100,0)</f>
        <v>-87.163107180318889</v>
      </c>
      <c r="AA49" s="39">
        <f>+AA33-AA48</f>
        <v>24158000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10475141</v>
      </c>
      <c r="D52" s="48">
        <f t="shared" si="3"/>
        <v>0</v>
      </c>
      <c r="E52" s="49">
        <f t="shared" si="3"/>
        <v>24158000</v>
      </c>
      <c r="F52" s="50">
        <f t="shared" si="3"/>
        <v>24158000</v>
      </c>
      <c r="G52" s="50">
        <f t="shared" si="3"/>
        <v>723075</v>
      </c>
      <c r="H52" s="50">
        <f t="shared" si="3"/>
        <v>581035</v>
      </c>
      <c r="I52" s="50">
        <f t="shared" si="3"/>
        <v>110688</v>
      </c>
      <c r="J52" s="50">
        <f t="shared" si="3"/>
        <v>1414798</v>
      </c>
      <c r="K52" s="50">
        <f t="shared" si="3"/>
        <v>475440</v>
      </c>
      <c r="L52" s="50">
        <f t="shared" si="3"/>
        <v>-1560107</v>
      </c>
      <c r="M52" s="50">
        <f t="shared" si="3"/>
        <v>1220436</v>
      </c>
      <c r="N52" s="50">
        <f t="shared" si="3"/>
        <v>135769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1550567</v>
      </c>
      <c r="X52" s="50">
        <f t="shared" si="3"/>
        <v>12078990</v>
      </c>
      <c r="Y52" s="50">
        <f t="shared" si="3"/>
        <v>-10528423</v>
      </c>
      <c r="Z52" s="51">
        <f>+IF(X52&lt;&gt;0,+(Y52/X52)*100,0)</f>
        <v>-87.163107180318889</v>
      </c>
      <c r="AA52" s="48">
        <f>SUM(AA49:AA51)</f>
        <v>24158000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10475141</v>
      </c>
      <c r="D54" s="54">
        <f>+D52-D53</f>
        <v>0</v>
      </c>
      <c r="E54" s="55">
        <f t="shared" si="4"/>
        <v>24158000</v>
      </c>
      <c r="F54" s="56">
        <f t="shared" si="4"/>
        <v>24158000</v>
      </c>
      <c r="G54" s="56">
        <f t="shared" si="4"/>
        <v>723075</v>
      </c>
      <c r="H54" s="56">
        <f t="shared" si="4"/>
        <v>581035</v>
      </c>
      <c r="I54" s="56">
        <f t="shared" si="4"/>
        <v>110688</v>
      </c>
      <c r="J54" s="56">
        <f t="shared" si="4"/>
        <v>1414798</v>
      </c>
      <c r="K54" s="56">
        <f t="shared" si="4"/>
        <v>475440</v>
      </c>
      <c r="L54" s="56">
        <f t="shared" si="4"/>
        <v>-1560107</v>
      </c>
      <c r="M54" s="56">
        <f t="shared" si="4"/>
        <v>1220436</v>
      </c>
      <c r="N54" s="56">
        <f t="shared" si="4"/>
        <v>135769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1550567</v>
      </c>
      <c r="X54" s="56">
        <f t="shared" si="4"/>
        <v>12078990</v>
      </c>
      <c r="Y54" s="56">
        <f t="shared" si="4"/>
        <v>-10528423</v>
      </c>
      <c r="Z54" s="57">
        <f>+IF(X54&lt;&gt;0,+(Y54/X54)*100,0)</f>
        <v>-87.163107180318889</v>
      </c>
      <c r="AA54" s="54">
        <f>+AA52-AA53</f>
        <v>24158000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10475141</v>
      </c>
      <c r="D57" s="48">
        <f>SUM(D54:D56)</f>
        <v>0</v>
      </c>
      <c r="E57" s="49">
        <f t="shared" si="5"/>
        <v>24158000</v>
      </c>
      <c r="F57" s="50">
        <f t="shared" si="5"/>
        <v>24158000</v>
      </c>
      <c r="G57" s="50">
        <f t="shared" si="5"/>
        <v>723075</v>
      </c>
      <c r="H57" s="50">
        <f t="shared" si="5"/>
        <v>581035</v>
      </c>
      <c r="I57" s="50">
        <f t="shared" si="5"/>
        <v>110688</v>
      </c>
      <c r="J57" s="50">
        <f t="shared" si="5"/>
        <v>1414798</v>
      </c>
      <c r="K57" s="50">
        <f t="shared" si="5"/>
        <v>475440</v>
      </c>
      <c r="L57" s="50">
        <f t="shared" si="5"/>
        <v>-1560107</v>
      </c>
      <c r="M57" s="50">
        <f t="shared" si="5"/>
        <v>1220436</v>
      </c>
      <c r="N57" s="50">
        <f t="shared" si="5"/>
        <v>135769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1550567</v>
      </c>
      <c r="X57" s="50">
        <f t="shared" si="5"/>
        <v>12078990</v>
      </c>
      <c r="Y57" s="50">
        <f t="shared" si="5"/>
        <v>-10528423</v>
      </c>
      <c r="Z57" s="51">
        <f>+IF(X57&lt;&gt;0,+(Y57/X57)*100,0)</f>
        <v>-87.163107180318889</v>
      </c>
      <c r="AA57" s="48">
        <f>SUM(AA54:AA56)</f>
        <v>24158000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10475141</v>
      </c>
      <c r="D60" s="65">
        <f>SUM(D57:D59)</f>
        <v>0</v>
      </c>
      <c r="E60" s="66">
        <f t="shared" si="6"/>
        <v>24158000</v>
      </c>
      <c r="F60" s="67">
        <f t="shared" si="6"/>
        <v>24158000</v>
      </c>
      <c r="G60" s="67">
        <f t="shared" si="6"/>
        <v>723075</v>
      </c>
      <c r="H60" s="67">
        <f t="shared" si="6"/>
        <v>581035</v>
      </c>
      <c r="I60" s="67">
        <f t="shared" si="6"/>
        <v>110688</v>
      </c>
      <c r="J60" s="67">
        <f t="shared" si="6"/>
        <v>1414798</v>
      </c>
      <c r="K60" s="67">
        <f t="shared" si="6"/>
        <v>475440</v>
      </c>
      <c r="L60" s="67">
        <f t="shared" si="6"/>
        <v>-1560107</v>
      </c>
      <c r="M60" s="67">
        <f t="shared" si="6"/>
        <v>1220436</v>
      </c>
      <c r="N60" s="67">
        <f t="shared" si="6"/>
        <v>135769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1550567</v>
      </c>
      <c r="X60" s="67">
        <f t="shared" si="6"/>
        <v>12078990</v>
      </c>
      <c r="Y60" s="67">
        <f t="shared" si="6"/>
        <v>-10528423</v>
      </c>
      <c r="Z60" s="68">
        <f>+IF(X60&lt;&gt;0,+(Y60/X60)*100,0)</f>
        <v>-87.163107180318889</v>
      </c>
      <c r="AA60" s="65">
        <f>SUM(AA57:AA59)</f>
        <v>24158000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3246965</v>
      </c>
      <c r="D9" s="20"/>
      <c r="E9" s="21">
        <v>3032692</v>
      </c>
      <c r="F9" s="22">
        <v>3032692</v>
      </c>
      <c r="G9" s="22">
        <v>305179</v>
      </c>
      <c r="H9" s="22">
        <v>293745</v>
      </c>
      <c r="I9" s="22">
        <v>295690</v>
      </c>
      <c r="J9" s="22">
        <v>894614</v>
      </c>
      <c r="K9" s="22">
        <v>268798</v>
      </c>
      <c r="L9" s="22">
        <v>283201</v>
      </c>
      <c r="M9" s="22">
        <v>268906</v>
      </c>
      <c r="N9" s="22">
        <v>820905</v>
      </c>
      <c r="O9" s="22"/>
      <c r="P9" s="22"/>
      <c r="Q9" s="22"/>
      <c r="R9" s="22"/>
      <c r="S9" s="22"/>
      <c r="T9" s="22"/>
      <c r="U9" s="22"/>
      <c r="V9" s="22"/>
      <c r="W9" s="22">
        <v>1715519</v>
      </c>
      <c r="X9" s="22">
        <v>1522922</v>
      </c>
      <c r="Y9" s="22">
        <v>192597</v>
      </c>
      <c r="Z9" s="23">
        <v>12.646543946439802</v>
      </c>
      <c r="AA9" s="20">
        <v>3032692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517618</v>
      </c>
      <c r="D13" s="20"/>
      <c r="E13" s="21">
        <v>437498</v>
      </c>
      <c r="F13" s="22">
        <v>437498</v>
      </c>
      <c r="G13" s="22">
        <v>41895</v>
      </c>
      <c r="H13" s="22">
        <v>42900</v>
      </c>
      <c r="I13" s="22">
        <v>43707</v>
      </c>
      <c r="J13" s="22">
        <v>128502</v>
      </c>
      <c r="K13" s="22">
        <v>44239</v>
      </c>
      <c r="L13" s="22">
        <v>45056</v>
      </c>
      <c r="M13" s="22">
        <v>46079</v>
      </c>
      <c r="N13" s="22">
        <v>135374</v>
      </c>
      <c r="O13" s="22"/>
      <c r="P13" s="22"/>
      <c r="Q13" s="22"/>
      <c r="R13" s="22"/>
      <c r="S13" s="22"/>
      <c r="T13" s="22"/>
      <c r="U13" s="22"/>
      <c r="V13" s="22"/>
      <c r="W13" s="22">
        <v>263876</v>
      </c>
      <c r="X13" s="22">
        <v>219694</v>
      </c>
      <c r="Y13" s="22">
        <v>44182</v>
      </c>
      <c r="Z13" s="23">
        <v>20.110699427385363</v>
      </c>
      <c r="AA13" s="20">
        <v>437498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3764583</v>
      </c>
      <c r="D33" s="29">
        <f t="shared" ref="D33:Y33" si="0">SUM(D6:D32)</f>
        <v>0</v>
      </c>
      <c r="E33" s="30">
        <f t="shared" si="0"/>
        <v>3470190</v>
      </c>
      <c r="F33" s="31">
        <f t="shared" si="0"/>
        <v>3470190</v>
      </c>
      <c r="G33" s="31">
        <f t="shared" si="0"/>
        <v>347074</v>
      </c>
      <c r="H33" s="31">
        <f t="shared" si="0"/>
        <v>336645</v>
      </c>
      <c r="I33" s="31">
        <f t="shared" si="0"/>
        <v>339397</v>
      </c>
      <c r="J33" s="31">
        <f t="shared" si="0"/>
        <v>1023116</v>
      </c>
      <c r="K33" s="31">
        <f t="shared" si="0"/>
        <v>313037</v>
      </c>
      <c r="L33" s="31">
        <f t="shared" si="0"/>
        <v>328257</v>
      </c>
      <c r="M33" s="31">
        <f t="shared" si="0"/>
        <v>314985</v>
      </c>
      <c r="N33" s="31">
        <f t="shared" si="0"/>
        <v>956279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1979395</v>
      </c>
      <c r="X33" s="31">
        <f t="shared" si="0"/>
        <v>1742616</v>
      </c>
      <c r="Y33" s="31">
        <f t="shared" si="0"/>
        <v>236779</v>
      </c>
      <c r="Z33" s="32">
        <f>+IF(X33&lt;&gt;0,+(Y33/X33)*100,0)</f>
        <v>13.587560311623445</v>
      </c>
      <c r="AA33" s="29">
        <f>SUM(AA6:AA32)</f>
        <v>3470190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12798903</v>
      </c>
      <c r="D35" s="20"/>
      <c r="E35" s="21">
        <v>5228124</v>
      </c>
      <c r="F35" s="22">
        <v>5228124</v>
      </c>
      <c r="G35" s="22">
        <v>348458</v>
      </c>
      <c r="H35" s="22">
        <v>526965</v>
      </c>
      <c r="I35" s="22">
        <v>525264</v>
      </c>
      <c r="J35" s="22">
        <v>1400687</v>
      </c>
      <c r="K35" s="22">
        <v>526679</v>
      </c>
      <c r="L35" s="22">
        <v>549220</v>
      </c>
      <c r="M35" s="22">
        <v>558591</v>
      </c>
      <c r="N35" s="22">
        <v>1634490</v>
      </c>
      <c r="O35" s="22"/>
      <c r="P35" s="22"/>
      <c r="Q35" s="22"/>
      <c r="R35" s="22"/>
      <c r="S35" s="22"/>
      <c r="T35" s="22"/>
      <c r="U35" s="22"/>
      <c r="V35" s="22"/>
      <c r="W35" s="22">
        <v>3035177</v>
      </c>
      <c r="X35" s="22">
        <v>2614062</v>
      </c>
      <c r="Y35" s="22">
        <v>421115</v>
      </c>
      <c r="Z35" s="23">
        <v>16.109602603151725</v>
      </c>
      <c r="AA35" s="20">
        <v>5228124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720948</v>
      </c>
      <c r="D38" s="20"/>
      <c r="E38" s="21">
        <v>434782</v>
      </c>
      <c r="F38" s="22">
        <v>434782</v>
      </c>
      <c r="G38" s="22"/>
      <c r="H38" s="22">
        <v>800</v>
      </c>
      <c r="I38" s="22">
        <v>712</v>
      </c>
      <c r="J38" s="22">
        <v>1512</v>
      </c>
      <c r="K38" s="22">
        <v>976</v>
      </c>
      <c r="L38" s="22">
        <v>223321</v>
      </c>
      <c r="M38" s="22"/>
      <c r="N38" s="22">
        <v>224297</v>
      </c>
      <c r="O38" s="22"/>
      <c r="P38" s="22"/>
      <c r="Q38" s="22"/>
      <c r="R38" s="22"/>
      <c r="S38" s="22"/>
      <c r="T38" s="22"/>
      <c r="U38" s="22"/>
      <c r="V38" s="22"/>
      <c r="W38" s="22">
        <v>225809</v>
      </c>
      <c r="X38" s="22">
        <v>218332</v>
      </c>
      <c r="Y38" s="22">
        <v>7477</v>
      </c>
      <c r="Z38" s="23">
        <v>3.424601066266054</v>
      </c>
      <c r="AA38" s="20">
        <v>434782</v>
      </c>
    </row>
    <row r="39" spans="1:27" x14ac:dyDescent="0.25">
      <c r="A39" s="19" t="s">
        <v>65</v>
      </c>
      <c r="B39" s="15" t="s">
        <v>32</v>
      </c>
      <c r="C39" s="20">
        <v>574036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679569</v>
      </c>
      <c r="D40" s="20"/>
      <c r="E40" s="21">
        <v>840000</v>
      </c>
      <c r="F40" s="22">
        <v>840000</v>
      </c>
      <c r="G40" s="22">
        <v>67365</v>
      </c>
      <c r="H40" s="22">
        <v>54463</v>
      </c>
      <c r="I40" s="22">
        <v>58827</v>
      </c>
      <c r="J40" s="22">
        <v>180655</v>
      </c>
      <c r="K40" s="22">
        <v>60787</v>
      </c>
      <c r="L40" s="22">
        <v>44490</v>
      </c>
      <c r="M40" s="22">
        <v>57934</v>
      </c>
      <c r="N40" s="22">
        <v>163211</v>
      </c>
      <c r="O40" s="22"/>
      <c r="P40" s="22"/>
      <c r="Q40" s="22"/>
      <c r="R40" s="22"/>
      <c r="S40" s="22"/>
      <c r="T40" s="22"/>
      <c r="U40" s="22"/>
      <c r="V40" s="22"/>
      <c r="W40" s="22">
        <v>343866</v>
      </c>
      <c r="X40" s="22">
        <v>420000</v>
      </c>
      <c r="Y40" s="22">
        <v>-76134</v>
      </c>
      <c r="Z40" s="23">
        <v>-18.127142857142857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1037845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1245689</v>
      </c>
      <c r="D42" s="20"/>
      <c r="E42" s="21">
        <v>782607</v>
      </c>
      <c r="F42" s="22">
        <v>782607</v>
      </c>
      <c r="G42" s="22"/>
      <c r="H42" s="22"/>
      <c r="I42" s="22"/>
      <c r="J42" s="22"/>
      <c r="K42" s="22"/>
      <c r="L42" s="22">
        <v>207000</v>
      </c>
      <c r="M42" s="22"/>
      <c r="N42" s="22">
        <v>207000</v>
      </c>
      <c r="O42" s="22"/>
      <c r="P42" s="22"/>
      <c r="Q42" s="22"/>
      <c r="R42" s="22"/>
      <c r="S42" s="22"/>
      <c r="T42" s="22"/>
      <c r="U42" s="22"/>
      <c r="V42" s="22"/>
      <c r="W42" s="22">
        <v>207000</v>
      </c>
      <c r="X42" s="22">
        <v>436287</v>
      </c>
      <c r="Y42" s="22">
        <v>-229287</v>
      </c>
      <c r="Z42" s="23">
        <v>-52.55416732563657</v>
      </c>
      <c r="AA42" s="20">
        <v>782607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637754</v>
      </c>
      <c r="D44" s="20"/>
      <c r="E44" s="21">
        <v>287000</v>
      </c>
      <c r="F44" s="22">
        <v>287000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143496</v>
      </c>
      <c r="Y44" s="22">
        <v>-143496</v>
      </c>
      <c r="Z44" s="23">
        <v>-100</v>
      </c>
      <c r="AA44" s="20">
        <v>287000</v>
      </c>
    </row>
    <row r="45" spans="1:27" x14ac:dyDescent="0.25">
      <c r="A45" s="19" t="s">
        <v>70</v>
      </c>
      <c r="B45" s="15" t="s">
        <v>32</v>
      </c>
      <c r="C45" s="20">
        <v>1204100</v>
      </c>
      <c r="D45" s="20"/>
      <c r="E45" s="21">
        <v>913043</v>
      </c>
      <c r="F45" s="22">
        <v>913043</v>
      </c>
      <c r="G45" s="22"/>
      <c r="H45" s="22"/>
      <c r="I45" s="22"/>
      <c r="J45" s="22"/>
      <c r="K45" s="22">
        <v>707275</v>
      </c>
      <c r="L45" s="22">
        <v>35560</v>
      </c>
      <c r="M45" s="22">
        <v>721780</v>
      </c>
      <c r="N45" s="22">
        <v>1464615</v>
      </c>
      <c r="O45" s="22"/>
      <c r="P45" s="22"/>
      <c r="Q45" s="22"/>
      <c r="R45" s="22"/>
      <c r="S45" s="22"/>
      <c r="T45" s="22"/>
      <c r="U45" s="22"/>
      <c r="V45" s="22"/>
      <c r="W45" s="22">
        <v>1464615</v>
      </c>
      <c r="X45" s="22">
        <v>458497</v>
      </c>
      <c r="Y45" s="22">
        <v>1006118</v>
      </c>
      <c r="Z45" s="23">
        <v>219.43829512515896</v>
      </c>
      <c r="AA45" s="20">
        <v>913043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18898844</v>
      </c>
      <c r="D48" s="29">
        <f t="shared" ref="D48:Y48" si="1">SUM(D35:D47)</f>
        <v>0</v>
      </c>
      <c r="E48" s="30">
        <f t="shared" si="1"/>
        <v>9985556</v>
      </c>
      <c r="F48" s="31">
        <f t="shared" si="1"/>
        <v>9985556</v>
      </c>
      <c r="G48" s="31">
        <f t="shared" si="1"/>
        <v>415823</v>
      </c>
      <c r="H48" s="31">
        <f t="shared" si="1"/>
        <v>582228</v>
      </c>
      <c r="I48" s="31">
        <f t="shared" si="1"/>
        <v>584803</v>
      </c>
      <c r="J48" s="31">
        <f t="shared" si="1"/>
        <v>1582854</v>
      </c>
      <c r="K48" s="31">
        <f t="shared" si="1"/>
        <v>1295717</v>
      </c>
      <c r="L48" s="31">
        <f t="shared" si="1"/>
        <v>1059591</v>
      </c>
      <c r="M48" s="31">
        <f t="shared" si="1"/>
        <v>1338305</v>
      </c>
      <c r="N48" s="31">
        <f t="shared" si="1"/>
        <v>3693613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5276467</v>
      </c>
      <c r="X48" s="31">
        <f t="shared" si="1"/>
        <v>5040674</v>
      </c>
      <c r="Y48" s="31">
        <f t="shared" si="1"/>
        <v>235793</v>
      </c>
      <c r="Z48" s="32">
        <f>+IF(X48&lt;&gt;0,+(Y48/X48)*100,0)</f>
        <v>4.6778069758131551</v>
      </c>
      <c r="AA48" s="29">
        <f>SUM(AA35:AA47)</f>
        <v>9985556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-15134261</v>
      </c>
      <c r="D49" s="39">
        <f t="shared" si="2"/>
        <v>0</v>
      </c>
      <c r="E49" s="40">
        <f t="shared" si="2"/>
        <v>-6515366</v>
      </c>
      <c r="F49" s="41">
        <f t="shared" si="2"/>
        <v>-6515366</v>
      </c>
      <c r="G49" s="41">
        <f t="shared" si="2"/>
        <v>-68749</v>
      </c>
      <c r="H49" s="41">
        <f t="shared" si="2"/>
        <v>-245583</v>
      </c>
      <c r="I49" s="41">
        <f t="shared" si="2"/>
        <v>-245406</v>
      </c>
      <c r="J49" s="41">
        <f t="shared" si="2"/>
        <v>-559738</v>
      </c>
      <c r="K49" s="41">
        <f t="shared" si="2"/>
        <v>-982680</v>
      </c>
      <c r="L49" s="41">
        <f t="shared" si="2"/>
        <v>-731334</v>
      </c>
      <c r="M49" s="41">
        <f t="shared" si="2"/>
        <v>-1023320</v>
      </c>
      <c r="N49" s="41">
        <f t="shared" si="2"/>
        <v>-2737334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-3297072</v>
      </c>
      <c r="X49" s="41">
        <f t="shared" si="2"/>
        <v>-3298058</v>
      </c>
      <c r="Y49" s="41">
        <f t="shared" si="2"/>
        <v>986</v>
      </c>
      <c r="Z49" s="42">
        <f>+IF(X49&lt;&gt;0,+(Y49/X49)*100,0)</f>
        <v>-2.9896381446293547E-2</v>
      </c>
      <c r="AA49" s="39">
        <f>+AA33-AA48</f>
        <v>-6515366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-15134261</v>
      </c>
      <c r="D52" s="48">
        <f t="shared" si="3"/>
        <v>0</v>
      </c>
      <c r="E52" s="49">
        <f t="shared" si="3"/>
        <v>-6515366</v>
      </c>
      <c r="F52" s="50">
        <f t="shared" si="3"/>
        <v>-6515366</v>
      </c>
      <c r="G52" s="50">
        <f t="shared" si="3"/>
        <v>-68749</v>
      </c>
      <c r="H52" s="50">
        <f t="shared" si="3"/>
        <v>-245583</v>
      </c>
      <c r="I52" s="50">
        <f t="shared" si="3"/>
        <v>-245406</v>
      </c>
      <c r="J52" s="50">
        <f t="shared" si="3"/>
        <v>-559738</v>
      </c>
      <c r="K52" s="50">
        <f t="shared" si="3"/>
        <v>-982680</v>
      </c>
      <c r="L52" s="50">
        <f t="shared" si="3"/>
        <v>-731334</v>
      </c>
      <c r="M52" s="50">
        <f t="shared" si="3"/>
        <v>-1023320</v>
      </c>
      <c r="N52" s="50">
        <f t="shared" si="3"/>
        <v>-2737334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-3297072</v>
      </c>
      <c r="X52" s="50">
        <f t="shared" si="3"/>
        <v>-3298058</v>
      </c>
      <c r="Y52" s="50">
        <f t="shared" si="3"/>
        <v>986</v>
      </c>
      <c r="Z52" s="51">
        <f>+IF(X52&lt;&gt;0,+(Y52/X52)*100,0)</f>
        <v>-2.9896381446293547E-2</v>
      </c>
      <c r="AA52" s="48">
        <f>SUM(AA49:AA51)</f>
        <v>-6515366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-15134261</v>
      </c>
      <c r="D54" s="54">
        <f>+D52-D53</f>
        <v>0</v>
      </c>
      <c r="E54" s="55">
        <f t="shared" si="4"/>
        <v>-6515366</v>
      </c>
      <c r="F54" s="56">
        <f t="shared" si="4"/>
        <v>-6515366</v>
      </c>
      <c r="G54" s="56">
        <f t="shared" si="4"/>
        <v>-68749</v>
      </c>
      <c r="H54" s="56">
        <f t="shared" si="4"/>
        <v>-245583</v>
      </c>
      <c r="I54" s="56">
        <f t="shared" si="4"/>
        <v>-245406</v>
      </c>
      <c r="J54" s="56">
        <f t="shared" si="4"/>
        <v>-559738</v>
      </c>
      <c r="K54" s="56">
        <f t="shared" si="4"/>
        <v>-982680</v>
      </c>
      <c r="L54" s="56">
        <f t="shared" si="4"/>
        <v>-731334</v>
      </c>
      <c r="M54" s="56">
        <f t="shared" si="4"/>
        <v>-1023320</v>
      </c>
      <c r="N54" s="56">
        <f t="shared" si="4"/>
        <v>-2737334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-3297072</v>
      </c>
      <c r="X54" s="56">
        <f t="shared" si="4"/>
        <v>-3298058</v>
      </c>
      <c r="Y54" s="56">
        <f t="shared" si="4"/>
        <v>986</v>
      </c>
      <c r="Z54" s="57">
        <f>+IF(X54&lt;&gt;0,+(Y54/X54)*100,0)</f>
        <v>-2.9896381446293547E-2</v>
      </c>
      <c r="AA54" s="54">
        <f>+AA52-AA53</f>
        <v>-6515366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-15134261</v>
      </c>
      <c r="D57" s="48">
        <f>SUM(D54:D56)</f>
        <v>0</v>
      </c>
      <c r="E57" s="49">
        <f t="shared" si="5"/>
        <v>-6515366</v>
      </c>
      <c r="F57" s="50">
        <f t="shared" si="5"/>
        <v>-6515366</v>
      </c>
      <c r="G57" s="50">
        <f t="shared" si="5"/>
        <v>-68749</v>
      </c>
      <c r="H57" s="50">
        <f t="shared" si="5"/>
        <v>-245583</v>
      </c>
      <c r="I57" s="50">
        <f t="shared" si="5"/>
        <v>-245406</v>
      </c>
      <c r="J57" s="50">
        <f t="shared" si="5"/>
        <v>-559738</v>
      </c>
      <c r="K57" s="50">
        <f t="shared" si="5"/>
        <v>-982680</v>
      </c>
      <c r="L57" s="50">
        <f t="shared" si="5"/>
        <v>-731334</v>
      </c>
      <c r="M57" s="50">
        <f t="shared" si="5"/>
        <v>-1023320</v>
      </c>
      <c r="N57" s="50">
        <f t="shared" si="5"/>
        <v>-2737334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-3297072</v>
      </c>
      <c r="X57" s="50">
        <f t="shared" si="5"/>
        <v>-3298058</v>
      </c>
      <c r="Y57" s="50">
        <f t="shared" si="5"/>
        <v>986</v>
      </c>
      <c r="Z57" s="51">
        <f>+IF(X57&lt;&gt;0,+(Y57/X57)*100,0)</f>
        <v>-2.9896381446293547E-2</v>
      </c>
      <c r="AA57" s="48">
        <f>SUM(AA54:AA56)</f>
        <v>-6515366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-15134261</v>
      </c>
      <c r="D60" s="65">
        <f>SUM(D57:D59)</f>
        <v>0</v>
      </c>
      <c r="E60" s="66">
        <f t="shared" si="6"/>
        <v>-6515366</v>
      </c>
      <c r="F60" s="67">
        <f t="shared" si="6"/>
        <v>-6515366</v>
      </c>
      <c r="G60" s="67">
        <f t="shared" si="6"/>
        <v>-68749</v>
      </c>
      <c r="H60" s="67">
        <f t="shared" si="6"/>
        <v>-245583</v>
      </c>
      <c r="I60" s="67">
        <f t="shared" si="6"/>
        <v>-245406</v>
      </c>
      <c r="J60" s="67">
        <f t="shared" si="6"/>
        <v>-559738</v>
      </c>
      <c r="K60" s="67">
        <f t="shared" si="6"/>
        <v>-982680</v>
      </c>
      <c r="L60" s="67">
        <f t="shared" si="6"/>
        <v>-731334</v>
      </c>
      <c r="M60" s="67">
        <f t="shared" si="6"/>
        <v>-1023320</v>
      </c>
      <c r="N60" s="67">
        <f t="shared" si="6"/>
        <v>-2737334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-3297072</v>
      </c>
      <c r="X60" s="67">
        <f t="shared" si="6"/>
        <v>-3298058</v>
      </c>
      <c r="Y60" s="67">
        <f t="shared" si="6"/>
        <v>986</v>
      </c>
      <c r="Z60" s="68">
        <f>+IF(X60&lt;&gt;0,+(Y60/X60)*100,0)</f>
        <v>-2.9896381446293547E-2</v>
      </c>
      <c r="AA60" s="65">
        <f>SUM(AA57:AA59)</f>
        <v>-6515366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4527879</v>
      </c>
      <c r="D9" s="20"/>
      <c r="E9" s="21">
        <v>4861014</v>
      </c>
      <c r="F9" s="22">
        <v>4861014</v>
      </c>
      <c r="G9" s="22">
        <v>406637</v>
      </c>
      <c r="H9" s="22">
        <v>410644</v>
      </c>
      <c r="I9" s="22">
        <v>410738</v>
      </c>
      <c r="J9" s="22">
        <v>1228019</v>
      </c>
      <c r="K9" s="22">
        <v>406768</v>
      </c>
      <c r="L9" s="22">
        <v>407960</v>
      </c>
      <c r="M9" s="22">
        <v>407049</v>
      </c>
      <c r="N9" s="22">
        <v>1221777</v>
      </c>
      <c r="O9" s="22"/>
      <c r="P9" s="22"/>
      <c r="Q9" s="22"/>
      <c r="R9" s="22"/>
      <c r="S9" s="22"/>
      <c r="T9" s="22"/>
      <c r="U9" s="22"/>
      <c r="V9" s="22"/>
      <c r="W9" s="22">
        <v>2449796</v>
      </c>
      <c r="X9" s="22">
        <v>2430510</v>
      </c>
      <c r="Y9" s="22">
        <v>19286</v>
      </c>
      <c r="Z9" s="23">
        <v>0.79349601523960001</v>
      </c>
      <c r="AA9" s="20">
        <v>4861014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4527879</v>
      </c>
      <c r="D33" s="29">
        <f t="shared" ref="D33:Y33" si="0">SUM(D6:D32)</f>
        <v>0</v>
      </c>
      <c r="E33" s="30">
        <f t="shared" si="0"/>
        <v>4861014</v>
      </c>
      <c r="F33" s="31">
        <f t="shared" si="0"/>
        <v>4861014</v>
      </c>
      <c r="G33" s="31">
        <f t="shared" si="0"/>
        <v>406637</v>
      </c>
      <c r="H33" s="31">
        <f t="shared" si="0"/>
        <v>410644</v>
      </c>
      <c r="I33" s="31">
        <f t="shared" si="0"/>
        <v>410738</v>
      </c>
      <c r="J33" s="31">
        <f t="shared" si="0"/>
        <v>1228019</v>
      </c>
      <c r="K33" s="31">
        <f t="shared" si="0"/>
        <v>406768</v>
      </c>
      <c r="L33" s="31">
        <f t="shared" si="0"/>
        <v>407960</v>
      </c>
      <c r="M33" s="31">
        <f t="shared" si="0"/>
        <v>407049</v>
      </c>
      <c r="N33" s="31">
        <f t="shared" si="0"/>
        <v>1221777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2449796</v>
      </c>
      <c r="X33" s="31">
        <f t="shared" si="0"/>
        <v>2430510</v>
      </c>
      <c r="Y33" s="31">
        <f t="shared" si="0"/>
        <v>19286</v>
      </c>
      <c r="Z33" s="32">
        <f>+IF(X33&lt;&gt;0,+(Y33/X33)*100,0)</f>
        <v>0.79349601523960001</v>
      </c>
      <c r="AA33" s="29">
        <f>SUM(AA6:AA32)</f>
        <v>4861014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6784166</v>
      </c>
      <c r="D35" s="20"/>
      <c r="E35" s="21">
        <v>7613504</v>
      </c>
      <c r="F35" s="22">
        <v>7613504</v>
      </c>
      <c r="G35" s="22">
        <v>554171</v>
      </c>
      <c r="H35" s="22">
        <v>550786</v>
      </c>
      <c r="I35" s="22">
        <v>556249</v>
      </c>
      <c r="J35" s="22">
        <v>1661206</v>
      </c>
      <c r="K35" s="22">
        <v>555388</v>
      </c>
      <c r="L35" s="22">
        <v>533082</v>
      </c>
      <c r="M35" s="22">
        <v>921248</v>
      </c>
      <c r="N35" s="22">
        <v>2009718</v>
      </c>
      <c r="O35" s="22"/>
      <c r="P35" s="22"/>
      <c r="Q35" s="22"/>
      <c r="R35" s="22"/>
      <c r="S35" s="22"/>
      <c r="T35" s="22"/>
      <c r="U35" s="22"/>
      <c r="V35" s="22"/>
      <c r="W35" s="22">
        <v>3670924</v>
      </c>
      <c r="X35" s="22">
        <v>3806748</v>
      </c>
      <c r="Y35" s="22">
        <v>-135824</v>
      </c>
      <c r="Z35" s="23">
        <v>-3.5679798084874546</v>
      </c>
      <c r="AA35" s="20">
        <v>7613504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581620</v>
      </c>
      <c r="D38" s="20"/>
      <c r="E38" s="21">
        <v>462000</v>
      </c>
      <c r="F38" s="22">
        <v>462000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231000</v>
      </c>
      <c r="Y38" s="22">
        <v>-231000</v>
      </c>
      <c r="Z38" s="23">
        <v>-100</v>
      </c>
      <c r="AA38" s="20">
        <v>462000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2644132</v>
      </c>
      <c r="D42" s="20"/>
      <c r="E42" s="21">
        <v>2710000</v>
      </c>
      <c r="F42" s="22">
        <v>2710000</v>
      </c>
      <c r="G42" s="22"/>
      <c r="H42" s="22"/>
      <c r="I42" s="22">
        <v>388808</v>
      </c>
      <c r="J42" s="22">
        <v>388808</v>
      </c>
      <c r="K42" s="22">
        <v>244945</v>
      </c>
      <c r="L42" s="22">
        <v>196327</v>
      </c>
      <c r="M42" s="22">
        <v>382113</v>
      </c>
      <c r="N42" s="22">
        <v>823385</v>
      </c>
      <c r="O42" s="22"/>
      <c r="P42" s="22"/>
      <c r="Q42" s="22"/>
      <c r="R42" s="22"/>
      <c r="S42" s="22"/>
      <c r="T42" s="22"/>
      <c r="U42" s="22"/>
      <c r="V42" s="22"/>
      <c r="W42" s="22">
        <v>1212193</v>
      </c>
      <c r="X42" s="22">
        <v>1354998</v>
      </c>
      <c r="Y42" s="22">
        <v>-142805</v>
      </c>
      <c r="Z42" s="23">
        <v>-10.539129947055272</v>
      </c>
      <c r="AA42" s="20">
        <v>2710000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69492</v>
      </c>
      <c r="D45" s="20"/>
      <c r="E45" s="21">
        <v>116295</v>
      </c>
      <c r="F45" s="22">
        <v>116295</v>
      </c>
      <c r="G45" s="22">
        <v>5521</v>
      </c>
      <c r="H45" s="22">
        <v>5454</v>
      </c>
      <c r="I45" s="22">
        <v>5508</v>
      </c>
      <c r="J45" s="22">
        <v>16483</v>
      </c>
      <c r="K45" s="22">
        <v>5500</v>
      </c>
      <c r="L45" s="22">
        <v>5305</v>
      </c>
      <c r="M45" s="22">
        <v>9152</v>
      </c>
      <c r="N45" s="22">
        <v>19957</v>
      </c>
      <c r="O45" s="22"/>
      <c r="P45" s="22"/>
      <c r="Q45" s="22"/>
      <c r="R45" s="22"/>
      <c r="S45" s="22"/>
      <c r="T45" s="22"/>
      <c r="U45" s="22"/>
      <c r="V45" s="22"/>
      <c r="W45" s="22">
        <v>36440</v>
      </c>
      <c r="X45" s="22">
        <v>58146</v>
      </c>
      <c r="Y45" s="22">
        <v>-21706</v>
      </c>
      <c r="Z45" s="23">
        <v>-37.330168885219962</v>
      </c>
      <c r="AA45" s="20">
        <v>116295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10079410</v>
      </c>
      <c r="D48" s="29">
        <f t="shared" ref="D48:Y48" si="1">SUM(D35:D47)</f>
        <v>0</v>
      </c>
      <c r="E48" s="30">
        <f t="shared" si="1"/>
        <v>10901799</v>
      </c>
      <c r="F48" s="31">
        <f t="shared" si="1"/>
        <v>10901799</v>
      </c>
      <c r="G48" s="31">
        <f t="shared" si="1"/>
        <v>559692</v>
      </c>
      <c r="H48" s="31">
        <f t="shared" si="1"/>
        <v>556240</v>
      </c>
      <c r="I48" s="31">
        <f t="shared" si="1"/>
        <v>950565</v>
      </c>
      <c r="J48" s="31">
        <f t="shared" si="1"/>
        <v>2066497</v>
      </c>
      <c r="K48" s="31">
        <f t="shared" si="1"/>
        <v>805833</v>
      </c>
      <c r="L48" s="31">
        <f t="shared" si="1"/>
        <v>734714</v>
      </c>
      <c r="M48" s="31">
        <f t="shared" si="1"/>
        <v>1312513</v>
      </c>
      <c r="N48" s="31">
        <f t="shared" si="1"/>
        <v>2853060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4919557</v>
      </c>
      <c r="X48" s="31">
        <f t="shared" si="1"/>
        <v>5450892</v>
      </c>
      <c r="Y48" s="31">
        <f t="shared" si="1"/>
        <v>-531335</v>
      </c>
      <c r="Z48" s="32">
        <f>+IF(X48&lt;&gt;0,+(Y48/X48)*100,0)</f>
        <v>-9.7476706564723727</v>
      </c>
      <c r="AA48" s="29">
        <f>SUM(AA35:AA47)</f>
        <v>10901799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-5551531</v>
      </c>
      <c r="D49" s="39">
        <f t="shared" si="2"/>
        <v>0</v>
      </c>
      <c r="E49" s="40">
        <f t="shared" si="2"/>
        <v>-6040785</v>
      </c>
      <c r="F49" s="41">
        <f t="shared" si="2"/>
        <v>-6040785</v>
      </c>
      <c r="G49" s="41">
        <f t="shared" si="2"/>
        <v>-153055</v>
      </c>
      <c r="H49" s="41">
        <f t="shared" si="2"/>
        <v>-145596</v>
      </c>
      <c r="I49" s="41">
        <f t="shared" si="2"/>
        <v>-539827</v>
      </c>
      <c r="J49" s="41">
        <f t="shared" si="2"/>
        <v>-838478</v>
      </c>
      <c r="K49" s="41">
        <f t="shared" si="2"/>
        <v>-399065</v>
      </c>
      <c r="L49" s="41">
        <f t="shared" si="2"/>
        <v>-326754</v>
      </c>
      <c r="M49" s="41">
        <f t="shared" si="2"/>
        <v>-905464</v>
      </c>
      <c r="N49" s="41">
        <f t="shared" si="2"/>
        <v>-1631283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-2469761</v>
      </c>
      <c r="X49" s="41">
        <f t="shared" si="2"/>
        <v>-3020382</v>
      </c>
      <c r="Y49" s="41">
        <f t="shared" si="2"/>
        <v>550621</v>
      </c>
      <c r="Z49" s="42">
        <f>+IF(X49&lt;&gt;0,+(Y49/X49)*100,0)</f>
        <v>-18.230177507348408</v>
      </c>
      <c r="AA49" s="39">
        <f>+AA33-AA48</f>
        <v>-6040785</v>
      </c>
    </row>
    <row r="50" spans="1:27" x14ac:dyDescent="0.25">
      <c r="A50" s="43" t="s">
        <v>75</v>
      </c>
      <c r="B50" s="15" t="s">
        <v>32</v>
      </c>
      <c r="C50" s="20">
        <v>867130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-4684401</v>
      </c>
      <c r="D52" s="48">
        <f t="shared" si="3"/>
        <v>0</v>
      </c>
      <c r="E52" s="49">
        <f t="shared" si="3"/>
        <v>-6040785</v>
      </c>
      <c r="F52" s="50">
        <f t="shared" si="3"/>
        <v>-6040785</v>
      </c>
      <c r="G52" s="50">
        <f t="shared" si="3"/>
        <v>-153055</v>
      </c>
      <c r="H52" s="50">
        <f t="shared" si="3"/>
        <v>-145596</v>
      </c>
      <c r="I52" s="50">
        <f t="shared" si="3"/>
        <v>-539827</v>
      </c>
      <c r="J52" s="50">
        <f t="shared" si="3"/>
        <v>-838478</v>
      </c>
      <c r="K52" s="50">
        <f t="shared" si="3"/>
        <v>-399065</v>
      </c>
      <c r="L52" s="50">
        <f t="shared" si="3"/>
        <v>-326754</v>
      </c>
      <c r="M52" s="50">
        <f t="shared" si="3"/>
        <v>-905464</v>
      </c>
      <c r="N52" s="50">
        <f t="shared" si="3"/>
        <v>-1631283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-2469761</v>
      </c>
      <c r="X52" s="50">
        <f t="shared" si="3"/>
        <v>-3020382</v>
      </c>
      <c r="Y52" s="50">
        <f t="shared" si="3"/>
        <v>550621</v>
      </c>
      <c r="Z52" s="51">
        <f>+IF(X52&lt;&gt;0,+(Y52/X52)*100,0)</f>
        <v>-18.230177507348408</v>
      </c>
      <c r="AA52" s="48">
        <f>SUM(AA49:AA51)</f>
        <v>-6040785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-4684401</v>
      </c>
      <c r="D54" s="54">
        <f>+D52-D53</f>
        <v>0</v>
      </c>
      <c r="E54" s="55">
        <f t="shared" si="4"/>
        <v>-6040785</v>
      </c>
      <c r="F54" s="56">
        <f t="shared" si="4"/>
        <v>-6040785</v>
      </c>
      <c r="G54" s="56">
        <f t="shared" si="4"/>
        <v>-153055</v>
      </c>
      <c r="H54" s="56">
        <f t="shared" si="4"/>
        <v>-145596</v>
      </c>
      <c r="I54" s="56">
        <f t="shared" si="4"/>
        <v>-539827</v>
      </c>
      <c r="J54" s="56">
        <f t="shared" si="4"/>
        <v>-838478</v>
      </c>
      <c r="K54" s="56">
        <f t="shared" si="4"/>
        <v>-399065</v>
      </c>
      <c r="L54" s="56">
        <f t="shared" si="4"/>
        <v>-326754</v>
      </c>
      <c r="M54" s="56">
        <f t="shared" si="4"/>
        <v>-905464</v>
      </c>
      <c r="N54" s="56">
        <f t="shared" si="4"/>
        <v>-1631283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-2469761</v>
      </c>
      <c r="X54" s="56">
        <f t="shared" si="4"/>
        <v>-3020382</v>
      </c>
      <c r="Y54" s="56">
        <f t="shared" si="4"/>
        <v>550621</v>
      </c>
      <c r="Z54" s="57">
        <f>+IF(X54&lt;&gt;0,+(Y54/X54)*100,0)</f>
        <v>-18.230177507348408</v>
      </c>
      <c r="AA54" s="54">
        <f>+AA52-AA53</f>
        <v>-6040785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-4684401</v>
      </c>
      <c r="D57" s="48">
        <f>SUM(D54:D56)</f>
        <v>0</v>
      </c>
      <c r="E57" s="49">
        <f t="shared" si="5"/>
        <v>-6040785</v>
      </c>
      <c r="F57" s="50">
        <f t="shared" si="5"/>
        <v>-6040785</v>
      </c>
      <c r="G57" s="50">
        <f t="shared" si="5"/>
        <v>-153055</v>
      </c>
      <c r="H57" s="50">
        <f t="shared" si="5"/>
        <v>-145596</v>
      </c>
      <c r="I57" s="50">
        <f t="shared" si="5"/>
        <v>-539827</v>
      </c>
      <c r="J57" s="50">
        <f t="shared" si="5"/>
        <v>-838478</v>
      </c>
      <c r="K57" s="50">
        <f t="shared" si="5"/>
        <v>-399065</v>
      </c>
      <c r="L57" s="50">
        <f t="shared" si="5"/>
        <v>-326754</v>
      </c>
      <c r="M57" s="50">
        <f t="shared" si="5"/>
        <v>-905464</v>
      </c>
      <c r="N57" s="50">
        <f t="shared" si="5"/>
        <v>-1631283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-2469761</v>
      </c>
      <c r="X57" s="50">
        <f t="shared" si="5"/>
        <v>-3020382</v>
      </c>
      <c r="Y57" s="50">
        <f t="shared" si="5"/>
        <v>550621</v>
      </c>
      <c r="Z57" s="51">
        <f>+IF(X57&lt;&gt;0,+(Y57/X57)*100,0)</f>
        <v>-18.230177507348408</v>
      </c>
      <c r="AA57" s="48">
        <f>SUM(AA54:AA56)</f>
        <v>-6040785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-4684401</v>
      </c>
      <c r="D60" s="65">
        <f>SUM(D57:D59)</f>
        <v>0</v>
      </c>
      <c r="E60" s="66">
        <f t="shared" si="6"/>
        <v>-6040785</v>
      </c>
      <c r="F60" s="67">
        <f t="shared" si="6"/>
        <v>-6040785</v>
      </c>
      <c r="G60" s="67">
        <f t="shared" si="6"/>
        <v>-153055</v>
      </c>
      <c r="H60" s="67">
        <f t="shared" si="6"/>
        <v>-145596</v>
      </c>
      <c r="I60" s="67">
        <f t="shared" si="6"/>
        <v>-539827</v>
      </c>
      <c r="J60" s="67">
        <f t="shared" si="6"/>
        <v>-838478</v>
      </c>
      <c r="K60" s="67">
        <f t="shared" si="6"/>
        <v>-399065</v>
      </c>
      <c r="L60" s="67">
        <f t="shared" si="6"/>
        <v>-326754</v>
      </c>
      <c r="M60" s="67">
        <f t="shared" si="6"/>
        <v>-905464</v>
      </c>
      <c r="N60" s="67">
        <f t="shared" si="6"/>
        <v>-1631283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-2469761</v>
      </c>
      <c r="X60" s="67">
        <f t="shared" si="6"/>
        <v>-3020382</v>
      </c>
      <c r="Y60" s="67">
        <f t="shared" si="6"/>
        <v>550621</v>
      </c>
      <c r="Z60" s="68">
        <f>+IF(X60&lt;&gt;0,+(Y60/X60)*100,0)</f>
        <v>-18.230177507348408</v>
      </c>
      <c r="AA60" s="65">
        <f>SUM(AA57:AA59)</f>
        <v>-6040785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13646576</v>
      </c>
      <c r="D9" s="20"/>
      <c r="E9" s="21">
        <v>13044972</v>
      </c>
      <c r="F9" s="22">
        <v>13044972</v>
      </c>
      <c r="G9" s="22">
        <v>1251467</v>
      </c>
      <c r="H9" s="22">
        <v>1276381</v>
      </c>
      <c r="I9" s="22">
        <v>1127037</v>
      </c>
      <c r="J9" s="22">
        <v>3654885</v>
      </c>
      <c r="K9" s="22">
        <v>1926859</v>
      </c>
      <c r="L9" s="22">
        <v>1127127</v>
      </c>
      <c r="M9" s="22">
        <v>1127037</v>
      </c>
      <c r="N9" s="22">
        <v>4181023</v>
      </c>
      <c r="O9" s="22"/>
      <c r="P9" s="22"/>
      <c r="Q9" s="22"/>
      <c r="R9" s="22"/>
      <c r="S9" s="22"/>
      <c r="T9" s="22"/>
      <c r="U9" s="22"/>
      <c r="V9" s="22"/>
      <c r="W9" s="22">
        <v>7835908</v>
      </c>
      <c r="X9" s="22">
        <v>6522492</v>
      </c>
      <c r="Y9" s="22">
        <v>1313416</v>
      </c>
      <c r="Z9" s="23">
        <v>20.136720750289918</v>
      </c>
      <c r="AA9" s="20">
        <v>13044972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/>
      <c r="E10" s="21">
        <v>50000</v>
      </c>
      <c r="F10" s="22">
        <v>50000</v>
      </c>
      <c r="G10" s="22">
        <v>7040</v>
      </c>
      <c r="H10" s="22"/>
      <c r="I10" s="22"/>
      <c r="J10" s="22">
        <v>7040</v>
      </c>
      <c r="K10" s="22">
        <v>22880</v>
      </c>
      <c r="L10" s="22">
        <v>7040</v>
      </c>
      <c r="M10" s="22">
        <v>1344</v>
      </c>
      <c r="N10" s="22">
        <v>31264</v>
      </c>
      <c r="O10" s="22"/>
      <c r="P10" s="22"/>
      <c r="Q10" s="22"/>
      <c r="R10" s="22"/>
      <c r="S10" s="22"/>
      <c r="T10" s="22"/>
      <c r="U10" s="22"/>
      <c r="V10" s="22"/>
      <c r="W10" s="22">
        <v>38304</v>
      </c>
      <c r="X10" s="22">
        <v>25002</v>
      </c>
      <c r="Y10" s="22">
        <v>13302</v>
      </c>
      <c r="Z10" s="23">
        <v>53.203743700503956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6116387</v>
      </c>
      <c r="D13" s="20"/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>
        <v>776629</v>
      </c>
      <c r="L13" s="22">
        <v>765431</v>
      </c>
      <c r="M13" s="22">
        <v>770745</v>
      </c>
      <c r="N13" s="22">
        <v>2312805</v>
      </c>
      <c r="O13" s="22"/>
      <c r="P13" s="22"/>
      <c r="Q13" s="22"/>
      <c r="R13" s="22"/>
      <c r="S13" s="22"/>
      <c r="T13" s="22"/>
      <c r="U13" s="22"/>
      <c r="V13" s="22"/>
      <c r="W13" s="22">
        <v>4582672</v>
      </c>
      <c r="X13" s="22">
        <v>660222</v>
      </c>
      <c r="Y13" s="22">
        <v>3922450</v>
      </c>
      <c r="Z13" s="23">
        <v>594.11076880200903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19789016</v>
      </c>
      <c r="D33" s="29">
        <f t="shared" ref="D33:Y33" si="0">SUM(D6:D32)</f>
        <v>0</v>
      </c>
      <c r="E33" s="30">
        <f t="shared" si="0"/>
        <v>14415410</v>
      </c>
      <c r="F33" s="31">
        <f t="shared" si="0"/>
        <v>14415410</v>
      </c>
      <c r="G33" s="31">
        <f t="shared" si="0"/>
        <v>2003056</v>
      </c>
      <c r="H33" s="31">
        <f t="shared" si="0"/>
        <v>2024847</v>
      </c>
      <c r="I33" s="31">
        <f t="shared" si="0"/>
        <v>1903889</v>
      </c>
      <c r="J33" s="31">
        <f t="shared" si="0"/>
        <v>5931792</v>
      </c>
      <c r="K33" s="31">
        <f t="shared" si="0"/>
        <v>2726368</v>
      </c>
      <c r="L33" s="31">
        <f t="shared" si="0"/>
        <v>1899598</v>
      </c>
      <c r="M33" s="31">
        <f t="shared" si="0"/>
        <v>1899126</v>
      </c>
      <c r="N33" s="31">
        <f t="shared" si="0"/>
        <v>6525092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12456884</v>
      </c>
      <c r="X33" s="31">
        <f t="shared" si="0"/>
        <v>7207716</v>
      </c>
      <c r="Y33" s="31">
        <f t="shared" si="0"/>
        <v>5249168</v>
      </c>
      <c r="Z33" s="32">
        <f>+IF(X33&lt;&gt;0,+(Y33/X33)*100,0)</f>
        <v>72.827064773362324</v>
      </c>
      <c r="AA33" s="29">
        <f>SUM(AA6:AA32)</f>
        <v>14415410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19832378</v>
      </c>
      <c r="D35" s="20"/>
      <c r="E35" s="21">
        <v>22077613</v>
      </c>
      <c r="F35" s="22">
        <v>22077613</v>
      </c>
      <c r="G35" s="22">
        <v>1824501</v>
      </c>
      <c r="H35" s="22">
        <v>1669630</v>
      </c>
      <c r="I35" s="22">
        <v>1703390</v>
      </c>
      <c r="J35" s="22">
        <v>5197521</v>
      </c>
      <c r="K35" s="22">
        <v>1881809</v>
      </c>
      <c r="L35" s="22">
        <v>1199888</v>
      </c>
      <c r="M35" s="22">
        <v>2097043</v>
      </c>
      <c r="N35" s="22">
        <v>5178740</v>
      </c>
      <c r="O35" s="22"/>
      <c r="P35" s="22"/>
      <c r="Q35" s="22"/>
      <c r="R35" s="22"/>
      <c r="S35" s="22"/>
      <c r="T35" s="22"/>
      <c r="U35" s="22"/>
      <c r="V35" s="22"/>
      <c r="W35" s="22">
        <v>10376261</v>
      </c>
      <c r="X35" s="22">
        <v>11038806</v>
      </c>
      <c r="Y35" s="22">
        <v>-662545</v>
      </c>
      <c r="Z35" s="23">
        <v>-6.0019625310925839</v>
      </c>
      <c r="AA35" s="20">
        <v>22077613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-342200</v>
      </c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5901916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987900</v>
      </c>
      <c r="D42" s="20"/>
      <c r="E42" s="21">
        <v>5920000</v>
      </c>
      <c r="F42" s="22">
        <v>5920000</v>
      </c>
      <c r="G42" s="22"/>
      <c r="H42" s="22">
        <v>28458</v>
      </c>
      <c r="I42" s="22">
        <v>99200</v>
      </c>
      <c r="J42" s="22">
        <v>127658</v>
      </c>
      <c r="K42" s="22"/>
      <c r="L42" s="22"/>
      <c r="M42" s="22">
        <v>248300</v>
      </c>
      <c r="N42" s="22">
        <v>248300</v>
      </c>
      <c r="O42" s="22"/>
      <c r="P42" s="22"/>
      <c r="Q42" s="22"/>
      <c r="R42" s="22"/>
      <c r="S42" s="22"/>
      <c r="T42" s="22"/>
      <c r="U42" s="22"/>
      <c r="V42" s="22"/>
      <c r="W42" s="22">
        <v>375958</v>
      </c>
      <c r="X42" s="22">
        <v>2960004</v>
      </c>
      <c r="Y42" s="22">
        <v>-2584046</v>
      </c>
      <c r="Z42" s="23">
        <v>-87.298733380090027</v>
      </c>
      <c r="AA42" s="20">
        <v>5920000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829557</v>
      </c>
      <c r="D45" s="20"/>
      <c r="E45" s="21">
        <v>1952948</v>
      </c>
      <c r="F45" s="22">
        <v>1952948</v>
      </c>
      <c r="G45" s="22">
        <v>42479</v>
      </c>
      <c r="H45" s="22">
        <v>11394</v>
      </c>
      <c r="I45" s="22">
        <v>26368</v>
      </c>
      <c r="J45" s="22">
        <v>80241</v>
      </c>
      <c r="K45" s="22">
        <v>30038</v>
      </c>
      <c r="L45" s="22">
        <v>193170</v>
      </c>
      <c r="M45" s="22">
        <v>51729</v>
      </c>
      <c r="N45" s="22">
        <v>274937</v>
      </c>
      <c r="O45" s="22"/>
      <c r="P45" s="22"/>
      <c r="Q45" s="22"/>
      <c r="R45" s="22"/>
      <c r="S45" s="22"/>
      <c r="T45" s="22"/>
      <c r="U45" s="22"/>
      <c r="V45" s="22"/>
      <c r="W45" s="22">
        <v>355178</v>
      </c>
      <c r="X45" s="22">
        <v>976464</v>
      </c>
      <c r="Y45" s="22">
        <v>-621286</v>
      </c>
      <c r="Z45" s="23">
        <v>-63.626103983352181</v>
      </c>
      <c r="AA45" s="20">
        <v>1952948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27209551</v>
      </c>
      <c r="D48" s="29">
        <f t="shared" ref="D48:Y48" si="1">SUM(D35:D47)</f>
        <v>0</v>
      </c>
      <c r="E48" s="30">
        <f t="shared" si="1"/>
        <v>32450561</v>
      </c>
      <c r="F48" s="31">
        <f t="shared" si="1"/>
        <v>32450561</v>
      </c>
      <c r="G48" s="31">
        <f t="shared" si="1"/>
        <v>1866980</v>
      </c>
      <c r="H48" s="31">
        <f t="shared" si="1"/>
        <v>1709482</v>
      </c>
      <c r="I48" s="31">
        <f t="shared" si="1"/>
        <v>1828958</v>
      </c>
      <c r="J48" s="31">
        <f t="shared" si="1"/>
        <v>5405420</v>
      </c>
      <c r="K48" s="31">
        <f t="shared" si="1"/>
        <v>1911847</v>
      </c>
      <c r="L48" s="31">
        <f t="shared" si="1"/>
        <v>1393058</v>
      </c>
      <c r="M48" s="31">
        <f t="shared" si="1"/>
        <v>2397072</v>
      </c>
      <c r="N48" s="31">
        <f t="shared" si="1"/>
        <v>5701977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11107397</v>
      </c>
      <c r="X48" s="31">
        <f t="shared" si="1"/>
        <v>16225272</v>
      </c>
      <c r="Y48" s="31">
        <f t="shared" si="1"/>
        <v>-5117875</v>
      </c>
      <c r="Z48" s="32">
        <f>+IF(X48&lt;&gt;0,+(Y48/X48)*100,0)</f>
        <v>-31.54261450902025</v>
      </c>
      <c r="AA48" s="29">
        <f>SUM(AA35:AA47)</f>
        <v>32450561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-7420535</v>
      </c>
      <c r="D49" s="39">
        <f t="shared" si="2"/>
        <v>0</v>
      </c>
      <c r="E49" s="40">
        <f t="shared" si="2"/>
        <v>-18035151</v>
      </c>
      <c r="F49" s="41">
        <f t="shared" si="2"/>
        <v>-18035151</v>
      </c>
      <c r="G49" s="41">
        <f t="shared" si="2"/>
        <v>136076</v>
      </c>
      <c r="H49" s="41">
        <f t="shared" si="2"/>
        <v>315365</v>
      </c>
      <c r="I49" s="41">
        <f t="shared" si="2"/>
        <v>74931</v>
      </c>
      <c r="J49" s="41">
        <f t="shared" si="2"/>
        <v>526372</v>
      </c>
      <c r="K49" s="41">
        <f t="shared" si="2"/>
        <v>814521</v>
      </c>
      <c r="L49" s="41">
        <f t="shared" si="2"/>
        <v>506540</v>
      </c>
      <c r="M49" s="41">
        <f t="shared" si="2"/>
        <v>-497946</v>
      </c>
      <c r="N49" s="41">
        <f t="shared" si="2"/>
        <v>823115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1349487</v>
      </c>
      <c r="X49" s="41">
        <f t="shared" si="2"/>
        <v>-9017556</v>
      </c>
      <c r="Y49" s="41">
        <f t="shared" si="2"/>
        <v>10367043</v>
      </c>
      <c r="Z49" s="42">
        <f>+IF(X49&lt;&gt;0,+(Y49/X49)*100,0)</f>
        <v>-114.96510806253934</v>
      </c>
      <c r="AA49" s="39">
        <f>+AA33-AA48</f>
        <v>-18035151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-7420535</v>
      </c>
      <c r="D52" s="48">
        <f t="shared" si="3"/>
        <v>0</v>
      </c>
      <c r="E52" s="49">
        <f t="shared" si="3"/>
        <v>-18035151</v>
      </c>
      <c r="F52" s="50">
        <f t="shared" si="3"/>
        <v>-18035151</v>
      </c>
      <c r="G52" s="50">
        <f t="shared" si="3"/>
        <v>136076</v>
      </c>
      <c r="H52" s="50">
        <f t="shared" si="3"/>
        <v>315365</v>
      </c>
      <c r="I52" s="50">
        <f t="shared" si="3"/>
        <v>74931</v>
      </c>
      <c r="J52" s="50">
        <f t="shared" si="3"/>
        <v>526372</v>
      </c>
      <c r="K52" s="50">
        <f t="shared" si="3"/>
        <v>814521</v>
      </c>
      <c r="L52" s="50">
        <f t="shared" si="3"/>
        <v>506540</v>
      </c>
      <c r="M52" s="50">
        <f t="shared" si="3"/>
        <v>-497946</v>
      </c>
      <c r="N52" s="50">
        <f t="shared" si="3"/>
        <v>823115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1349487</v>
      </c>
      <c r="X52" s="50">
        <f t="shared" si="3"/>
        <v>-9017556</v>
      </c>
      <c r="Y52" s="50">
        <f t="shared" si="3"/>
        <v>10367043</v>
      </c>
      <c r="Z52" s="51">
        <f>+IF(X52&lt;&gt;0,+(Y52/X52)*100,0)</f>
        <v>-114.96510806253934</v>
      </c>
      <c r="AA52" s="48">
        <f>SUM(AA49:AA51)</f>
        <v>-18035151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-7420535</v>
      </c>
      <c r="D54" s="54">
        <f>+D52-D53</f>
        <v>0</v>
      </c>
      <c r="E54" s="55">
        <f t="shared" si="4"/>
        <v>-18035151</v>
      </c>
      <c r="F54" s="56">
        <f t="shared" si="4"/>
        <v>-18035151</v>
      </c>
      <c r="G54" s="56">
        <f t="shared" si="4"/>
        <v>136076</v>
      </c>
      <c r="H54" s="56">
        <f t="shared" si="4"/>
        <v>315365</v>
      </c>
      <c r="I54" s="56">
        <f t="shared" si="4"/>
        <v>74931</v>
      </c>
      <c r="J54" s="56">
        <f t="shared" si="4"/>
        <v>526372</v>
      </c>
      <c r="K54" s="56">
        <f t="shared" si="4"/>
        <v>814521</v>
      </c>
      <c r="L54" s="56">
        <f t="shared" si="4"/>
        <v>506540</v>
      </c>
      <c r="M54" s="56">
        <f t="shared" si="4"/>
        <v>-497946</v>
      </c>
      <c r="N54" s="56">
        <f t="shared" si="4"/>
        <v>823115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1349487</v>
      </c>
      <c r="X54" s="56">
        <f t="shared" si="4"/>
        <v>-9017556</v>
      </c>
      <c r="Y54" s="56">
        <f t="shared" si="4"/>
        <v>10367043</v>
      </c>
      <c r="Z54" s="57">
        <f>+IF(X54&lt;&gt;0,+(Y54/X54)*100,0)</f>
        <v>-114.96510806253934</v>
      </c>
      <c r="AA54" s="54">
        <f>+AA52-AA53</f>
        <v>-18035151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-7420535</v>
      </c>
      <c r="D57" s="48">
        <f>SUM(D54:D56)</f>
        <v>0</v>
      </c>
      <c r="E57" s="49">
        <f t="shared" si="5"/>
        <v>-18035151</v>
      </c>
      <c r="F57" s="50">
        <f t="shared" si="5"/>
        <v>-18035151</v>
      </c>
      <c r="G57" s="50">
        <f t="shared" si="5"/>
        <v>136076</v>
      </c>
      <c r="H57" s="50">
        <f t="shared" si="5"/>
        <v>315365</v>
      </c>
      <c r="I57" s="50">
        <f t="shared" si="5"/>
        <v>74931</v>
      </c>
      <c r="J57" s="50">
        <f t="shared" si="5"/>
        <v>526372</v>
      </c>
      <c r="K57" s="50">
        <f t="shared" si="5"/>
        <v>814521</v>
      </c>
      <c r="L57" s="50">
        <f t="shared" si="5"/>
        <v>506540</v>
      </c>
      <c r="M57" s="50">
        <f t="shared" si="5"/>
        <v>-497946</v>
      </c>
      <c r="N57" s="50">
        <f t="shared" si="5"/>
        <v>823115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1349487</v>
      </c>
      <c r="X57" s="50">
        <f t="shared" si="5"/>
        <v>-9017556</v>
      </c>
      <c r="Y57" s="50">
        <f t="shared" si="5"/>
        <v>10367043</v>
      </c>
      <c r="Z57" s="51">
        <f>+IF(X57&lt;&gt;0,+(Y57/X57)*100,0)</f>
        <v>-114.96510806253934</v>
      </c>
      <c r="AA57" s="48">
        <f>SUM(AA54:AA56)</f>
        <v>-18035151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-7420535</v>
      </c>
      <c r="D60" s="65">
        <f>SUM(D57:D59)</f>
        <v>0</v>
      </c>
      <c r="E60" s="66">
        <f t="shared" si="6"/>
        <v>-18035151</v>
      </c>
      <c r="F60" s="67">
        <f t="shared" si="6"/>
        <v>-18035151</v>
      </c>
      <c r="G60" s="67">
        <f t="shared" si="6"/>
        <v>136076</v>
      </c>
      <c r="H60" s="67">
        <f t="shared" si="6"/>
        <v>315365</v>
      </c>
      <c r="I60" s="67">
        <f t="shared" si="6"/>
        <v>74931</v>
      </c>
      <c r="J60" s="67">
        <f t="shared" si="6"/>
        <v>526372</v>
      </c>
      <c r="K60" s="67">
        <f t="shared" si="6"/>
        <v>814521</v>
      </c>
      <c r="L60" s="67">
        <f t="shared" si="6"/>
        <v>506540</v>
      </c>
      <c r="M60" s="67">
        <f t="shared" si="6"/>
        <v>-497946</v>
      </c>
      <c r="N60" s="67">
        <f t="shared" si="6"/>
        <v>823115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1349487</v>
      </c>
      <c r="X60" s="67">
        <f t="shared" si="6"/>
        <v>-9017556</v>
      </c>
      <c r="Y60" s="67">
        <f t="shared" si="6"/>
        <v>10367043</v>
      </c>
      <c r="Z60" s="68">
        <f>+IF(X60&lt;&gt;0,+(Y60/X60)*100,0)</f>
        <v>-114.96510806253934</v>
      </c>
      <c r="AA60" s="65">
        <f>SUM(AA57:AA59)</f>
        <v>-18035151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6432753</v>
      </c>
      <c r="D9" s="20"/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>
        <v>545396</v>
      </c>
      <c r="L9" s="22">
        <v>574766</v>
      </c>
      <c r="M9" s="22">
        <v>567665</v>
      </c>
      <c r="N9" s="22">
        <v>1687827</v>
      </c>
      <c r="O9" s="22"/>
      <c r="P9" s="22"/>
      <c r="Q9" s="22"/>
      <c r="R9" s="22"/>
      <c r="S9" s="22"/>
      <c r="T9" s="22"/>
      <c r="U9" s="22"/>
      <c r="V9" s="22"/>
      <c r="W9" s="22">
        <v>3412210</v>
      </c>
      <c r="X9" s="22">
        <v>3314526</v>
      </c>
      <c r="Y9" s="22">
        <v>97684</v>
      </c>
      <c r="Z9" s="23">
        <v>2.9471484007064661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6432753</v>
      </c>
      <c r="D33" s="29">
        <f t="shared" ref="D33:Y33" si="0">SUM(D6:D32)</f>
        <v>0</v>
      </c>
      <c r="E33" s="30">
        <f t="shared" si="0"/>
        <v>6629052</v>
      </c>
      <c r="F33" s="31">
        <f t="shared" si="0"/>
        <v>6629052</v>
      </c>
      <c r="G33" s="31">
        <f t="shared" si="0"/>
        <v>574644</v>
      </c>
      <c r="H33" s="31">
        <f t="shared" si="0"/>
        <v>569469</v>
      </c>
      <c r="I33" s="31">
        <f t="shared" si="0"/>
        <v>580270</v>
      </c>
      <c r="J33" s="31">
        <f t="shared" si="0"/>
        <v>1724383</v>
      </c>
      <c r="K33" s="31">
        <f t="shared" si="0"/>
        <v>545396</v>
      </c>
      <c r="L33" s="31">
        <f t="shared" si="0"/>
        <v>574766</v>
      </c>
      <c r="M33" s="31">
        <f t="shared" si="0"/>
        <v>567665</v>
      </c>
      <c r="N33" s="31">
        <f t="shared" si="0"/>
        <v>1687827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3412210</v>
      </c>
      <c r="X33" s="31">
        <f t="shared" si="0"/>
        <v>3314526</v>
      </c>
      <c r="Y33" s="31">
        <f t="shared" si="0"/>
        <v>97684</v>
      </c>
      <c r="Z33" s="32">
        <f>+IF(X33&lt;&gt;0,+(Y33/X33)*100,0)</f>
        <v>2.9471484007064661</v>
      </c>
      <c r="AA33" s="29">
        <f>SUM(AA6:AA32)</f>
        <v>6629052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249556</v>
      </c>
      <c r="D35" s="20"/>
      <c r="E35" s="21">
        <v>1339188</v>
      </c>
      <c r="F35" s="22">
        <v>1339188</v>
      </c>
      <c r="G35" s="22"/>
      <c r="H35" s="22"/>
      <c r="I35" s="22">
        <v>4557</v>
      </c>
      <c r="J35" s="22">
        <v>4557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4557</v>
      </c>
      <c r="X35" s="22">
        <v>669594</v>
      </c>
      <c r="Y35" s="22">
        <v>-665037</v>
      </c>
      <c r="Z35" s="23">
        <v>-99.319438346221744</v>
      </c>
      <c r="AA35" s="20">
        <v>1339188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1033876</v>
      </c>
      <c r="D38" s="20"/>
      <c r="E38" s="21">
        <v>1133208</v>
      </c>
      <c r="F38" s="22">
        <v>1133208</v>
      </c>
      <c r="G38" s="22">
        <v>102112</v>
      </c>
      <c r="H38" s="22">
        <v>80296</v>
      </c>
      <c r="I38" s="22">
        <v>57174</v>
      </c>
      <c r="J38" s="22">
        <v>239582</v>
      </c>
      <c r="K38" s="22">
        <v>90930</v>
      </c>
      <c r="L38" s="22">
        <v>25210</v>
      </c>
      <c r="M38" s="22">
        <v>47760</v>
      </c>
      <c r="N38" s="22">
        <v>163900</v>
      </c>
      <c r="O38" s="22"/>
      <c r="P38" s="22"/>
      <c r="Q38" s="22"/>
      <c r="R38" s="22"/>
      <c r="S38" s="22"/>
      <c r="T38" s="22"/>
      <c r="U38" s="22"/>
      <c r="V38" s="22"/>
      <c r="W38" s="22">
        <v>403482</v>
      </c>
      <c r="X38" s="22">
        <v>566604</v>
      </c>
      <c r="Y38" s="22">
        <v>-163122</v>
      </c>
      <c r="Z38" s="23">
        <v>-28.789419065167206</v>
      </c>
      <c r="AA38" s="20">
        <v>1133208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336663</v>
      </c>
      <c r="D40" s="20"/>
      <c r="E40" s="21">
        <v>1208004</v>
      </c>
      <c r="F40" s="22">
        <v>1208004</v>
      </c>
      <c r="G40" s="22"/>
      <c r="H40" s="22"/>
      <c r="I40" s="22">
        <v>631968</v>
      </c>
      <c r="J40" s="22">
        <v>631968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631968</v>
      </c>
      <c r="X40" s="22">
        <v>604002</v>
      </c>
      <c r="Y40" s="22">
        <v>27966</v>
      </c>
      <c r="Z40" s="23">
        <v>4.6301171188174877</v>
      </c>
      <c r="AA40" s="20">
        <v>1208004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6176785</v>
      </c>
      <c r="D42" s="20"/>
      <c r="E42" s="21">
        <v>6112392</v>
      </c>
      <c r="F42" s="22">
        <v>6112392</v>
      </c>
      <c r="G42" s="22"/>
      <c r="H42" s="22">
        <v>856605</v>
      </c>
      <c r="I42" s="22">
        <v>598839</v>
      </c>
      <c r="J42" s="22">
        <v>1455444</v>
      </c>
      <c r="K42" s="22">
        <v>771282</v>
      </c>
      <c r="L42" s="22">
        <v>434827</v>
      </c>
      <c r="M42" s="22">
        <v>470411</v>
      </c>
      <c r="N42" s="22">
        <v>1676520</v>
      </c>
      <c r="O42" s="22"/>
      <c r="P42" s="22"/>
      <c r="Q42" s="22"/>
      <c r="R42" s="22"/>
      <c r="S42" s="22"/>
      <c r="T42" s="22"/>
      <c r="U42" s="22"/>
      <c r="V42" s="22"/>
      <c r="W42" s="22">
        <v>3131964</v>
      </c>
      <c r="X42" s="22">
        <v>3056196</v>
      </c>
      <c r="Y42" s="22">
        <v>75768</v>
      </c>
      <c r="Z42" s="23">
        <v>2.4791603679868697</v>
      </c>
      <c r="AA42" s="20">
        <v>6112392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7796880</v>
      </c>
      <c r="D48" s="29">
        <f t="shared" ref="D48:Y48" si="1">SUM(D35:D47)</f>
        <v>0</v>
      </c>
      <c r="E48" s="30">
        <f t="shared" si="1"/>
        <v>9792792</v>
      </c>
      <c r="F48" s="31">
        <f t="shared" si="1"/>
        <v>9792792</v>
      </c>
      <c r="G48" s="31">
        <f t="shared" si="1"/>
        <v>102112</v>
      </c>
      <c r="H48" s="31">
        <f t="shared" si="1"/>
        <v>936901</v>
      </c>
      <c r="I48" s="31">
        <f t="shared" si="1"/>
        <v>1292538</v>
      </c>
      <c r="J48" s="31">
        <f t="shared" si="1"/>
        <v>2331551</v>
      </c>
      <c r="K48" s="31">
        <f t="shared" si="1"/>
        <v>862212</v>
      </c>
      <c r="L48" s="31">
        <f t="shared" si="1"/>
        <v>460037</v>
      </c>
      <c r="M48" s="31">
        <f t="shared" si="1"/>
        <v>518171</v>
      </c>
      <c r="N48" s="31">
        <f t="shared" si="1"/>
        <v>1840420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4171971</v>
      </c>
      <c r="X48" s="31">
        <f t="shared" si="1"/>
        <v>4896396</v>
      </c>
      <c r="Y48" s="31">
        <f t="shared" si="1"/>
        <v>-724425</v>
      </c>
      <c r="Z48" s="32">
        <f>+IF(X48&lt;&gt;0,+(Y48/X48)*100,0)</f>
        <v>-14.795065595184703</v>
      </c>
      <c r="AA48" s="29">
        <f>SUM(AA35:AA47)</f>
        <v>9792792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-1364127</v>
      </c>
      <c r="D49" s="39">
        <f t="shared" si="2"/>
        <v>0</v>
      </c>
      <c r="E49" s="40">
        <f t="shared" si="2"/>
        <v>-3163740</v>
      </c>
      <c r="F49" s="41">
        <f t="shared" si="2"/>
        <v>-3163740</v>
      </c>
      <c r="G49" s="41">
        <f t="shared" si="2"/>
        <v>472532</v>
      </c>
      <c r="H49" s="41">
        <f t="shared" si="2"/>
        <v>-367432</v>
      </c>
      <c r="I49" s="41">
        <f t="shared" si="2"/>
        <v>-712268</v>
      </c>
      <c r="J49" s="41">
        <f t="shared" si="2"/>
        <v>-607168</v>
      </c>
      <c r="K49" s="41">
        <f t="shared" si="2"/>
        <v>-316816</v>
      </c>
      <c r="L49" s="41">
        <f t="shared" si="2"/>
        <v>114729</v>
      </c>
      <c r="M49" s="41">
        <f t="shared" si="2"/>
        <v>49494</v>
      </c>
      <c r="N49" s="41">
        <f t="shared" si="2"/>
        <v>-152593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-759761</v>
      </c>
      <c r="X49" s="41">
        <f t="shared" si="2"/>
        <v>-1581870</v>
      </c>
      <c r="Y49" s="41">
        <f t="shared" si="2"/>
        <v>822109</v>
      </c>
      <c r="Z49" s="42">
        <f>+IF(X49&lt;&gt;0,+(Y49/X49)*100,0)</f>
        <v>-51.970705557346683</v>
      </c>
      <c r="AA49" s="39">
        <f>+AA33-AA48</f>
        <v>-3163740</v>
      </c>
    </row>
    <row r="50" spans="1:27" x14ac:dyDescent="0.25">
      <c r="A50" s="43" t="s">
        <v>75</v>
      </c>
      <c r="B50" s="15" t="s">
        <v>32</v>
      </c>
      <c r="C50" s="20">
        <v>4805484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6685748</v>
      </c>
      <c r="N50" s="22">
        <v>6685748</v>
      </c>
      <c r="O50" s="22"/>
      <c r="P50" s="22"/>
      <c r="Q50" s="22"/>
      <c r="R50" s="22"/>
      <c r="S50" s="22"/>
      <c r="T50" s="22"/>
      <c r="U50" s="22"/>
      <c r="V50" s="22"/>
      <c r="W50" s="22">
        <v>6685748</v>
      </c>
      <c r="X50" s="22"/>
      <c r="Y50" s="22">
        <v>6685748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3441357</v>
      </c>
      <c r="D52" s="48">
        <f t="shared" si="3"/>
        <v>0</v>
      </c>
      <c r="E52" s="49">
        <f t="shared" si="3"/>
        <v>-3163740</v>
      </c>
      <c r="F52" s="50">
        <f t="shared" si="3"/>
        <v>-3163740</v>
      </c>
      <c r="G52" s="50">
        <f t="shared" si="3"/>
        <v>472532</v>
      </c>
      <c r="H52" s="50">
        <f t="shared" si="3"/>
        <v>-367432</v>
      </c>
      <c r="I52" s="50">
        <f t="shared" si="3"/>
        <v>-712268</v>
      </c>
      <c r="J52" s="50">
        <f t="shared" si="3"/>
        <v>-607168</v>
      </c>
      <c r="K52" s="50">
        <f t="shared" si="3"/>
        <v>-316816</v>
      </c>
      <c r="L52" s="50">
        <f t="shared" si="3"/>
        <v>114729</v>
      </c>
      <c r="M52" s="50">
        <f t="shared" si="3"/>
        <v>6735242</v>
      </c>
      <c r="N52" s="50">
        <f t="shared" si="3"/>
        <v>6533155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5925987</v>
      </c>
      <c r="X52" s="50">
        <f t="shared" si="3"/>
        <v>-1581870</v>
      </c>
      <c r="Y52" s="50">
        <f t="shared" si="3"/>
        <v>7507857</v>
      </c>
      <c r="Z52" s="51">
        <f>+IF(X52&lt;&gt;0,+(Y52/X52)*100,0)</f>
        <v>-474.61909006429102</v>
      </c>
      <c r="AA52" s="48">
        <f>SUM(AA49:AA51)</f>
        <v>-3163740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3441357</v>
      </c>
      <c r="D54" s="54">
        <f>+D52-D53</f>
        <v>0</v>
      </c>
      <c r="E54" s="55">
        <f t="shared" si="4"/>
        <v>-3163740</v>
      </c>
      <c r="F54" s="56">
        <f t="shared" si="4"/>
        <v>-3163740</v>
      </c>
      <c r="G54" s="56">
        <f t="shared" si="4"/>
        <v>472532</v>
      </c>
      <c r="H54" s="56">
        <f t="shared" si="4"/>
        <v>-367432</v>
      </c>
      <c r="I54" s="56">
        <f t="shared" si="4"/>
        <v>-712268</v>
      </c>
      <c r="J54" s="56">
        <f t="shared" si="4"/>
        <v>-607168</v>
      </c>
      <c r="K54" s="56">
        <f t="shared" si="4"/>
        <v>-316816</v>
      </c>
      <c r="L54" s="56">
        <f t="shared" si="4"/>
        <v>114729</v>
      </c>
      <c r="M54" s="56">
        <f t="shared" si="4"/>
        <v>6735242</v>
      </c>
      <c r="N54" s="56">
        <f t="shared" si="4"/>
        <v>6533155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5925987</v>
      </c>
      <c r="X54" s="56">
        <f t="shared" si="4"/>
        <v>-1581870</v>
      </c>
      <c r="Y54" s="56">
        <f t="shared" si="4"/>
        <v>7507857</v>
      </c>
      <c r="Z54" s="57">
        <f>+IF(X54&lt;&gt;0,+(Y54/X54)*100,0)</f>
        <v>-474.61909006429102</v>
      </c>
      <c r="AA54" s="54">
        <f>+AA52-AA53</f>
        <v>-3163740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3441357</v>
      </c>
      <c r="D57" s="48">
        <f>SUM(D54:D56)</f>
        <v>0</v>
      </c>
      <c r="E57" s="49">
        <f t="shared" si="5"/>
        <v>-3163740</v>
      </c>
      <c r="F57" s="50">
        <f t="shared" si="5"/>
        <v>-3163740</v>
      </c>
      <c r="G57" s="50">
        <f t="shared" si="5"/>
        <v>472532</v>
      </c>
      <c r="H57" s="50">
        <f t="shared" si="5"/>
        <v>-367432</v>
      </c>
      <c r="I57" s="50">
        <f t="shared" si="5"/>
        <v>-712268</v>
      </c>
      <c r="J57" s="50">
        <f t="shared" si="5"/>
        <v>-607168</v>
      </c>
      <c r="K57" s="50">
        <f t="shared" si="5"/>
        <v>-316816</v>
      </c>
      <c r="L57" s="50">
        <f t="shared" si="5"/>
        <v>114729</v>
      </c>
      <c r="M57" s="50">
        <f t="shared" si="5"/>
        <v>6735242</v>
      </c>
      <c r="N57" s="50">
        <f t="shared" si="5"/>
        <v>6533155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5925987</v>
      </c>
      <c r="X57" s="50">
        <f t="shared" si="5"/>
        <v>-1581870</v>
      </c>
      <c r="Y57" s="50">
        <f t="shared" si="5"/>
        <v>7507857</v>
      </c>
      <c r="Z57" s="51">
        <f>+IF(X57&lt;&gt;0,+(Y57/X57)*100,0)</f>
        <v>-474.61909006429102</v>
      </c>
      <c r="AA57" s="48">
        <f>SUM(AA54:AA56)</f>
        <v>-3163740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3441357</v>
      </c>
      <c r="D60" s="65">
        <f>SUM(D57:D59)</f>
        <v>0</v>
      </c>
      <c r="E60" s="66">
        <f t="shared" si="6"/>
        <v>-3163740</v>
      </c>
      <c r="F60" s="67">
        <f t="shared" si="6"/>
        <v>-3163740</v>
      </c>
      <c r="G60" s="67">
        <f t="shared" si="6"/>
        <v>472532</v>
      </c>
      <c r="H60" s="67">
        <f t="shared" si="6"/>
        <v>-367432</v>
      </c>
      <c r="I60" s="67">
        <f t="shared" si="6"/>
        <v>-712268</v>
      </c>
      <c r="J60" s="67">
        <f t="shared" si="6"/>
        <v>-607168</v>
      </c>
      <c r="K60" s="67">
        <f t="shared" si="6"/>
        <v>-316816</v>
      </c>
      <c r="L60" s="67">
        <f t="shared" si="6"/>
        <v>114729</v>
      </c>
      <c r="M60" s="67">
        <f t="shared" si="6"/>
        <v>6735242</v>
      </c>
      <c r="N60" s="67">
        <f t="shared" si="6"/>
        <v>6533155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5925987</v>
      </c>
      <c r="X60" s="67">
        <f t="shared" si="6"/>
        <v>-1581870</v>
      </c>
      <c r="Y60" s="67">
        <f t="shared" si="6"/>
        <v>7507857</v>
      </c>
      <c r="Z60" s="68">
        <f>+IF(X60&lt;&gt;0,+(Y60/X60)*100,0)</f>
        <v>-474.61909006429102</v>
      </c>
      <c r="AA60" s="65">
        <f>SUM(AA57:AA59)</f>
        <v>-3163740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43571497</v>
      </c>
      <c r="D9" s="20"/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>
        <v>2693924</v>
      </c>
      <c r="L9" s="22">
        <v>2716600</v>
      </c>
      <c r="M9" s="22">
        <v>2730236</v>
      </c>
      <c r="N9" s="22">
        <v>8140760</v>
      </c>
      <c r="O9" s="22"/>
      <c r="P9" s="22"/>
      <c r="Q9" s="22"/>
      <c r="R9" s="22"/>
      <c r="S9" s="22"/>
      <c r="T9" s="22"/>
      <c r="U9" s="22"/>
      <c r="V9" s="22"/>
      <c r="W9" s="22">
        <v>16238310</v>
      </c>
      <c r="X9" s="22">
        <v>24409721</v>
      </c>
      <c r="Y9" s="22">
        <v>-8171411</v>
      </c>
      <c r="Z9" s="23">
        <v>-33.476052430095372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5011000</v>
      </c>
      <c r="D26" s="20"/>
      <c r="E26" s="21">
        <v>4811000</v>
      </c>
      <c r="F26" s="22">
        <v>4811000</v>
      </c>
      <c r="G26" s="22"/>
      <c r="H26" s="22"/>
      <c r="I26" s="22"/>
      <c r="J26" s="22"/>
      <c r="K26" s="22"/>
      <c r="L26" s="22"/>
      <c r="M26" s="22">
        <v>4811000</v>
      </c>
      <c r="N26" s="22">
        <v>4811000</v>
      </c>
      <c r="O26" s="22"/>
      <c r="P26" s="22"/>
      <c r="Q26" s="22"/>
      <c r="R26" s="22"/>
      <c r="S26" s="22"/>
      <c r="T26" s="22"/>
      <c r="U26" s="22"/>
      <c r="V26" s="22"/>
      <c r="W26" s="22">
        <v>4811000</v>
      </c>
      <c r="X26" s="22">
        <v>3599975</v>
      </c>
      <c r="Y26" s="22">
        <v>1211025</v>
      </c>
      <c r="Z26" s="23">
        <v>33.639816943173216</v>
      </c>
      <c r="AA26" s="20">
        <v>4811000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48582497</v>
      </c>
      <c r="D33" s="29">
        <f t="shared" ref="D33:Y33" si="0">SUM(D6:D32)</f>
        <v>0</v>
      </c>
      <c r="E33" s="30">
        <f t="shared" si="0"/>
        <v>51791000</v>
      </c>
      <c r="F33" s="31">
        <f t="shared" si="0"/>
        <v>51791000</v>
      </c>
      <c r="G33" s="31">
        <f t="shared" si="0"/>
        <v>2714525</v>
      </c>
      <c r="H33" s="31">
        <f t="shared" si="0"/>
        <v>2718745</v>
      </c>
      <c r="I33" s="31">
        <f t="shared" si="0"/>
        <v>2664280</v>
      </c>
      <c r="J33" s="31">
        <f t="shared" si="0"/>
        <v>8097550</v>
      </c>
      <c r="K33" s="31">
        <f t="shared" si="0"/>
        <v>2693924</v>
      </c>
      <c r="L33" s="31">
        <f t="shared" si="0"/>
        <v>2716600</v>
      </c>
      <c r="M33" s="31">
        <f t="shared" si="0"/>
        <v>7541236</v>
      </c>
      <c r="N33" s="31">
        <f t="shared" si="0"/>
        <v>12951760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21049310</v>
      </c>
      <c r="X33" s="31">
        <f t="shared" si="0"/>
        <v>28009696</v>
      </c>
      <c r="Y33" s="31">
        <f t="shared" si="0"/>
        <v>-6960386</v>
      </c>
      <c r="Z33" s="32">
        <f>+IF(X33&lt;&gt;0,+(Y33/X33)*100,0)</f>
        <v>-24.849916257570236</v>
      </c>
      <c r="AA33" s="29">
        <f>SUM(AA6:AA32)</f>
        <v>51791000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43125628</v>
      </c>
      <c r="D35" s="20"/>
      <c r="E35" s="21">
        <v>43635034</v>
      </c>
      <c r="F35" s="22">
        <v>43635034</v>
      </c>
      <c r="G35" s="22">
        <v>3707180</v>
      </c>
      <c r="H35" s="22">
        <v>3500573</v>
      </c>
      <c r="I35" s="22">
        <v>3698030</v>
      </c>
      <c r="J35" s="22">
        <v>10905783</v>
      </c>
      <c r="K35" s="22">
        <v>3424390</v>
      </c>
      <c r="L35" s="22">
        <v>3645450</v>
      </c>
      <c r="M35" s="22">
        <v>3565649</v>
      </c>
      <c r="N35" s="22">
        <v>10635489</v>
      </c>
      <c r="O35" s="22"/>
      <c r="P35" s="22"/>
      <c r="Q35" s="22"/>
      <c r="R35" s="22"/>
      <c r="S35" s="22"/>
      <c r="T35" s="22"/>
      <c r="U35" s="22"/>
      <c r="V35" s="22"/>
      <c r="W35" s="22">
        <v>21541272</v>
      </c>
      <c r="X35" s="22">
        <v>21381168</v>
      </c>
      <c r="Y35" s="22">
        <v>160104</v>
      </c>
      <c r="Z35" s="23">
        <v>0.74880848417635559</v>
      </c>
      <c r="AA35" s="20">
        <v>43635034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1741372</v>
      </c>
      <c r="D38" s="20"/>
      <c r="E38" s="21">
        <v>11173253</v>
      </c>
      <c r="F38" s="22">
        <v>11173253</v>
      </c>
      <c r="G38" s="22">
        <v>12955</v>
      </c>
      <c r="H38" s="22">
        <v>107283</v>
      </c>
      <c r="I38" s="22">
        <v>100693</v>
      </c>
      <c r="J38" s="22">
        <v>220931</v>
      </c>
      <c r="K38" s="22">
        <v>58999</v>
      </c>
      <c r="L38" s="22">
        <v>29746</v>
      </c>
      <c r="M38" s="22">
        <v>164343</v>
      </c>
      <c r="N38" s="22">
        <v>253088</v>
      </c>
      <c r="O38" s="22"/>
      <c r="P38" s="22"/>
      <c r="Q38" s="22"/>
      <c r="R38" s="22"/>
      <c r="S38" s="22"/>
      <c r="T38" s="22"/>
      <c r="U38" s="22"/>
      <c r="V38" s="22"/>
      <c r="W38" s="22">
        <v>474019</v>
      </c>
      <c r="X38" s="22">
        <v>4881886</v>
      </c>
      <c r="Y38" s="22">
        <v>-4407867</v>
      </c>
      <c r="Z38" s="23">
        <v>-90.290248481836727</v>
      </c>
      <c r="AA38" s="20">
        <v>11173253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24277507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27515</v>
      </c>
      <c r="Y39" s="22">
        <v>-27515</v>
      </c>
      <c r="Z39" s="23">
        <v>-100</v>
      </c>
      <c r="AA39" s="20">
        <v>24277507</v>
      </c>
    </row>
    <row r="40" spans="1:27" x14ac:dyDescent="0.25">
      <c r="A40" s="19" t="s">
        <v>66</v>
      </c>
      <c r="B40" s="15" t="s">
        <v>32</v>
      </c>
      <c r="C40" s="20">
        <v>3325652</v>
      </c>
      <c r="D40" s="20"/>
      <c r="E40" s="21">
        <v>2341472</v>
      </c>
      <c r="F40" s="22">
        <v>2341472</v>
      </c>
      <c r="G40" s="22"/>
      <c r="H40" s="22"/>
      <c r="I40" s="22"/>
      <c r="J40" s="22"/>
      <c r="K40" s="22"/>
      <c r="L40" s="22">
        <v>1655080</v>
      </c>
      <c r="M40" s="22">
        <v>316938</v>
      </c>
      <c r="N40" s="22">
        <v>1972018</v>
      </c>
      <c r="O40" s="22"/>
      <c r="P40" s="22"/>
      <c r="Q40" s="22"/>
      <c r="R40" s="22"/>
      <c r="S40" s="22"/>
      <c r="T40" s="22"/>
      <c r="U40" s="22"/>
      <c r="V40" s="22"/>
      <c r="W40" s="22">
        <v>1972018</v>
      </c>
      <c r="X40" s="22">
        <v>618545</v>
      </c>
      <c r="Y40" s="22">
        <v>1353473</v>
      </c>
      <c r="Z40" s="23">
        <v>218.81560759524365</v>
      </c>
      <c r="AA40" s="20">
        <v>2341472</v>
      </c>
    </row>
    <row r="41" spans="1:27" x14ac:dyDescent="0.25">
      <c r="A41" s="19" t="s">
        <v>40</v>
      </c>
      <c r="B41" s="15" t="s">
        <v>32</v>
      </c>
      <c r="C41" s="20">
        <v>81962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43309616</v>
      </c>
      <c r="D42" s="20"/>
      <c r="E42" s="21">
        <v>38356992</v>
      </c>
      <c r="F42" s="22">
        <v>38356992</v>
      </c>
      <c r="G42" s="22">
        <v>2993796</v>
      </c>
      <c r="H42" s="22">
        <v>3061089</v>
      </c>
      <c r="I42" s="22">
        <v>3044384</v>
      </c>
      <c r="J42" s="22">
        <v>9099269</v>
      </c>
      <c r="K42" s="22">
        <v>3073819</v>
      </c>
      <c r="L42" s="22">
        <v>3075334</v>
      </c>
      <c r="M42" s="22">
        <v>2978761</v>
      </c>
      <c r="N42" s="22">
        <v>9127914</v>
      </c>
      <c r="O42" s="22"/>
      <c r="P42" s="22"/>
      <c r="Q42" s="22"/>
      <c r="R42" s="22"/>
      <c r="S42" s="22"/>
      <c r="T42" s="22"/>
      <c r="U42" s="22"/>
      <c r="V42" s="22"/>
      <c r="W42" s="22">
        <v>18227183</v>
      </c>
      <c r="X42" s="22">
        <v>17644216</v>
      </c>
      <c r="Y42" s="22">
        <v>582967</v>
      </c>
      <c r="Z42" s="23">
        <v>3.3040119209603875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4811000</v>
      </c>
      <c r="F43" s="22">
        <v>4811000</v>
      </c>
      <c r="G43" s="22">
        <v>645920</v>
      </c>
      <c r="H43" s="22"/>
      <c r="I43" s="22">
        <v>1243500</v>
      </c>
      <c r="J43" s="22">
        <v>1889420</v>
      </c>
      <c r="K43" s="22">
        <v>1166100</v>
      </c>
      <c r="L43" s="22">
        <v>1161890</v>
      </c>
      <c r="M43" s="22">
        <v>193400</v>
      </c>
      <c r="N43" s="22">
        <v>2521390</v>
      </c>
      <c r="O43" s="22"/>
      <c r="P43" s="22"/>
      <c r="Q43" s="22"/>
      <c r="R43" s="22"/>
      <c r="S43" s="22"/>
      <c r="T43" s="22"/>
      <c r="U43" s="22"/>
      <c r="V43" s="22"/>
      <c r="W43" s="22">
        <v>4410810</v>
      </c>
      <c r="X43" s="22">
        <v>2278731</v>
      </c>
      <c r="Y43" s="22">
        <v>2132079</v>
      </c>
      <c r="Z43" s="23">
        <v>93.564312768817388</v>
      </c>
      <c r="AA43" s="20">
        <v>4811000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1646434</v>
      </c>
      <c r="D45" s="20"/>
      <c r="E45" s="21">
        <v>949493</v>
      </c>
      <c r="F45" s="22">
        <v>949493</v>
      </c>
      <c r="G45" s="22">
        <v>427993</v>
      </c>
      <c r="H45" s="22">
        <v>271399</v>
      </c>
      <c r="I45" s="22">
        <v>63694</v>
      </c>
      <c r="J45" s="22">
        <v>763086</v>
      </c>
      <c r="K45" s="22">
        <v>55861</v>
      </c>
      <c r="L45" s="22">
        <v>64938</v>
      </c>
      <c r="M45" s="22">
        <v>44865</v>
      </c>
      <c r="N45" s="22">
        <v>165664</v>
      </c>
      <c r="O45" s="22"/>
      <c r="P45" s="22"/>
      <c r="Q45" s="22"/>
      <c r="R45" s="22"/>
      <c r="S45" s="22"/>
      <c r="T45" s="22"/>
      <c r="U45" s="22"/>
      <c r="V45" s="22"/>
      <c r="W45" s="22">
        <v>928750</v>
      </c>
      <c r="X45" s="22">
        <v>522264</v>
      </c>
      <c r="Y45" s="22">
        <v>406486</v>
      </c>
      <c r="Z45" s="23">
        <v>77.831518159398314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98241664</v>
      </c>
      <c r="D48" s="29">
        <f t="shared" ref="D48:Y48" si="1">SUM(D35:D47)</f>
        <v>0</v>
      </c>
      <c r="E48" s="30">
        <f t="shared" si="1"/>
        <v>125544751</v>
      </c>
      <c r="F48" s="31">
        <f t="shared" si="1"/>
        <v>125544751</v>
      </c>
      <c r="G48" s="31">
        <f t="shared" si="1"/>
        <v>7787844</v>
      </c>
      <c r="H48" s="31">
        <f t="shared" si="1"/>
        <v>6940344</v>
      </c>
      <c r="I48" s="31">
        <f t="shared" si="1"/>
        <v>8150301</v>
      </c>
      <c r="J48" s="31">
        <f t="shared" si="1"/>
        <v>22878489</v>
      </c>
      <c r="K48" s="31">
        <f t="shared" si="1"/>
        <v>7779169</v>
      </c>
      <c r="L48" s="31">
        <f t="shared" si="1"/>
        <v>9632438</v>
      </c>
      <c r="M48" s="31">
        <f t="shared" si="1"/>
        <v>7263956</v>
      </c>
      <c r="N48" s="31">
        <f t="shared" si="1"/>
        <v>24675563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47554052</v>
      </c>
      <c r="X48" s="31">
        <f t="shared" si="1"/>
        <v>47354325</v>
      </c>
      <c r="Y48" s="31">
        <f t="shared" si="1"/>
        <v>199727</v>
      </c>
      <c r="Z48" s="32">
        <f>+IF(X48&lt;&gt;0,+(Y48/X48)*100,0)</f>
        <v>0.42177140102831157</v>
      </c>
      <c r="AA48" s="29">
        <f>SUM(AA35:AA47)</f>
        <v>125544751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-49659167</v>
      </c>
      <c r="D49" s="39">
        <f t="shared" si="2"/>
        <v>0</v>
      </c>
      <c r="E49" s="40">
        <f t="shared" si="2"/>
        <v>-73753751</v>
      </c>
      <c r="F49" s="41">
        <f t="shared" si="2"/>
        <v>-73753751</v>
      </c>
      <c r="G49" s="41">
        <f t="shared" si="2"/>
        <v>-5073319</v>
      </c>
      <c r="H49" s="41">
        <f t="shared" si="2"/>
        <v>-4221599</v>
      </c>
      <c r="I49" s="41">
        <f t="shared" si="2"/>
        <v>-5486021</v>
      </c>
      <c r="J49" s="41">
        <f t="shared" si="2"/>
        <v>-14780939</v>
      </c>
      <c r="K49" s="41">
        <f t="shared" si="2"/>
        <v>-5085245</v>
      </c>
      <c r="L49" s="41">
        <f t="shared" si="2"/>
        <v>-6915838</v>
      </c>
      <c r="M49" s="41">
        <f t="shared" si="2"/>
        <v>277280</v>
      </c>
      <c r="N49" s="41">
        <f t="shared" si="2"/>
        <v>-11723803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-26504742</v>
      </c>
      <c r="X49" s="41">
        <f t="shared" si="2"/>
        <v>-19344629</v>
      </c>
      <c r="Y49" s="41">
        <f t="shared" si="2"/>
        <v>-7160113</v>
      </c>
      <c r="Z49" s="42">
        <f>+IF(X49&lt;&gt;0,+(Y49/X49)*100,0)</f>
        <v>37.013441818915219</v>
      </c>
      <c r="AA49" s="39">
        <f>+AA33-AA48</f>
        <v>-73753751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-49659167</v>
      </c>
      <c r="D52" s="48">
        <f t="shared" si="3"/>
        <v>0</v>
      </c>
      <c r="E52" s="49">
        <f t="shared" si="3"/>
        <v>-73753751</v>
      </c>
      <c r="F52" s="50">
        <f t="shared" si="3"/>
        <v>-73753751</v>
      </c>
      <c r="G52" s="50">
        <f t="shared" si="3"/>
        <v>-5073319</v>
      </c>
      <c r="H52" s="50">
        <f t="shared" si="3"/>
        <v>-4221599</v>
      </c>
      <c r="I52" s="50">
        <f t="shared" si="3"/>
        <v>-5486021</v>
      </c>
      <c r="J52" s="50">
        <f t="shared" si="3"/>
        <v>-14780939</v>
      </c>
      <c r="K52" s="50">
        <f t="shared" si="3"/>
        <v>-5085245</v>
      </c>
      <c r="L52" s="50">
        <f t="shared" si="3"/>
        <v>-6915838</v>
      </c>
      <c r="M52" s="50">
        <f t="shared" si="3"/>
        <v>277280</v>
      </c>
      <c r="N52" s="50">
        <f t="shared" si="3"/>
        <v>-11723803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-26504742</v>
      </c>
      <c r="X52" s="50">
        <f t="shared" si="3"/>
        <v>-19344629</v>
      </c>
      <c r="Y52" s="50">
        <f t="shared" si="3"/>
        <v>-7160113</v>
      </c>
      <c r="Z52" s="51">
        <f>+IF(X52&lt;&gt;0,+(Y52/X52)*100,0)</f>
        <v>37.013441818915219</v>
      </c>
      <c r="AA52" s="48">
        <f>SUM(AA49:AA51)</f>
        <v>-73753751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-49659167</v>
      </c>
      <c r="D54" s="54">
        <f>+D52-D53</f>
        <v>0</v>
      </c>
      <c r="E54" s="55">
        <f t="shared" si="4"/>
        <v>-73753751</v>
      </c>
      <c r="F54" s="56">
        <f t="shared" si="4"/>
        <v>-73753751</v>
      </c>
      <c r="G54" s="56">
        <f t="shared" si="4"/>
        <v>-5073319</v>
      </c>
      <c r="H54" s="56">
        <f t="shared" si="4"/>
        <v>-4221599</v>
      </c>
      <c r="I54" s="56">
        <f t="shared" si="4"/>
        <v>-5486021</v>
      </c>
      <c r="J54" s="56">
        <f t="shared" si="4"/>
        <v>-14780939</v>
      </c>
      <c r="K54" s="56">
        <f t="shared" si="4"/>
        <v>-5085245</v>
      </c>
      <c r="L54" s="56">
        <f t="shared" si="4"/>
        <v>-6915838</v>
      </c>
      <c r="M54" s="56">
        <f t="shared" si="4"/>
        <v>277280</v>
      </c>
      <c r="N54" s="56">
        <f t="shared" si="4"/>
        <v>-11723803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-26504742</v>
      </c>
      <c r="X54" s="56">
        <f t="shared" si="4"/>
        <v>-19344629</v>
      </c>
      <c r="Y54" s="56">
        <f t="shared" si="4"/>
        <v>-7160113</v>
      </c>
      <c r="Z54" s="57">
        <f>+IF(X54&lt;&gt;0,+(Y54/X54)*100,0)</f>
        <v>37.013441818915219</v>
      </c>
      <c r="AA54" s="54">
        <f>+AA52-AA53</f>
        <v>-73753751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-49659167</v>
      </c>
      <c r="D57" s="48">
        <f>SUM(D54:D56)</f>
        <v>0</v>
      </c>
      <c r="E57" s="49">
        <f t="shared" si="5"/>
        <v>-73753751</v>
      </c>
      <c r="F57" s="50">
        <f t="shared" si="5"/>
        <v>-73753751</v>
      </c>
      <c r="G57" s="50">
        <f t="shared" si="5"/>
        <v>-5073319</v>
      </c>
      <c r="H57" s="50">
        <f t="shared" si="5"/>
        <v>-4221599</v>
      </c>
      <c r="I57" s="50">
        <f t="shared" si="5"/>
        <v>-5486021</v>
      </c>
      <c r="J57" s="50">
        <f t="shared" si="5"/>
        <v>-14780939</v>
      </c>
      <c r="K57" s="50">
        <f t="shared" si="5"/>
        <v>-5085245</v>
      </c>
      <c r="L57" s="50">
        <f t="shared" si="5"/>
        <v>-6915838</v>
      </c>
      <c r="M57" s="50">
        <f t="shared" si="5"/>
        <v>277280</v>
      </c>
      <c r="N57" s="50">
        <f t="shared" si="5"/>
        <v>-11723803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-26504742</v>
      </c>
      <c r="X57" s="50">
        <f t="shared" si="5"/>
        <v>-19344629</v>
      </c>
      <c r="Y57" s="50">
        <f t="shared" si="5"/>
        <v>-7160113</v>
      </c>
      <c r="Z57" s="51">
        <f>+IF(X57&lt;&gt;0,+(Y57/X57)*100,0)</f>
        <v>37.013441818915219</v>
      </c>
      <c r="AA57" s="48">
        <f>SUM(AA54:AA56)</f>
        <v>-73753751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-49659167</v>
      </c>
      <c r="D60" s="65">
        <f>SUM(D57:D59)</f>
        <v>0</v>
      </c>
      <c r="E60" s="66">
        <f t="shared" si="6"/>
        <v>-73753751</v>
      </c>
      <c r="F60" s="67">
        <f t="shared" si="6"/>
        <v>-73753751</v>
      </c>
      <c r="G60" s="67">
        <f t="shared" si="6"/>
        <v>-5073319</v>
      </c>
      <c r="H60" s="67">
        <f t="shared" si="6"/>
        <v>-4221599</v>
      </c>
      <c r="I60" s="67">
        <f t="shared" si="6"/>
        <v>-5486021</v>
      </c>
      <c r="J60" s="67">
        <f t="shared" si="6"/>
        <v>-14780939</v>
      </c>
      <c r="K60" s="67">
        <f t="shared" si="6"/>
        <v>-5085245</v>
      </c>
      <c r="L60" s="67">
        <f t="shared" si="6"/>
        <v>-6915838</v>
      </c>
      <c r="M60" s="67">
        <f t="shared" si="6"/>
        <v>277280</v>
      </c>
      <c r="N60" s="67">
        <f t="shared" si="6"/>
        <v>-11723803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-26504742</v>
      </c>
      <c r="X60" s="67">
        <f t="shared" si="6"/>
        <v>-19344629</v>
      </c>
      <c r="Y60" s="67">
        <f t="shared" si="6"/>
        <v>-7160113</v>
      </c>
      <c r="Z60" s="68">
        <f>+IF(X60&lt;&gt;0,+(Y60/X60)*100,0)</f>
        <v>37.013441818915219</v>
      </c>
      <c r="AA60" s="65">
        <f>SUM(AA57:AA59)</f>
        <v>-73753751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21407739</v>
      </c>
      <c r="D9" s="20"/>
      <c r="E9" s="21">
        <v>19894101</v>
      </c>
      <c r="F9" s="22">
        <v>19894101</v>
      </c>
      <c r="G9" s="22">
        <v>1805605</v>
      </c>
      <c r="H9" s="22">
        <v>1775362</v>
      </c>
      <c r="I9" s="22">
        <v>1768003</v>
      </c>
      <c r="J9" s="22">
        <v>5348970</v>
      </c>
      <c r="K9" s="22">
        <v>1765176</v>
      </c>
      <c r="L9" s="22">
        <v>1757617</v>
      </c>
      <c r="M9" s="22">
        <v>1760581</v>
      </c>
      <c r="N9" s="22">
        <v>5283374</v>
      </c>
      <c r="O9" s="22"/>
      <c r="P9" s="22"/>
      <c r="Q9" s="22"/>
      <c r="R9" s="22"/>
      <c r="S9" s="22"/>
      <c r="T9" s="22"/>
      <c r="U9" s="22"/>
      <c r="V9" s="22"/>
      <c r="W9" s="22">
        <v>10632344</v>
      </c>
      <c r="X9" s="22">
        <v>9947052</v>
      </c>
      <c r="Y9" s="22">
        <v>685292</v>
      </c>
      <c r="Z9" s="23">
        <v>6.8893979844480553</v>
      </c>
      <c r="AA9" s="20">
        <v>19894101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10308161</v>
      </c>
      <c r="D13" s="20"/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>
        <v>946293</v>
      </c>
      <c r="L13" s="22">
        <v>950700</v>
      </c>
      <c r="M13" s="22">
        <v>958032</v>
      </c>
      <c r="N13" s="22">
        <v>2855025</v>
      </c>
      <c r="O13" s="22"/>
      <c r="P13" s="22"/>
      <c r="Q13" s="22"/>
      <c r="R13" s="22"/>
      <c r="S13" s="22"/>
      <c r="T13" s="22"/>
      <c r="U13" s="22"/>
      <c r="V13" s="22"/>
      <c r="W13" s="22">
        <v>5666988</v>
      </c>
      <c r="X13" s="22">
        <v>5767242</v>
      </c>
      <c r="Y13" s="22">
        <v>-100254</v>
      </c>
      <c r="Z13" s="23">
        <v>-1.7383352389235618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31715900</v>
      </c>
      <c r="D33" s="29">
        <f t="shared" ref="D33:Y33" si="0">SUM(D6:D32)</f>
        <v>0</v>
      </c>
      <c r="E33" s="30">
        <f t="shared" si="0"/>
        <v>31428590</v>
      </c>
      <c r="F33" s="31">
        <f t="shared" si="0"/>
        <v>31428590</v>
      </c>
      <c r="G33" s="31">
        <f t="shared" si="0"/>
        <v>2748180</v>
      </c>
      <c r="H33" s="31">
        <f t="shared" si="0"/>
        <v>2705274</v>
      </c>
      <c r="I33" s="31">
        <f t="shared" si="0"/>
        <v>2707479</v>
      </c>
      <c r="J33" s="31">
        <f t="shared" si="0"/>
        <v>8160933</v>
      </c>
      <c r="K33" s="31">
        <f t="shared" si="0"/>
        <v>2711469</v>
      </c>
      <c r="L33" s="31">
        <f t="shared" si="0"/>
        <v>2708317</v>
      </c>
      <c r="M33" s="31">
        <f t="shared" si="0"/>
        <v>2718613</v>
      </c>
      <c r="N33" s="31">
        <f t="shared" si="0"/>
        <v>8138399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16299332</v>
      </c>
      <c r="X33" s="31">
        <f t="shared" si="0"/>
        <v>15714294</v>
      </c>
      <c r="Y33" s="31">
        <f t="shared" si="0"/>
        <v>585038</v>
      </c>
      <c r="Z33" s="32">
        <f>+IF(X33&lt;&gt;0,+(Y33/X33)*100,0)</f>
        <v>3.7229671278900596</v>
      </c>
      <c r="AA33" s="29">
        <f>SUM(AA6:AA32)</f>
        <v>31428590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1030477</v>
      </c>
      <c r="D38" s="20"/>
      <c r="E38" s="21">
        <v>356322</v>
      </c>
      <c r="F38" s="22">
        <v>356322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178164</v>
      </c>
      <c r="Y38" s="22">
        <v>-178164</v>
      </c>
      <c r="Z38" s="23">
        <v>-100</v>
      </c>
      <c r="AA38" s="20">
        <v>356322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5445433</v>
      </c>
      <c r="F39" s="22">
        <v>5445433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2722716</v>
      </c>
      <c r="Y39" s="22">
        <v>-2722716</v>
      </c>
      <c r="Z39" s="23">
        <v>-100</v>
      </c>
      <c r="AA39" s="20">
        <v>5445433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3576652</v>
      </c>
      <c r="D42" s="20"/>
      <c r="E42" s="21">
        <v>2916892</v>
      </c>
      <c r="F42" s="22">
        <v>2916892</v>
      </c>
      <c r="G42" s="22">
        <v>298013</v>
      </c>
      <c r="H42" s="22">
        <v>298013</v>
      </c>
      <c r="I42" s="22"/>
      <c r="J42" s="22">
        <v>596026</v>
      </c>
      <c r="K42" s="22">
        <v>298013</v>
      </c>
      <c r="L42" s="22"/>
      <c r="M42" s="22"/>
      <c r="N42" s="22">
        <v>298013</v>
      </c>
      <c r="O42" s="22"/>
      <c r="P42" s="22"/>
      <c r="Q42" s="22"/>
      <c r="R42" s="22"/>
      <c r="S42" s="22"/>
      <c r="T42" s="22"/>
      <c r="U42" s="22"/>
      <c r="V42" s="22"/>
      <c r="W42" s="22">
        <v>894039</v>
      </c>
      <c r="X42" s="22">
        <v>1458444</v>
      </c>
      <c r="Y42" s="22">
        <v>-564405</v>
      </c>
      <c r="Z42" s="23">
        <v>-38.699120432460901</v>
      </c>
      <c r="AA42" s="20">
        <v>2916892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17766608</v>
      </c>
      <c r="D45" s="20"/>
      <c r="E45" s="21">
        <v>874106</v>
      </c>
      <c r="F45" s="22">
        <v>874106</v>
      </c>
      <c r="G45" s="22"/>
      <c r="H45" s="22">
        <v>11414</v>
      </c>
      <c r="I45" s="22">
        <v>545950</v>
      </c>
      <c r="J45" s="22">
        <v>557364</v>
      </c>
      <c r="K45" s="22">
        <v>91000</v>
      </c>
      <c r="L45" s="22">
        <v>5536</v>
      </c>
      <c r="M45" s="22">
        <v>54425</v>
      </c>
      <c r="N45" s="22">
        <v>150961</v>
      </c>
      <c r="O45" s="22"/>
      <c r="P45" s="22"/>
      <c r="Q45" s="22"/>
      <c r="R45" s="22"/>
      <c r="S45" s="22"/>
      <c r="T45" s="22"/>
      <c r="U45" s="22"/>
      <c r="V45" s="22"/>
      <c r="W45" s="22">
        <v>708325</v>
      </c>
      <c r="X45" s="22">
        <v>437046</v>
      </c>
      <c r="Y45" s="22">
        <v>271279</v>
      </c>
      <c r="Z45" s="23">
        <v>62.071040576964442</v>
      </c>
      <c r="AA45" s="20">
        <v>874106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22373737</v>
      </c>
      <c r="D48" s="29">
        <f t="shared" ref="D48:Y48" si="1">SUM(D35:D47)</f>
        <v>0</v>
      </c>
      <c r="E48" s="30">
        <f t="shared" si="1"/>
        <v>9592753</v>
      </c>
      <c r="F48" s="31">
        <f t="shared" si="1"/>
        <v>9592753</v>
      </c>
      <c r="G48" s="31">
        <f t="shared" si="1"/>
        <v>298013</v>
      </c>
      <c r="H48" s="31">
        <f t="shared" si="1"/>
        <v>309427</v>
      </c>
      <c r="I48" s="31">
        <f t="shared" si="1"/>
        <v>545950</v>
      </c>
      <c r="J48" s="31">
        <f t="shared" si="1"/>
        <v>1153390</v>
      </c>
      <c r="K48" s="31">
        <f t="shared" si="1"/>
        <v>389013</v>
      </c>
      <c r="L48" s="31">
        <f t="shared" si="1"/>
        <v>5536</v>
      </c>
      <c r="M48" s="31">
        <f t="shared" si="1"/>
        <v>54425</v>
      </c>
      <c r="N48" s="31">
        <f t="shared" si="1"/>
        <v>448974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1602364</v>
      </c>
      <c r="X48" s="31">
        <f t="shared" si="1"/>
        <v>4796370</v>
      </c>
      <c r="Y48" s="31">
        <f t="shared" si="1"/>
        <v>-3194006</v>
      </c>
      <c r="Z48" s="32">
        <f>+IF(X48&lt;&gt;0,+(Y48/X48)*100,0)</f>
        <v>-66.592151981602754</v>
      </c>
      <c r="AA48" s="29">
        <f>SUM(AA35:AA47)</f>
        <v>9592753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9342163</v>
      </c>
      <c r="D49" s="39">
        <f t="shared" si="2"/>
        <v>0</v>
      </c>
      <c r="E49" s="40">
        <f t="shared" si="2"/>
        <v>21835837</v>
      </c>
      <c r="F49" s="41">
        <f t="shared" si="2"/>
        <v>21835837</v>
      </c>
      <c r="G49" s="41">
        <f t="shared" si="2"/>
        <v>2450167</v>
      </c>
      <c r="H49" s="41">
        <f t="shared" si="2"/>
        <v>2395847</v>
      </c>
      <c r="I49" s="41">
        <f t="shared" si="2"/>
        <v>2161529</v>
      </c>
      <c r="J49" s="41">
        <f t="shared" si="2"/>
        <v>7007543</v>
      </c>
      <c r="K49" s="41">
        <f t="shared" si="2"/>
        <v>2322456</v>
      </c>
      <c r="L49" s="41">
        <f t="shared" si="2"/>
        <v>2702781</v>
      </c>
      <c r="M49" s="41">
        <f t="shared" si="2"/>
        <v>2664188</v>
      </c>
      <c r="N49" s="41">
        <f t="shared" si="2"/>
        <v>7689425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14696968</v>
      </c>
      <c r="X49" s="41">
        <f t="shared" si="2"/>
        <v>10917924</v>
      </c>
      <c r="Y49" s="41">
        <f t="shared" si="2"/>
        <v>3779044</v>
      </c>
      <c r="Z49" s="42">
        <f>+IF(X49&lt;&gt;0,+(Y49/X49)*100,0)</f>
        <v>34.613210350246071</v>
      </c>
      <c r="AA49" s="39">
        <f>+AA33-AA48</f>
        <v>21835837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9342163</v>
      </c>
      <c r="D52" s="48">
        <f t="shared" si="3"/>
        <v>0</v>
      </c>
      <c r="E52" s="49">
        <f t="shared" si="3"/>
        <v>21835837</v>
      </c>
      <c r="F52" s="50">
        <f t="shared" si="3"/>
        <v>21835837</v>
      </c>
      <c r="G52" s="50">
        <f t="shared" si="3"/>
        <v>2450167</v>
      </c>
      <c r="H52" s="50">
        <f t="shared" si="3"/>
        <v>2395847</v>
      </c>
      <c r="I52" s="50">
        <f t="shared" si="3"/>
        <v>2161529</v>
      </c>
      <c r="J52" s="50">
        <f t="shared" si="3"/>
        <v>7007543</v>
      </c>
      <c r="K52" s="50">
        <f t="shared" si="3"/>
        <v>2322456</v>
      </c>
      <c r="L52" s="50">
        <f t="shared" si="3"/>
        <v>2702781</v>
      </c>
      <c r="M52" s="50">
        <f t="shared" si="3"/>
        <v>2664188</v>
      </c>
      <c r="N52" s="50">
        <f t="shared" si="3"/>
        <v>7689425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14696968</v>
      </c>
      <c r="X52" s="50">
        <f t="shared" si="3"/>
        <v>10917924</v>
      </c>
      <c r="Y52" s="50">
        <f t="shared" si="3"/>
        <v>3779044</v>
      </c>
      <c r="Z52" s="51">
        <f>+IF(X52&lt;&gt;0,+(Y52/X52)*100,0)</f>
        <v>34.613210350246071</v>
      </c>
      <c r="AA52" s="48">
        <f>SUM(AA49:AA51)</f>
        <v>21835837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9342163</v>
      </c>
      <c r="D54" s="54">
        <f>+D52-D53</f>
        <v>0</v>
      </c>
      <c r="E54" s="55">
        <f t="shared" si="4"/>
        <v>21835837</v>
      </c>
      <c r="F54" s="56">
        <f t="shared" si="4"/>
        <v>21835837</v>
      </c>
      <c r="G54" s="56">
        <f t="shared" si="4"/>
        <v>2450167</v>
      </c>
      <c r="H54" s="56">
        <f t="shared" si="4"/>
        <v>2395847</v>
      </c>
      <c r="I54" s="56">
        <f t="shared" si="4"/>
        <v>2161529</v>
      </c>
      <c r="J54" s="56">
        <f t="shared" si="4"/>
        <v>7007543</v>
      </c>
      <c r="K54" s="56">
        <f t="shared" si="4"/>
        <v>2322456</v>
      </c>
      <c r="L54" s="56">
        <f t="shared" si="4"/>
        <v>2702781</v>
      </c>
      <c r="M54" s="56">
        <f t="shared" si="4"/>
        <v>2664188</v>
      </c>
      <c r="N54" s="56">
        <f t="shared" si="4"/>
        <v>7689425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14696968</v>
      </c>
      <c r="X54" s="56">
        <f t="shared" si="4"/>
        <v>10917924</v>
      </c>
      <c r="Y54" s="56">
        <f t="shared" si="4"/>
        <v>3779044</v>
      </c>
      <c r="Z54" s="57">
        <f>+IF(X54&lt;&gt;0,+(Y54/X54)*100,0)</f>
        <v>34.613210350246071</v>
      </c>
      <c r="AA54" s="54">
        <f>+AA52-AA53</f>
        <v>21835837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9342163</v>
      </c>
      <c r="D57" s="48">
        <f>SUM(D54:D56)</f>
        <v>0</v>
      </c>
      <c r="E57" s="49">
        <f t="shared" si="5"/>
        <v>21835837</v>
      </c>
      <c r="F57" s="50">
        <f t="shared" si="5"/>
        <v>21835837</v>
      </c>
      <c r="G57" s="50">
        <f t="shared" si="5"/>
        <v>2450167</v>
      </c>
      <c r="H57" s="50">
        <f t="shared" si="5"/>
        <v>2395847</v>
      </c>
      <c r="I57" s="50">
        <f t="shared" si="5"/>
        <v>2161529</v>
      </c>
      <c r="J57" s="50">
        <f t="shared" si="5"/>
        <v>7007543</v>
      </c>
      <c r="K57" s="50">
        <f t="shared" si="5"/>
        <v>2322456</v>
      </c>
      <c r="L57" s="50">
        <f t="shared" si="5"/>
        <v>2702781</v>
      </c>
      <c r="M57" s="50">
        <f t="shared" si="5"/>
        <v>2664188</v>
      </c>
      <c r="N57" s="50">
        <f t="shared" si="5"/>
        <v>7689425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14696968</v>
      </c>
      <c r="X57" s="50">
        <f t="shared" si="5"/>
        <v>10917924</v>
      </c>
      <c r="Y57" s="50">
        <f t="shared" si="5"/>
        <v>3779044</v>
      </c>
      <c r="Z57" s="51">
        <f>+IF(X57&lt;&gt;0,+(Y57/X57)*100,0)</f>
        <v>34.613210350246071</v>
      </c>
      <c r="AA57" s="48">
        <f>SUM(AA54:AA56)</f>
        <v>21835837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9342163</v>
      </c>
      <c r="D60" s="65">
        <f>SUM(D57:D59)</f>
        <v>0</v>
      </c>
      <c r="E60" s="66">
        <f t="shared" si="6"/>
        <v>21835837</v>
      </c>
      <c r="F60" s="67">
        <f t="shared" si="6"/>
        <v>21835837</v>
      </c>
      <c r="G60" s="67">
        <f t="shared" si="6"/>
        <v>2450167</v>
      </c>
      <c r="H60" s="67">
        <f t="shared" si="6"/>
        <v>2395847</v>
      </c>
      <c r="I60" s="67">
        <f t="shared" si="6"/>
        <v>2161529</v>
      </c>
      <c r="J60" s="67">
        <f t="shared" si="6"/>
        <v>7007543</v>
      </c>
      <c r="K60" s="67">
        <f t="shared" si="6"/>
        <v>2322456</v>
      </c>
      <c r="L60" s="67">
        <f t="shared" si="6"/>
        <v>2702781</v>
      </c>
      <c r="M60" s="67">
        <f t="shared" si="6"/>
        <v>2664188</v>
      </c>
      <c r="N60" s="67">
        <f t="shared" si="6"/>
        <v>7689425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14696968</v>
      </c>
      <c r="X60" s="67">
        <f t="shared" si="6"/>
        <v>10917924</v>
      </c>
      <c r="Y60" s="67">
        <f t="shared" si="6"/>
        <v>3779044</v>
      </c>
      <c r="Z60" s="68">
        <f>+IF(X60&lt;&gt;0,+(Y60/X60)*100,0)</f>
        <v>34.613210350246071</v>
      </c>
      <c r="AA60" s="65">
        <f>SUM(AA57:AA59)</f>
        <v>21835837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5706552</v>
      </c>
      <c r="D9" s="20"/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>
        <v>518773</v>
      </c>
      <c r="L9" s="22">
        <v>520818</v>
      </c>
      <c r="M9" s="22">
        <v>532157</v>
      </c>
      <c r="N9" s="22">
        <v>1571748</v>
      </c>
      <c r="O9" s="22"/>
      <c r="P9" s="22"/>
      <c r="Q9" s="22"/>
      <c r="R9" s="22"/>
      <c r="S9" s="22"/>
      <c r="T9" s="22"/>
      <c r="U9" s="22"/>
      <c r="V9" s="22"/>
      <c r="W9" s="22">
        <v>3154072</v>
      </c>
      <c r="X9" s="22">
        <v>3134250</v>
      </c>
      <c r="Y9" s="22">
        <v>19822</v>
      </c>
      <c r="Z9" s="23">
        <v>0.63243200127622246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-213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-169</v>
      </c>
      <c r="D17" s="20"/>
      <c r="E17" s="21"/>
      <c r="F17" s="22"/>
      <c r="G17" s="22"/>
      <c r="H17" s="22"/>
      <c r="I17" s="22"/>
      <c r="J17" s="22"/>
      <c r="K17" s="22"/>
      <c r="L17" s="22">
        <v>-1</v>
      </c>
      <c r="M17" s="22"/>
      <c r="N17" s="22">
        <v>-1</v>
      </c>
      <c r="O17" s="22"/>
      <c r="P17" s="22"/>
      <c r="Q17" s="22"/>
      <c r="R17" s="22"/>
      <c r="S17" s="22"/>
      <c r="T17" s="22"/>
      <c r="U17" s="22"/>
      <c r="V17" s="22"/>
      <c r="W17" s="22">
        <v>-1</v>
      </c>
      <c r="X17" s="22"/>
      <c r="Y17" s="22">
        <v>-1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5706170</v>
      </c>
      <c r="D33" s="29">
        <f t="shared" ref="D33:Y33" si="0">SUM(D6:D32)</f>
        <v>0</v>
      </c>
      <c r="E33" s="30">
        <f t="shared" si="0"/>
        <v>6300000</v>
      </c>
      <c r="F33" s="31">
        <f t="shared" si="0"/>
        <v>6300000</v>
      </c>
      <c r="G33" s="31">
        <f t="shared" si="0"/>
        <v>506765</v>
      </c>
      <c r="H33" s="31">
        <f t="shared" si="0"/>
        <v>525525</v>
      </c>
      <c r="I33" s="31">
        <f t="shared" si="0"/>
        <v>550034</v>
      </c>
      <c r="J33" s="31">
        <f t="shared" si="0"/>
        <v>1582324</v>
      </c>
      <c r="K33" s="31">
        <f t="shared" si="0"/>
        <v>518773</v>
      </c>
      <c r="L33" s="31">
        <f t="shared" si="0"/>
        <v>520817</v>
      </c>
      <c r="M33" s="31">
        <f t="shared" si="0"/>
        <v>532157</v>
      </c>
      <c r="N33" s="31">
        <f t="shared" si="0"/>
        <v>1571747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3154071</v>
      </c>
      <c r="X33" s="31">
        <f t="shared" si="0"/>
        <v>3134250</v>
      </c>
      <c r="Y33" s="31">
        <f t="shared" si="0"/>
        <v>19821</v>
      </c>
      <c r="Z33" s="32">
        <f>+IF(X33&lt;&gt;0,+(Y33/X33)*100,0)</f>
        <v>0.63240009571667866</v>
      </c>
      <c r="AA33" s="29">
        <f>SUM(AA6:AA32)</f>
        <v>6300000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9234123</v>
      </c>
      <c r="D45" s="20"/>
      <c r="E45" s="21">
        <v>11880000</v>
      </c>
      <c r="F45" s="22">
        <v>11880000</v>
      </c>
      <c r="G45" s="22">
        <v>819762</v>
      </c>
      <c r="H45" s="22">
        <v>832806</v>
      </c>
      <c r="I45" s="22">
        <v>819762</v>
      </c>
      <c r="J45" s="22">
        <v>2472330</v>
      </c>
      <c r="K45" s="22">
        <v>819762</v>
      </c>
      <c r="L45" s="22">
        <v>845762</v>
      </c>
      <c r="M45" s="22">
        <v>819762</v>
      </c>
      <c r="N45" s="22">
        <v>2485286</v>
      </c>
      <c r="O45" s="22"/>
      <c r="P45" s="22"/>
      <c r="Q45" s="22"/>
      <c r="R45" s="22"/>
      <c r="S45" s="22"/>
      <c r="T45" s="22"/>
      <c r="U45" s="22"/>
      <c r="V45" s="22"/>
      <c r="W45" s="22">
        <v>4957616</v>
      </c>
      <c r="X45" s="22">
        <v>5910300</v>
      </c>
      <c r="Y45" s="22">
        <v>-952684</v>
      </c>
      <c r="Z45" s="23">
        <v>-16.119046410503696</v>
      </c>
      <c r="AA45" s="20">
        <v>11880000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9234123</v>
      </c>
      <c r="D48" s="29">
        <f t="shared" ref="D48:Y48" si="1">SUM(D35:D47)</f>
        <v>0</v>
      </c>
      <c r="E48" s="30">
        <f t="shared" si="1"/>
        <v>11880000</v>
      </c>
      <c r="F48" s="31">
        <f t="shared" si="1"/>
        <v>11880000</v>
      </c>
      <c r="G48" s="31">
        <f t="shared" si="1"/>
        <v>819762</v>
      </c>
      <c r="H48" s="31">
        <f t="shared" si="1"/>
        <v>832806</v>
      </c>
      <c r="I48" s="31">
        <f t="shared" si="1"/>
        <v>819762</v>
      </c>
      <c r="J48" s="31">
        <f t="shared" si="1"/>
        <v>2472330</v>
      </c>
      <c r="K48" s="31">
        <f t="shared" si="1"/>
        <v>819762</v>
      </c>
      <c r="L48" s="31">
        <f t="shared" si="1"/>
        <v>845762</v>
      </c>
      <c r="M48" s="31">
        <f t="shared" si="1"/>
        <v>819762</v>
      </c>
      <c r="N48" s="31">
        <f t="shared" si="1"/>
        <v>2485286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4957616</v>
      </c>
      <c r="X48" s="31">
        <f t="shared" si="1"/>
        <v>5910300</v>
      </c>
      <c r="Y48" s="31">
        <f t="shared" si="1"/>
        <v>-952684</v>
      </c>
      <c r="Z48" s="32">
        <f>+IF(X48&lt;&gt;0,+(Y48/X48)*100,0)</f>
        <v>-16.119046410503696</v>
      </c>
      <c r="AA48" s="29">
        <f>SUM(AA35:AA47)</f>
        <v>11880000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-3527953</v>
      </c>
      <c r="D49" s="39">
        <f t="shared" si="2"/>
        <v>0</v>
      </c>
      <c r="E49" s="40">
        <f t="shared" si="2"/>
        <v>-5580000</v>
      </c>
      <c r="F49" s="41">
        <f t="shared" si="2"/>
        <v>-5580000</v>
      </c>
      <c r="G49" s="41">
        <f t="shared" si="2"/>
        <v>-312997</v>
      </c>
      <c r="H49" s="41">
        <f t="shared" si="2"/>
        <v>-307281</v>
      </c>
      <c r="I49" s="41">
        <f t="shared" si="2"/>
        <v>-269728</v>
      </c>
      <c r="J49" s="41">
        <f t="shared" si="2"/>
        <v>-890006</v>
      </c>
      <c r="K49" s="41">
        <f t="shared" si="2"/>
        <v>-300989</v>
      </c>
      <c r="L49" s="41">
        <f t="shared" si="2"/>
        <v>-324945</v>
      </c>
      <c r="M49" s="41">
        <f t="shared" si="2"/>
        <v>-287605</v>
      </c>
      <c r="N49" s="41">
        <f t="shared" si="2"/>
        <v>-913539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-1803545</v>
      </c>
      <c r="X49" s="41">
        <f t="shared" si="2"/>
        <v>-2776050</v>
      </c>
      <c r="Y49" s="41">
        <f t="shared" si="2"/>
        <v>972505</v>
      </c>
      <c r="Z49" s="42">
        <f>+IF(X49&lt;&gt;0,+(Y49/X49)*100,0)</f>
        <v>-35.031969885268637</v>
      </c>
      <c r="AA49" s="39">
        <f>+AA33-AA48</f>
        <v>-5580000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-3527953</v>
      </c>
      <c r="D52" s="48">
        <f t="shared" si="3"/>
        <v>0</v>
      </c>
      <c r="E52" s="49">
        <f t="shared" si="3"/>
        <v>-5580000</v>
      </c>
      <c r="F52" s="50">
        <f t="shared" si="3"/>
        <v>-5580000</v>
      </c>
      <c r="G52" s="50">
        <f t="shared" si="3"/>
        <v>-312997</v>
      </c>
      <c r="H52" s="50">
        <f t="shared" si="3"/>
        <v>-307281</v>
      </c>
      <c r="I52" s="50">
        <f t="shared" si="3"/>
        <v>-269728</v>
      </c>
      <c r="J52" s="50">
        <f t="shared" si="3"/>
        <v>-890006</v>
      </c>
      <c r="K52" s="50">
        <f t="shared" si="3"/>
        <v>-300989</v>
      </c>
      <c r="L52" s="50">
        <f t="shared" si="3"/>
        <v>-324945</v>
      </c>
      <c r="M52" s="50">
        <f t="shared" si="3"/>
        <v>-287605</v>
      </c>
      <c r="N52" s="50">
        <f t="shared" si="3"/>
        <v>-913539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-1803545</v>
      </c>
      <c r="X52" s="50">
        <f t="shared" si="3"/>
        <v>-2776050</v>
      </c>
      <c r="Y52" s="50">
        <f t="shared" si="3"/>
        <v>972505</v>
      </c>
      <c r="Z52" s="51">
        <f>+IF(X52&lt;&gt;0,+(Y52/X52)*100,0)</f>
        <v>-35.031969885268637</v>
      </c>
      <c r="AA52" s="48">
        <f>SUM(AA49:AA51)</f>
        <v>-5580000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-3527953</v>
      </c>
      <c r="D54" s="54">
        <f>+D52-D53</f>
        <v>0</v>
      </c>
      <c r="E54" s="55">
        <f t="shared" si="4"/>
        <v>-5580000</v>
      </c>
      <c r="F54" s="56">
        <f t="shared" si="4"/>
        <v>-5580000</v>
      </c>
      <c r="G54" s="56">
        <f t="shared" si="4"/>
        <v>-312997</v>
      </c>
      <c r="H54" s="56">
        <f t="shared" si="4"/>
        <v>-307281</v>
      </c>
      <c r="I54" s="56">
        <f t="shared" si="4"/>
        <v>-269728</v>
      </c>
      <c r="J54" s="56">
        <f t="shared" si="4"/>
        <v>-890006</v>
      </c>
      <c r="K54" s="56">
        <f t="shared" si="4"/>
        <v>-300989</v>
      </c>
      <c r="L54" s="56">
        <f t="shared" si="4"/>
        <v>-324945</v>
      </c>
      <c r="M54" s="56">
        <f t="shared" si="4"/>
        <v>-287605</v>
      </c>
      <c r="N54" s="56">
        <f t="shared" si="4"/>
        <v>-913539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-1803545</v>
      </c>
      <c r="X54" s="56">
        <f t="shared" si="4"/>
        <v>-2776050</v>
      </c>
      <c r="Y54" s="56">
        <f t="shared" si="4"/>
        <v>972505</v>
      </c>
      <c r="Z54" s="57">
        <f>+IF(X54&lt;&gt;0,+(Y54/X54)*100,0)</f>
        <v>-35.031969885268637</v>
      </c>
      <c r="AA54" s="54">
        <f>+AA52-AA53</f>
        <v>-5580000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-3527953</v>
      </c>
      <c r="D57" s="48">
        <f>SUM(D54:D56)</f>
        <v>0</v>
      </c>
      <c r="E57" s="49">
        <f t="shared" si="5"/>
        <v>-5580000</v>
      </c>
      <c r="F57" s="50">
        <f t="shared" si="5"/>
        <v>-5580000</v>
      </c>
      <c r="G57" s="50">
        <f t="shared" si="5"/>
        <v>-312997</v>
      </c>
      <c r="H57" s="50">
        <f t="shared" si="5"/>
        <v>-307281</v>
      </c>
      <c r="I57" s="50">
        <f t="shared" si="5"/>
        <v>-269728</v>
      </c>
      <c r="J57" s="50">
        <f t="shared" si="5"/>
        <v>-890006</v>
      </c>
      <c r="K57" s="50">
        <f t="shared" si="5"/>
        <v>-300989</v>
      </c>
      <c r="L57" s="50">
        <f t="shared" si="5"/>
        <v>-324945</v>
      </c>
      <c r="M57" s="50">
        <f t="shared" si="5"/>
        <v>-287605</v>
      </c>
      <c r="N57" s="50">
        <f t="shared" si="5"/>
        <v>-913539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-1803545</v>
      </c>
      <c r="X57" s="50">
        <f t="shared" si="5"/>
        <v>-2776050</v>
      </c>
      <c r="Y57" s="50">
        <f t="shared" si="5"/>
        <v>972505</v>
      </c>
      <c r="Z57" s="51">
        <f>+IF(X57&lt;&gt;0,+(Y57/X57)*100,0)</f>
        <v>-35.031969885268637</v>
      </c>
      <c r="AA57" s="48">
        <f>SUM(AA54:AA56)</f>
        <v>-5580000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-3527953</v>
      </c>
      <c r="D60" s="65">
        <f>SUM(D57:D59)</f>
        <v>0</v>
      </c>
      <c r="E60" s="66">
        <f t="shared" si="6"/>
        <v>-5580000</v>
      </c>
      <c r="F60" s="67">
        <f t="shared" si="6"/>
        <v>-5580000</v>
      </c>
      <c r="G60" s="67">
        <f t="shared" si="6"/>
        <v>-312997</v>
      </c>
      <c r="H60" s="67">
        <f t="shared" si="6"/>
        <v>-307281</v>
      </c>
      <c r="I60" s="67">
        <f t="shared" si="6"/>
        <v>-269728</v>
      </c>
      <c r="J60" s="67">
        <f t="shared" si="6"/>
        <v>-890006</v>
      </c>
      <c r="K60" s="67">
        <f t="shared" si="6"/>
        <v>-300989</v>
      </c>
      <c r="L60" s="67">
        <f t="shared" si="6"/>
        <v>-324945</v>
      </c>
      <c r="M60" s="67">
        <f t="shared" si="6"/>
        <v>-287605</v>
      </c>
      <c r="N60" s="67">
        <f t="shared" si="6"/>
        <v>-913539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-1803545</v>
      </c>
      <c r="X60" s="67">
        <f t="shared" si="6"/>
        <v>-2776050</v>
      </c>
      <c r="Y60" s="67">
        <f t="shared" si="6"/>
        <v>972505</v>
      </c>
      <c r="Z60" s="68">
        <f>+IF(X60&lt;&gt;0,+(Y60/X60)*100,0)</f>
        <v>-35.031969885268637</v>
      </c>
      <c r="AA60" s="65">
        <f>SUM(AA57:AA59)</f>
        <v>-5580000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17304346</v>
      </c>
      <c r="D9" s="20"/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>
        <v>1387992</v>
      </c>
      <c r="L9" s="22">
        <v>1497256</v>
      </c>
      <c r="M9" s="22">
        <v>1496068</v>
      </c>
      <c r="N9" s="22">
        <v>4381316</v>
      </c>
      <c r="O9" s="22"/>
      <c r="P9" s="22"/>
      <c r="Q9" s="22"/>
      <c r="R9" s="22"/>
      <c r="S9" s="22"/>
      <c r="T9" s="22"/>
      <c r="U9" s="22"/>
      <c r="V9" s="22"/>
      <c r="W9" s="22">
        <v>8875381</v>
      </c>
      <c r="X9" s="22">
        <v>13530210</v>
      </c>
      <c r="Y9" s="22">
        <v>-4654829</v>
      </c>
      <c r="Z9" s="23">
        <v>-34.403228035632857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/>
      <c r="F27" s="22"/>
      <c r="G27" s="22">
        <v>219411</v>
      </c>
      <c r="H27" s="22">
        <v>170953</v>
      </c>
      <c r="I27" s="22">
        <v>221626</v>
      </c>
      <c r="J27" s="22">
        <v>611990</v>
      </c>
      <c r="K27" s="22">
        <v>223418</v>
      </c>
      <c r="L27" s="22">
        <v>222671</v>
      </c>
      <c r="M27" s="22">
        <v>224817</v>
      </c>
      <c r="N27" s="22">
        <v>670906</v>
      </c>
      <c r="O27" s="22"/>
      <c r="P27" s="22"/>
      <c r="Q27" s="22"/>
      <c r="R27" s="22"/>
      <c r="S27" s="22"/>
      <c r="T27" s="22"/>
      <c r="U27" s="22"/>
      <c r="V27" s="22"/>
      <c r="W27" s="22">
        <v>1282896</v>
      </c>
      <c r="X27" s="22"/>
      <c r="Y27" s="22">
        <v>1282896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19006091</v>
      </c>
      <c r="D33" s="29">
        <f t="shared" ref="D33:Y33" si="0">SUM(D6:D32)</f>
        <v>0</v>
      </c>
      <c r="E33" s="30">
        <f t="shared" si="0"/>
        <v>27060415</v>
      </c>
      <c r="F33" s="31">
        <f t="shared" si="0"/>
        <v>27060415</v>
      </c>
      <c r="G33" s="31">
        <f t="shared" si="0"/>
        <v>1770676</v>
      </c>
      <c r="H33" s="31">
        <f t="shared" si="0"/>
        <v>1603446</v>
      </c>
      <c r="I33" s="31">
        <f t="shared" si="0"/>
        <v>1731933</v>
      </c>
      <c r="J33" s="31">
        <f t="shared" si="0"/>
        <v>5106055</v>
      </c>
      <c r="K33" s="31">
        <f t="shared" si="0"/>
        <v>1611410</v>
      </c>
      <c r="L33" s="31">
        <f t="shared" si="0"/>
        <v>1719927</v>
      </c>
      <c r="M33" s="31">
        <f t="shared" si="0"/>
        <v>1720885</v>
      </c>
      <c r="N33" s="31">
        <f t="shared" si="0"/>
        <v>5052222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10158277</v>
      </c>
      <c r="X33" s="31">
        <f t="shared" si="0"/>
        <v>13530210</v>
      </c>
      <c r="Y33" s="31">
        <f t="shared" si="0"/>
        <v>-3371933</v>
      </c>
      <c r="Z33" s="32">
        <f>+IF(X33&lt;&gt;0,+(Y33/X33)*100,0)</f>
        <v>-24.921512674230481</v>
      </c>
      <c r="AA33" s="29">
        <f>SUM(AA6:AA32)</f>
        <v>27060415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2284081</v>
      </c>
      <c r="F35" s="22">
        <v>2284081</v>
      </c>
      <c r="G35" s="22">
        <v>1148268</v>
      </c>
      <c r="H35" s="22">
        <v>1156981</v>
      </c>
      <c r="I35" s="22">
        <v>1134697</v>
      </c>
      <c r="J35" s="22">
        <v>3439946</v>
      </c>
      <c r="K35" s="22">
        <v>1394440</v>
      </c>
      <c r="L35" s="22">
        <v>1439523</v>
      </c>
      <c r="M35" s="22">
        <v>1346101</v>
      </c>
      <c r="N35" s="22">
        <v>4180064</v>
      </c>
      <c r="O35" s="22"/>
      <c r="P35" s="22"/>
      <c r="Q35" s="22"/>
      <c r="R35" s="22"/>
      <c r="S35" s="22"/>
      <c r="T35" s="22"/>
      <c r="U35" s="22"/>
      <c r="V35" s="22"/>
      <c r="W35" s="22">
        <v>7620010</v>
      </c>
      <c r="X35" s="22">
        <v>1142034</v>
      </c>
      <c r="Y35" s="22">
        <v>6477976</v>
      </c>
      <c r="Z35" s="23">
        <v>567.2314484507466</v>
      </c>
      <c r="AA35" s="20">
        <v>2284081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287936</v>
      </c>
      <c r="D38" s="20"/>
      <c r="E38" s="21">
        <v>983717</v>
      </c>
      <c r="F38" s="22">
        <v>983717</v>
      </c>
      <c r="G38" s="22"/>
      <c r="H38" s="22">
        <v>4013</v>
      </c>
      <c r="I38" s="22"/>
      <c r="J38" s="22">
        <v>4013</v>
      </c>
      <c r="K38" s="22">
        <v>30597</v>
      </c>
      <c r="L38" s="22">
        <v>163153</v>
      </c>
      <c r="M38" s="22">
        <v>83139</v>
      </c>
      <c r="N38" s="22">
        <v>276889</v>
      </c>
      <c r="O38" s="22"/>
      <c r="P38" s="22"/>
      <c r="Q38" s="22"/>
      <c r="R38" s="22"/>
      <c r="S38" s="22"/>
      <c r="T38" s="22"/>
      <c r="U38" s="22"/>
      <c r="V38" s="22"/>
      <c r="W38" s="22">
        <v>280902</v>
      </c>
      <c r="X38" s="22">
        <v>491856</v>
      </c>
      <c r="Y38" s="22">
        <v>-210954</v>
      </c>
      <c r="Z38" s="23">
        <v>-42.889382258221922</v>
      </c>
      <c r="AA38" s="20">
        <v>983717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1536338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7396107</v>
      </c>
      <c r="D42" s="20"/>
      <c r="E42" s="21">
        <v>270000</v>
      </c>
      <c r="F42" s="22">
        <v>270000</v>
      </c>
      <c r="G42" s="22">
        <v>613944</v>
      </c>
      <c r="H42" s="22"/>
      <c r="I42" s="22">
        <v>642723</v>
      </c>
      <c r="J42" s="22">
        <v>1256667</v>
      </c>
      <c r="K42" s="22">
        <v>613944</v>
      </c>
      <c r="L42" s="22">
        <v>613944</v>
      </c>
      <c r="M42" s="22">
        <v>613944</v>
      </c>
      <c r="N42" s="22">
        <v>1841832</v>
      </c>
      <c r="O42" s="22"/>
      <c r="P42" s="22"/>
      <c r="Q42" s="22"/>
      <c r="R42" s="22"/>
      <c r="S42" s="22"/>
      <c r="T42" s="22"/>
      <c r="U42" s="22"/>
      <c r="V42" s="22"/>
      <c r="W42" s="22">
        <v>3098499</v>
      </c>
      <c r="X42" s="22">
        <v>135000</v>
      </c>
      <c r="Y42" s="22">
        <v>2963499</v>
      </c>
      <c r="Z42" s="23">
        <v>2195.1844444444441</v>
      </c>
      <c r="AA42" s="20">
        <v>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49844</v>
      </c>
      <c r="D45" s="20"/>
      <c r="E45" s="21">
        <v>85936</v>
      </c>
      <c r="F45" s="22">
        <v>85936</v>
      </c>
      <c r="G45" s="22">
        <v>7564</v>
      </c>
      <c r="H45" s="22">
        <v>21946</v>
      </c>
      <c r="I45" s="22">
        <v>17863</v>
      </c>
      <c r="J45" s="22">
        <v>47373</v>
      </c>
      <c r="K45" s="22">
        <v>16383</v>
      </c>
      <c r="L45" s="22">
        <v>19979</v>
      </c>
      <c r="M45" s="22">
        <v>12138</v>
      </c>
      <c r="N45" s="22">
        <v>48500</v>
      </c>
      <c r="O45" s="22"/>
      <c r="P45" s="22"/>
      <c r="Q45" s="22"/>
      <c r="R45" s="22"/>
      <c r="S45" s="22"/>
      <c r="T45" s="22"/>
      <c r="U45" s="22"/>
      <c r="V45" s="22"/>
      <c r="W45" s="22">
        <v>95873</v>
      </c>
      <c r="X45" s="22">
        <v>42966</v>
      </c>
      <c r="Y45" s="22">
        <v>52907</v>
      </c>
      <c r="Z45" s="23">
        <v>123.13689894335056</v>
      </c>
      <c r="AA45" s="20">
        <v>85936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9270225</v>
      </c>
      <c r="D48" s="29">
        <f t="shared" ref="D48:Y48" si="1">SUM(D35:D47)</f>
        <v>0</v>
      </c>
      <c r="E48" s="30">
        <f t="shared" si="1"/>
        <v>3623734</v>
      </c>
      <c r="F48" s="31">
        <f t="shared" si="1"/>
        <v>3623734</v>
      </c>
      <c r="G48" s="31">
        <f t="shared" si="1"/>
        <v>1769776</v>
      </c>
      <c r="H48" s="31">
        <f t="shared" si="1"/>
        <v>1182940</v>
      </c>
      <c r="I48" s="31">
        <f t="shared" si="1"/>
        <v>1795283</v>
      </c>
      <c r="J48" s="31">
        <f t="shared" si="1"/>
        <v>4747999</v>
      </c>
      <c r="K48" s="31">
        <f t="shared" si="1"/>
        <v>2055364</v>
      </c>
      <c r="L48" s="31">
        <f t="shared" si="1"/>
        <v>2236599</v>
      </c>
      <c r="M48" s="31">
        <f t="shared" si="1"/>
        <v>2055322</v>
      </c>
      <c r="N48" s="31">
        <f t="shared" si="1"/>
        <v>6347285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11095284</v>
      </c>
      <c r="X48" s="31">
        <f t="shared" si="1"/>
        <v>1811856</v>
      </c>
      <c r="Y48" s="31">
        <f t="shared" si="1"/>
        <v>9283428</v>
      </c>
      <c r="Z48" s="32">
        <f>+IF(X48&lt;&gt;0,+(Y48/X48)*100,0)</f>
        <v>512.37118181577341</v>
      </c>
      <c r="AA48" s="29">
        <f>SUM(AA35:AA47)</f>
        <v>3623734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9735866</v>
      </c>
      <c r="D49" s="39">
        <f t="shared" si="2"/>
        <v>0</v>
      </c>
      <c r="E49" s="40">
        <f t="shared" si="2"/>
        <v>23436681</v>
      </c>
      <c r="F49" s="41">
        <f t="shared" si="2"/>
        <v>23436681</v>
      </c>
      <c r="G49" s="41">
        <f t="shared" si="2"/>
        <v>900</v>
      </c>
      <c r="H49" s="41">
        <f t="shared" si="2"/>
        <v>420506</v>
      </c>
      <c r="I49" s="41">
        <f t="shared" si="2"/>
        <v>-63350</v>
      </c>
      <c r="J49" s="41">
        <f t="shared" si="2"/>
        <v>358056</v>
      </c>
      <c r="K49" s="41">
        <f t="shared" si="2"/>
        <v>-443954</v>
      </c>
      <c r="L49" s="41">
        <f t="shared" si="2"/>
        <v>-516672</v>
      </c>
      <c r="M49" s="41">
        <f t="shared" si="2"/>
        <v>-334437</v>
      </c>
      <c r="N49" s="41">
        <f t="shared" si="2"/>
        <v>-1295063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-937007</v>
      </c>
      <c r="X49" s="41">
        <f t="shared" si="2"/>
        <v>11718354</v>
      </c>
      <c r="Y49" s="41">
        <f t="shared" si="2"/>
        <v>-12655361</v>
      </c>
      <c r="Z49" s="42">
        <f>+IF(X49&lt;&gt;0,+(Y49/X49)*100,0)</f>
        <v>-107.99606326963666</v>
      </c>
      <c r="AA49" s="39">
        <f>+AA33-AA48</f>
        <v>23436681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9735866</v>
      </c>
      <c r="D52" s="48">
        <f t="shared" si="3"/>
        <v>0</v>
      </c>
      <c r="E52" s="49">
        <f t="shared" si="3"/>
        <v>23436681</v>
      </c>
      <c r="F52" s="50">
        <f t="shared" si="3"/>
        <v>23436681</v>
      </c>
      <c r="G52" s="50">
        <f t="shared" si="3"/>
        <v>900</v>
      </c>
      <c r="H52" s="50">
        <f t="shared" si="3"/>
        <v>420506</v>
      </c>
      <c r="I52" s="50">
        <f t="shared" si="3"/>
        <v>-63350</v>
      </c>
      <c r="J52" s="50">
        <f t="shared" si="3"/>
        <v>358056</v>
      </c>
      <c r="K52" s="50">
        <f t="shared" si="3"/>
        <v>-443954</v>
      </c>
      <c r="L52" s="50">
        <f t="shared" si="3"/>
        <v>-516672</v>
      </c>
      <c r="M52" s="50">
        <f t="shared" si="3"/>
        <v>-334437</v>
      </c>
      <c r="N52" s="50">
        <f t="shared" si="3"/>
        <v>-1295063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-937007</v>
      </c>
      <c r="X52" s="50">
        <f t="shared" si="3"/>
        <v>11718354</v>
      </c>
      <c r="Y52" s="50">
        <f t="shared" si="3"/>
        <v>-12655361</v>
      </c>
      <c r="Z52" s="51">
        <f>+IF(X52&lt;&gt;0,+(Y52/X52)*100,0)</f>
        <v>-107.99606326963666</v>
      </c>
      <c r="AA52" s="48">
        <f>SUM(AA49:AA51)</f>
        <v>23436681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9735866</v>
      </c>
      <c r="D54" s="54">
        <f>+D52-D53</f>
        <v>0</v>
      </c>
      <c r="E54" s="55">
        <f t="shared" si="4"/>
        <v>23436681</v>
      </c>
      <c r="F54" s="56">
        <f t="shared" si="4"/>
        <v>23436681</v>
      </c>
      <c r="G54" s="56">
        <f t="shared" si="4"/>
        <v>900</v>
      </c>
      <c r="H54" s="56">
        <f t="shared" si="4"/>
        <v>420506</v>
      </c>
      <c r="I54" s="56">
        <f t="shared" si="4"/>
        <v>-63350</v>
      </c>
      <c r="J54" s="56">
        <f t="shared" si="4"/>
        <v>358056</v>
      </c>
      <c r="K54" s="56">
        <f t="shared" si="4"/>
        <v>-443954</v>
      </c>
      <c r="L54" s="56">
        <f t="shared" si="4"/>
        <v>-516672</v>
      </c>
      <c r="M54" s="56">
        <f t="shared" si="4"/>
        <v>-334437</v>
      </c>
      <c r="N54" s="56">
        <f t="shared" si="4"/>
        <v>-1295063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-937007</v>
      </c>
      <c r="X54" s="56">
        <f t="shared" si="4"/>
        <v>11718354</v>
      </c>
      <c r="Y54" s="56">
        <f t="shared" si="4"/>
        <v>-12655361</v>
      </c>
      <c r="Z54" s="57">
        <f>+IF(X54&lt;&gt;0,+(Y54/X54)*100,0)</f>
        <v>-107.99606326963666</v>
      </c>
      <c r="AA54" s="54">
        <f>+AA52-AA53</f>
        <v>23436681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9735866</v>
      </c>
      <c r="D57" s="48">
        <f>SUM(D54:D56)</f>
        <v>0</v>
      </c>
      <c r="E57" s="49">
        <f t="shared" si="5"/>
        <v>23436681</v>
      </c>
      <c r="F57" s="50">
        <f t="shared" si="5"/>
        <v>23436681</v>
      </c>
      <c r="G57" s="50">
        <f t="shared" si="5"/>
        <v>900</v>
      </c>
      <c r="H57" s="50">
        <f t="shared" si="5"/>
        <v>420506</v>
      </c>
      <c r="I57" s="50">
        <f t="shared" si="5"/>
        <v>-63350</v>
      </c>
      <c r="J57" s="50">
        <f t="shared" si="5"/>
        <v>358056</v>
      </c>
      <c r="K57" s="50">
        <f t="shared" si="5"/>
        <v>-443954</v>
      </c>
      <c r="L57" s="50">
        <f t="shared" si="5"/>
        <v>-516672</v>
      </c>
      <c r="M57" s="50">
        <f t="shared" si="5"/>
        <v>-334437</v>
      </c>
      <c r="N57" s="50">
        <f t="shared" si="5"/>
        <v>-1295063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-937007</v>
      </c>
      <c r="X57" s="50">
        <f t="shared" si="5"/>
        <v>11718354</v>
      </c>
      <c r="Y57" s="50">
        <f t="shared" si="5"/>
        <v>-12655361</v>
      </c>
      <c r="Z57" s="51">
        <f>+IF(X57&lt;&gt;0,+(Y57/X57)*100,0)</f>
        <v>-107.99606326963666</v>
      </c>
      <c r="AA57" s="48">
        <f>SUM(AA54:AA56)</f>
        <v>23436681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9735866</v>
      </c>
      <c r="D60" s="65">
        <f>SUM(D57:D59)</f>
        <v>0</v>
      </c>
      <c r="E60" s="66">
        <f t="shared" si="6"/>
        <v>23436681</v>
      </c>
      <c r="F60" s="67">
        <f t="shared" si="6"/>
        <v>23436681</v>
      </c>
      <c r="G60" s="67">
        <f t="shared" si="6"/>
        <v>900</v>
      </c>
      <c r="H60" s="67">
        <f t="shared" si="6"/>
        <v>420506</v>
      </c>
      <c r="I60" s="67">
        <f t="shared" si="6"/>
        <v>-63350</v>
      </c>
      <c r="J60" s="67">
        <f t="shared" si="6"/>
        <v>358056</v>
      </c>
      <c r="K60" s="67">
        <f t="shared" si="6"/>
        <v>-443954</v>
      </c>
      <c r="L60" s="67">
        <f t="shared" si="6"/>
        <v>-516672</v>
      </c>
      <c r="M60" s="67">
        <f t="shared" si="6"/>
        <v>-334437</v>
      </c>
      <c r="N60" s="67">
        <f t="shared" si="6"/>
        <v>-1295063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-937007</v>
      </c>
      <c r="X60" s="67">
        <f t="shared" si="6"/>
        <v>11718354</v>
      </c>
      <c r="Y60" s="67">
        <f t="shared" si="6"/>
        <v>-12655361</v>
      </c>
      <c r="Z60" s="68">
        <f>+IF(X60&lt;&gt;0,+(Y60/X60)*100,0)</f>
        <v>-107.99606326963666</v>
      </c>
      <c r="AA60" s="65">
        <f>SUM(AA57:AA59)</f>
        <v>23436681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27694667</v>
      </c>
      <c r="D9" s="20"/>
      <c r="E9" s="21">
        <v>32697127</v>
      </c>
      <c r="F9" s="22">
        <v>32697127</v>
      </c>
      <c r="G9" s="22">
        <v>1042468</v>
      </c>
      <c r="H9" s="22">
        <v>2457940</v>
      </c>
      <c r="I9" s="22">
        <v>2170082</v>
      </c>
      <c r="J9" s="22">
        <v>5670490</v>
      </c>
      <c r="K9" s="22">
        <v>2600902</v>
      </c>
      <c r="L9" s="22">
        <v>2252775</v>
      </c>
      <c r="M9" s="22">
        <v>2448310</v>
      </c>
      <c r="N9" s="22">
        <v>7301987</v>
      </c>
      <c r="O9" s="22"/>
      <c r="P9" s="22"/>
      <c r="Q9" s="22"/>
      <c r="R9" s="22"/>
      <c r="S9" s="22"/>
      <c r="T9" s="22"/>
      <c r="U9" s="22"/>
      <c r="V9" s="22"/>
      <c r="W9" s="22">
        <v>12972477</v>
      </c>
      <c r="X9" s="22">
        <v>16346858</v>
      </c>
      <c r="Y9" s="22">
        <v>-3374381</v>
      </c>
      <c r="Z9" s="23">
        <v>-20.642382774720378</v>
      </c>
      <c r="AA9" s="20">
        <v>32697127</v>
      </c>
    </row>
    <row r="10" spans="1:27" x14ac:dyDescent="0.25">
      <c r="A10" s="19" t="s">
        <v>38</v>
      </c>
      <c r="B10" s="15" t="s">
        <v>32</v>
      </c>
      <c r="C10" s="20">
        <v>5526</v>
      </c>
      <c r="D10" s="20"/>
      <c r="E10" s="21">
        <v>8344</v>
      </c>
      <c r="F10" s="22">
        <v>8344</v>
      </c>
      <c r="G10" s="22"/>
      <c r="H10" s="22"/>
      <c r="I10" s="22"/>
      <c r="J10" s="22"/>
      <c r="K10" s="22"/>
      <c r="L10" s="22"/>
      <c r="M10" s="22">
        <v>4612</v>
      </c>
      <c r="N10" s="22">
        <v>4612</v>
      </c>
      <c r="O10" s="22"/>
      <c r="P10" s="22"/>
      <c r="Q10" s="22"/>
      <c r="R10" s="22"/>
      <c r="S10" s="22"/>
      <c r="T10" s="22"/>
      <c r="U10" s="22"/>
      <c r="V10" s="22"/>
      <c r="W10" s="22">
        <v>4612</v>
      </c>
      <c r="X10" s="22">
        <v>4176</v>
      </c>
      <c r="Y10" s="22">
        <v>436</v>
      </c>
      <c r="Z10" s="23">
        <v>10.440613026819925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11066060</v>
      </c>
      <c r="D13" s="20"/>
      <c r="E13" s="21">
        <v>12516000</v>
      </c>
      <c r="F13" s="22">
        <v>12516000</v>
      </c>
      <c r="G13" s="22">
        <v>954686</v>
      </c>
      <c r="H13" s="22">
        <v>959482</v>
      </c>
      <c r="I13" s="22">
        <v>902989</v>
      </c>
      <c r="J13" s="22">
        <v>2817157</v>
      </c>
      <c r="K13" s="22">
        <v>968823</v>
      </c>
      <c r="L13" s="22">
        <v>928673</v>
      </c>
      <c r="M13" s="22">
        <v>984193</v>
      </c>
      <c r="N13" s="22">
        <v>2881689</v>
      </c>
      <c r="O13" s="22"/>
      <c r="P13" s="22"/>
      <c r="Q13" s="22"/>
      <c r="R13" s="22"/>
      <c r="S13" s="22"/>
      <c r="T13" s="22"/>
      <c r="U13" s="22"/>
      <c r="V13" s="22"/>
      <c r="W13" s="22">
        <v>5698846</v>
      </c>
      <c r="X13" s="22">
        <v>6264000</v>
      </c>
      <c r="Y13" s="22">
        <v>-565154</v>
      </c>
      <c r="Z13" s="23">
        <v>-9.0222541507024268</v>
      </c>
      <c r="AA13" s="20">
        <v>12516000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</v>
      </c>
      <c r="F24" s="22">
        <v>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</v>
      </c>
      <c r="Y24" s="22">
        <v>-52</v>
      </c>
      <c r="Z24" s="23">
        <v>-100</v>
      </c>
      <c r="AA24" s="20">
        <v>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38766253</v>
      </c>
      <c r="D33" s="29">
        <f t="shared" ref="D33:Y33" si="0">SUM(D6:D32)</f>
        <v>0</v>
      </c>
      <c r="E33" s="30">
        <f t="shared" si="0"/>
        <v>45221523</v>
      </c>
      <c r="F33" s="31">
        <f t="shared" si="0"/>
        <v>45221523</v>
      </c>
      <c r="G33" s="31">
        <f t="shared" si="0"/>
        <v>1997154</v>
      </c>
      <c r="H33" s="31">
        <f t="shared" si="0"/>
        <v>3417422</v>
      </c>
      <c r="I33" s="31">
        <f t="shared" si="0"/>
        <v>3073071</v>
      </c>
      <c r="J33" s="31">
        <f t="shared" si="0"/>
        <v>8487647</v>
      </c>
      <c r="K33" s="31">
        <f t="shared" si="0"/>
        <v>3569725</v>
      </c>
      <c r="L33" s="31">
        <f t="shared" si="0"/>
        <v>3181448</v>
      </c>
      <c r="M33" s="31">
        <f t="shared" si="0"/>
        <v>3437115</v>
      </c>
      <c r="N33" s="31">
        <f t="shared" si="0"/>
        <v>10188288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18675935</v>
      </c>
      <c r="X33" s="31">
        <f t="shared" si="0"/>
        <v>22615086</v>
      </c>
      <c r="Y33" s="31">
        <f t="shared" si="0"/>
        <v>-3939151</v>
      </c>
      <c r="Z33" s="32">
        <f>+IF(X33&lt;&gt;0,+(Y33/X33)*100,0)</f>
        <v>-17.418244617774171</v>
      </c>
      <c r="AA33" s="29">
        <f>SUM(AA6:AA32)</f>
        <v>45221523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73061665</v>
      </c>
      <c r="D35" s="20"/>
      <c r="E35" s="21">
        <v>63978063</v>
      </c>
      <c r="F35" s="22">
        <v>63978063</v>
      </c>
      <c r="G35" s="22">
        <v>1713040</v>
      </c>
      <c r="H35" s="22">
        <v>9973980</v>
      </c>
      <c r="I35" s="22">
        <v>6292660</v>
      </c>
      <c r="J35" s="22">
        <v>17979680</v>
      </c>
      <c r="K35" s="22">
        <v>6163812</v>
      </c>
      <c r="L35" s="22">
        <v>6160426</v>
      </c>
      <c r="M35" s="22">
        <v>5845758</v>
      </c>
      <c r="N35" s="22">
        <v>18169996</v>
      </c>
      <c r="O35" s="22"/>
      <c r="P35" s="22"/>
      <c r="Q35" s="22"/>
      <c r="R35" s="22"/>
      <c r="S35" s="22"/>
      <c r="T35" s="22"/>
      <c r="U35" s="22"/>
      <c r="V35" s="22"/>
      <c r="W35" s="22">
        <v>36149676</v>
      </c>
      <c r="X35" s="22">
        <v>31984956</v>
      </c>
      <c r="Y35" s="22">
        <v>4164720</v>
      </c>
      <c r="Z35" s="23">
        <v>13.020871437184406</v>
      </c>
      <c r="AA35" s="20">
        <v>63978063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3204594</v>
      </c>
      <c r="D38" s="20"/>
      <c r="E38" s="21">
        <v>3130000</v>
      </c>
      <c r="F38" s="22">
        <v>3130000</v>
      </c>
      <c r="G38" s="22">
        <v>113572</v>
      </c>
      <c r="H38" s="22">
        <v>28382</v>
      </c>
      <c r="I38" s="22">
        <v>95559</v>
      </c>
      <c r="J38" s="22">
        <v>237513</v>
      </c>
      <c r="K38" s="22">
        <v>248342</v>
      </c>
      <c r="L38" s="22">
        <v>158979</v>
      </c>
      <c r="M38" s="22">
        <v>544772</v>
      </c>
      <c r="N38" s="22">
        <v>952093</v>
      </c>
      <c r="O38" s="22"/>
      <c r="P38" s="22"/>
      <c r="Q38" s="22"/>
      <c r="R38" s="22"/>
      <c r="S38" s="22"/>
      <c r="T38" s="22"/>
      <c r="U38" s="22"/>
      <c r="V38" s="22"/>
      <c r="W38" s="22">
        <v>1189606</v>
      </c>
      <c r="X38" s="22">
        <v>1566000</v>
      </c>
      <c r="Y38" s="22">
        <v>-376394</v>
      </c>
      <c r="Z38" s="23">
        <v>-24.035376756066412</v>
      </c>
      <c r="AA38" s="20">
        <v>3130000</v>
      </c>
    </row>
    <row r="39" spans="1:27" x14ac:dyDescent="0.25">
      <c r="A39" s="19" t="s">
        <v>65</v>
      </c>
      <c r="B39" s="15" t="s">
        <v>32</v>
      </c>
      <c r="C39" s="20">
        <v>18676188</v>
      </c>
      <c r="D39" s="20"/>
      <c r="E39" s="21">
        <v>36505000</v>
      </c>
      <c r="F39" s="22">
        <v>36505000</v>
      </c>
      <c r="G39" s="22"/>
      <c r="H39" s="22"/>
      <c r="I39" s="22">
        <v>-604909</v>
      </c>
      <c r="J39" s="22">
        <v>-604909</v>
      </c>
      <c r="K39" s="22"/>
      <c r="L39" s="22"/>
      <c r="M39" s="22">
        <v>12375358</v>
      </c>
      <c r="N39" s="22">
        <v>12375358</v>
      </c>
      <c r="O39" s="22"/>
      <c r="P39" s="22"/>
      <c r="Q39" s="22"/>
      <c r="R39" s="22"/>
      <c r="S39" s="22"/>
      <c r="T39" s="22"/>
      <c r="U39" s="22"/>
      <c r="V39" s="22"/>
      <c r="W39" s="22">
        <v>11770449</v>
      </c>
      <c r="X39" s="22">
        <v>18176000</v>
      </c>
      <c r="Y39" s="22">
        <v>-6405551</v>
      </c>
      <c r="Z39" s="23">
        <v>-35.241807878521122</v>
      </c>
      <c r="AA39" s="20">
        <v>36505000</v>
      </c>
    </row>
    <row r="40" spans="1:27" x14ac:dyDescent="0.25">
      <c r="A40" s="19" t="s">
        <v>66</v>
      </c>
      <c r="B40" s="15" t="s">
        <v>32</v>
      </c>
      <c r="C40" s="20">
        <v>8310773</v>
      </c>
      <c r="D40" s="20"/>
      <c r="E40" s="21">
        <v>6479880</v>
      </c>
      <c r="F40" s="22">
        <v>6479880</v>
      </c>
      <c r="G40" s="22">
        <v>588961</v>
      </c>
      <c r="H40" s="22">
        <v>733076</v>
      </c>
      <c r="I40" s="22">
        <v>639694</v>
      </c>
      <c r="J40" s="22">
        <v>1961731</v>
      </c>
      <c r="K40" s="22">
        <v>661019</v>
      </c>
      <c r="L40" s="22">
        <v>639694</v>
      </c>
      <c r="M40" s="22">
        <v>661019</v>
      </c>
      <c r="N40" s="22">
        <v>1961732</v>
      </c>
      <c r="O40" s="22"/>
      <c r="P40" s="22"/>
      <c r="Q40" s="22"/>
      <c r="R40" s="22"/>
      <c r="S40" s="22"/>
      <c r="T40" s="22"/>
      <c r="U40" s="22"/>
      <c r="V40" s="22"/>
      <c r="W40" s="22">
        <v>3923463</v>
      </c>
      <c r="X40" s="22">
        <v>3243048</v>
      </c>
      <c r="Y40" s="22">
        <v>680415</v>
      </c>
      <c r="Z40" s="23">
        <v>20.98072553967749</v>
      </c>
      <c r="AA40" s="20">
        <v>6479880</v>
      </c>
    </row>
    <row r="41" spans="1:27" x14ac:dyDescent="0.25">
      <c r="A41" s="19" t="s">
        <v>40</v>
      </c>
      <c r="B41" s="15" t="s">
        <v>32</v>
      </c>
      <c r="C41" s="20">
        <v>2979601</v>
      </c>
      <c r="D41" s="20"/>
      <c r="E41" s="21">
        <v>3200000</v>
      </c>
      <c r="F41" s="22">
        <v>3200000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3200000</v>
      </c>
    </row>
    <row r="42" spans="1:27" x14ac:dyDescent="0.25">
      <c r="A42" s="19" t="s">
        <v>67</v>
      </c>
      <c r="B42" s="15" t="s">
        <v>32</v>
      </c>
      <c r="C42" s="20">
        <v>3800</v>
      </c>
      <c r="D42" s="20"/>
      <c r="E42" s="21">
        <v>1623956</v>
      </c>
      <c r="F42" s="22">
        <v>1623956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808578</v>
      </c>
      <c r="Y42" s="22">
        <v>-808578</v>
      </c>
      <c r="Z42" s="23">
        <v>-100</v>
      </c>
      <c r="AA42" s="20">
        <v>1623956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5562307</v>
      </c>
      <c r="D45" s="20"/>
      <c r="E45" s="21">
        <v>6514847</v>
      </c>
      <c r="F45" s="22">
        <v>6514847</v>
      </c>
      <c r="G45" s="22">
        <v>382611</v>
      </c>
      <c r="H45" s="22">
        <v>153743</v>
      </c>
      <c r="I45" s="22">
        <v>859644</v>
      </c>
      <c r="J45" s="22">
        <v>1395998</v>
      </c>
      <c r="K45" s="22">
        <v>100196</v>
      </c>
      <c r="L45" s="22">
        <v>467522</v>
      </c>
      <c r="M45" s="22">
        <v>422874</v>
      </c>
      <c r="N45" s="22">
        <v>990592</v>
      </c>
      <c r="O45" s="22"/>
      <c r="P45" s="22"/>
      <c r="Q45" s="22"/>
      <c r="R45" s="22"/>
      <c r="S45" s="22"/>
      <c r="T45" s="22"/>
      <c r="U45" s="22"/>
      <c r="V45" s="22"/>
      <c r="W45" s="22">
        <v>2386590</v>
      </c>
      <c r="X45" s="22">
        <v>3262326</v>
      </c>
      <c r="Y45" s="22">
        <v>-875736</v>
      </c>
      <c r="Z45" s="23">
        <v>-26.843914434057169</v>
      </c>
      <c r="AA45" s="20">
        <v>6514847</v>
      </c>
    </row>
    <row r="46" spans="1:27" x14ac:dyDescent="0.25">
      <c r="A46" s="19" t="s">
        <v>71</v>
      </c>
      <c r="B46" s="15" t="s">
        <v>32</v>
      </c>
      <c r="C46" s="20">
        <v>258823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112057751</v>
      </c>
      <c r="D48" s="29">
        <f t="shared" ref="D48:Y48" si="1">SUM(D35:D47)</f>
        <v>0</v>
      </c>
      <c r="E48" s="30">
        <f t="shared" si="1"/>
        <v>121431746</v>
      </c>
      <c r="F48" s="31">
        <f t="shared" si="1"/>
        <v>121431746</v>
      </c>
      <c r="G48" s="31">
        <f t="shared" si="1"/>
        <v>2798184</v>
      </c>
      <c r="H48" s="31">
        <f t="shared" si="1"/>
        <v>10889181</v>
      </c>
      <c r="I48" s="31">
        <f t="shared" si="1"/>
        <v>7282648</v>
      </c>
      <c r="J48" s="31">
        <f t="shared" si="1"/>
        <v>20970013</v>
      </c>
      <c r="K48" s="31">
        <f t="shared" si="1"/>
        <v>7173369</v>
      </c>
      <c r="L48" s="31">
        <f t="shared" si="1"/>
        <v>7426621</v>
      </c>
      <c r="M48" s="31">
        <f t="shared" si="1"/>
        <v>19849781</v>
      </c>
      <c r="N48" s="31">
        <f t="shared" si="1"/>
        <v>34449771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55419784</v>
      </c>
      <c r="X48" s="31">
        <f t="shared" si="1"/>
        <v>59040908</v>
      </c>
      <c r="Y48" s="31">
        <f t="shared" si="1"/>
        <v>-3621124</v>
      </c>
      <c r="Z48" s="32">
        <f>+IF(X48&lt;&gt;0,+(Y48/X48)*100,0)</f>
        <v>-6.1332457827376228</v>
      </c>
      <c r="AA48" s="29">
        <f>SUM(AA35:AA47)</f>
        <v>121431746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-73291498</v>
      </c>
      <c r="D49" s="39">
        <f t="shared" si="2"/>
        <v>0</v>
      </c>
      <c r="E49" s="40">
        <f t="shared" si="2"/>
        <v>-76210223</v>
      </c>
      <c r="F49" s="41">
        <f t="shared" si="2"/>
        <v>-76210223</v>
      </c>
      <c r="G49" s="41">
        <f t="shared" si="2"/>
        <v>-801030</v>
      </c>
      <c r="H49" s="41">
        <f t="shared" si="2"/>
        <v>-7471759</v>
      </c>
      <c r="I49" s="41">
        <f t="shared" si="2"/>
        <v>-4209577</v>
      </c>
      <c r="J49" s="41">
        <f t="shared" si="2"/>
        <v>-12482366</v>
      </c>
      <c r="K49" s="41">
        <f t="shared" si="2"/>
        <v>-3603644</v>
      </c>
      <c r="L49" s="41">
        <f t="shared" si="2"/>
        <v>-4245173</v>
      </c>
      <c r="M49" s="41">
        <f t="shared" si="2"/>
        <v>-16412666</v>
      </c>
      <c r="N49" s="41">
        <f t="shared" si="2"/>
        <v>-24261483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-36743849</v>
      </c>
      <c r="X49" s="41">
        <f t="shared" si="2"/>
        <v>-36425822</v>
      </c>
      <c r="Y49" s="41">
        <f t="shared" si="2"/>
        <v>-318027</v>
      </c>
      <c r="Z49" s="42">
        <f>+IF(X49&lt;&gt;0,+(Y49/X49)*100,0)</f>
        <v>0.87308118949244296</v>
      </c>
      <c r="AA49" s="39">
        <f>+AA33-AA48</f>
        <v>-76210223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-73291498</v>
      </c>
      <c r="D52" s="48">
        <f t="shared" si="3"/>
        <v>0</v>
      </c>
      <c r="E52" s="49">
        <f t="shared" si="3"/>
        <v>-76210223</v>
      </c>
      <c r="F52" s="50">
        <f t="shared" si="3"/>
        <v>-76210223</v>
      </c>
      <c r="G52" s="50">
        <f t="shared" si="3"/>
        <v>-801030</v>
      </c>
      <c r="H52" s="50">
        <f t="shared" si="3"/>
        <v>-7471759</v>
      </c>
      <c r="I52" s="50">
        <f t="shared" si="3"/>
        <v>-4209577</v>
      </c>
      <c r="J52" s="50">
        <f t="shared" si="3"/>
        <v>-12482366</v>
      </c>
      <c r="K52" s="50">
        <f t="shared" si="3"/>
        <v>-3603644</v>
      </c>
      <c r="L52" s="50">
        <f t="shared" si="3"/>
        <v>-4245173</v>
      </c>
      <c r="M52" s="50">
        <f t="shared" si="3"/>
        <v>-16412666</v>
      </c>
      <c r="N52" s="50">
        <f t="shared" si="3"/>
        <v>-24261483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-36743849</v>
      </c>
      <c r="X52" s="50">
        <f t="shared" si="3"/>
        <v>-36425822</v>
      </c>
      <c r="Y52" s="50">
        <f t="shared" si="3"/>
        <v>-318027</v>
      </c>
      <c r="Z52" s="51">
        <f>+IF(X52&lt;&gt;0,+(Y52/X52)*100,0)</f>
        <v>0.87308118949244296</v>
      </c>
      <c r="AA52" s="48">
        <f>SUM(AA49:AA51)</f>
        <v>-76210223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-73291498</v>
      </c>
      <c r="D54" s="54">
        <f>+D52-D53</f>
        <v>0</v>
      </c>
      <c r="E54" s="55">
        <f t="shared" si="4"/>
        <v>-76210223</v>
      </c>
      <c r="F54" s="56">
        <f t="shared" si="4"/>
        <v>-76210223</v>
      </c>
      <c r="G54" s="56">
        <f t="shared" si="4"/>
        <v>-801030</v>
      </c>
      <c r="H54" s="56">
        <f t="shared" si="4"/>
        <v>-7471759</v>
      </c>
      <c r="I54" s="56">
        <f t="shared" si="4"/>
        <v>-4209577</v>
      </c>
      <c r="J54" s="56">
        <f t="shared" si="4"/>
        <v>-12482366</v>
      </c>
      <c r="K54" s="56">
        <f t="shared" si="4"/>
        <v>-3603644</v>
      </c>
      <c r="L54" s="56">
        <f t="shared" si="4"/>
        <v>-4245173</v>
      </c>
      <c r="M54" s="56">
        <f t="shared" si="4"/>
        <v>-16412666</v>
      </c>
      <c r="N54" s="56">
        <f t="shared" si="4"/>
        <v>-24261483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-36743849</v>
      </c>
      <c r="X54" s="56">
        <f t="shared" si="4"/>
        <v>-36425822</v>
      </c>
      <c r="Y54" s="56">
        <f t="shared" si="4"/>
        <v>-318027</v>
      </c>
      <c r="Z54" s="57">
        <f>+IF(X54&lt;&gt;0,+(Y54/X54)*100,0)</f>
        <v>0.87308118949244296</v>
      </c>
      <c r="AA54" s="54">
        <f>+AA52-AA53</f>
        <v>-76210223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-73291498</v>
      </c>
      <c r="D57" s="48">
        <f>SUM(D54:D56)</f>
        <v>0</v>
      </c>
      <c r="E57" s="49">
        <f t="shared" si="5"/>
        <v>-76210223</v>
      </c>
      <c r="F57" s="50">
        <f t="shared" si="5"/>
        <v>-76210223</v>
      </c>
      <c r="G57" s="50">
        <f t="shared" si="5"/>
        <v>-801030</v>
      </c>
      <c r="H57" s="50">
        <f t="shared" si="5"/>
        <v>-7471759</v>
      </c>
      <c r="I57" s="50">
        <f t="shared" si="5"/>
        <v>-4209577</v>
      </c>
      <c r="J57" s="50">
        <f t="shared" si="5"/>
        <v>-12482366</v>
      </c>
      <c r="K57" s="50">
        <f t="shared" si="5"/>
        <v>-3603644</v>
      </c>
      <c r="L57" s="50">
        <f t="shared" si="5"/>
        <v>-4245173</v>
      </c>
      <c r="M57" s="50">
        <f t="shared" si="5"/>
        <v>-16412666</v>
      </c>
      <c r="N57" s="50">
        <f t="shared" si="5"/>
        <v>-24261483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-36743849</v>
      </c>
      <c r="X57" s="50">
        <f t="shared" si="5"/>
        <v>-36425822</v>
      </c>
      <c r="Y57" s="50">
        <f t="shared" si="5"/>
        <v>-318027</v>
      </c>
      <c r="Z57" s="51">
        <f>+IF(X57&lt;&gt;0,+(Y57/X57)*100,0)</f>
        <v>0.87308118949244296</v>
      </c>
      <c r="AA57" s="48">
        <f>SUM(AA54:AA56)</f>
        <v>-76210223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-73291498</v>
      </c>
      <c r="D60" s="65">
        <f>SUM(D57:D59)</f>
        <v>0</v>
      </c>
      <c r="E60" s="66">
        <f t="shared" si="6"/>
        <v>-76210223</v>
      </c>
      <c r="F60" s="67">
        <f t="shared" si="6"/>
        <v>-76210223</v>
      </c>
      <c r="G60" s="67">
        <f t="shared" si="6"/>
        <v>-801030</v>
      </c>
      <c r="H60" s="67">
        <f t="shared" si="6"/>
        <v>-7471759</v>
      </c>
      <c r="I60" s="67">
        <f t="shared" si="6"/>
        <v>-4209577</v>
      </c>
      <c r="J60" s="67">
        <f t="shared" si="6"/>
        <v>-12482366</v>
      </c>
      <c r="K60" s="67">
        <f t="shared" si="6"/>
        <v>-3603644</v>
      </c>
      <c r="L60" s="67">
        <f t="shared" si="6"/>
        <v>-4245173</v>
      </c>
      <c r="M60" s="67">
        <f t="shared" si="6"/>
        <v>-16412666</v>
      </c>
      <c r="N60" s="67">
        <f t="shared" si="6"/>
        <v>-24261483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-36743849</v>
      </c>
      <c r="X60" s="67">
        <f t="shared" si="6"/>
        <v>-36425822</v>
      </c>
      <c r="Y60" s="67">
        <f t="shared" si="6"/>
        <v>-318027</v>
      </c>
      <c r="Z60" s="68">
        <f>+IF(X60&lt;&gt;0,+(Y60/X60)*100,0)</f>
        <v>0.87308118949244296</v>
      </c>
      <c r="AA60" s="65">
        <f>SUM(AA57:AA59)</f>
        <v>-76210223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15366572</v>
      </c>
      <c r="D9" s="20"/>
      <c r="E9" s="21">
        <v>16637580</v>
      </c>
      <c r="F9" s="22">
        <v>16637580</v>
      </c>
      <c r="G9" s="22">
        <v>1404608</v>
      </c>
      <c r="H9" s="22">
        <v>1398844</v>
      </c>
      <c r="I9" s="22">
        <v>5281756</v>
      </c>
      <c r="J9" s="22">
        <v>8085208</v>
      </c>
      <c r="K9" s="22">
        <v>1385291</v>
      </c>
      <c r="L9" s="22">
        <v>1396724</v>
      </c>
      <c r="M9" s="22">
        <v>1302626</v>
      </c>
      <c r="N9" s="22">
        <v>4084641</v>
      </c>
      <c r="O9" s="22"/>
      <c r="P9" s="22"/>
      <c r="Q9" s="22"/>
      <c r="R9" s="22"/>
      <c r="S9" s="22"/>
      <c r="T9" s="22"/>
      <c r="U9" s="22"/>
      <c r="V9" s="22"/>
      <c r="W9" s="22">
        <v>12169849</v>
      </c>
      <c r="X9" s="22">
        <v>8318790</v>
      </c>
      <c r="Y9" s="22">
        <v>3851059</v>
      </c>
      <c r="Z9" s="23">
        <v>46.293499415179376</v>
      </c>
      <c r="AA9" s="20">
        <v>16637580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4769173</v>
      </c>
      <c r="D13" s="20"/>
      <c r="E13" s="21">
        <v>4929732</v>
      </c>
      <c r="F13" s="22">
        <v>4929732</v>
      </c>
      <c r="G13" s="22">
        <v>402276</v>
      </c>
      <c r="H13" s="22">
        <v>405213</v>
      </c>
      <c r="I13" s="22">
        <v>408534</v>
      </c>
      <c r="J13" s="22">
        <v>1216023</v>
      </c>
      <c r="K13" s="22">
        <v>412820</v>
      </c>
      <c r="L13" s="22">
        <v>423475</v>
      </c>
      <c r="M13" s="22">
        <v>427626</v>
      </c>
      <c r="N13" s="22">
        <v>1263921</v>
      </c>
      <c r="O13" s="22"/>
      <c r="P13" s="22"/>
      <c r="Q13" s="22"/>
      <c r="R13" s="22"/>
      <c r="S13" s="22"/>
      <c r="T13" s="22"/>
      <c r="U13" s="22"/>
      <c r="V13" s="22"/>
      <c r="W13" s="22">
        <v>2479944</v>
      </c>
      <c r="X13" s="22">
        <v>2464866</v>
      </c>
      <c r="Y13" s="22">
        <v>15078</v>
      </c>
      <c r="Z13" s="23">
        <v>0.61171682355146284</v>
      </c>
      <c r="AA13" s="20">
        <v>4929732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2560000</v>
      </c>
      <c r="D26" s="20"/>
      <c r="E26" s="21">
        <v>3323004</v>
      </c>
      <c r="F26" s="22">
        <v>3323004</v>
      </c>
      <c r="G26" s="22">
        <v>3451466</v>
      </c>
      <c r="H26" s="22">
        <v>276916</v>
      </c>
      <c r="I26" s="22">
        <v>277167</v>
      </c>
      <c r="J26" s="22">
        <v>4005549</v>
      </c>
      <c r="K26" s="22">
        <v>-2897382</v>
      </c>
      <c r="L26" s="22">
        <v>277167</v>
      </c>
      <c r="M26" s="22">
        <v>276916</v>
      </c>
      <c r="N26" s="22">
        <v>-2343299</v>
      </c>
      <c r="O26" s="22"/>
      <c r="P26" s="22"/>
      <c r="Q26" s="22"/>
      <c r="R26" s="22"/>
      <c r="S26" s="22"/>
      <c r="T26" s="22"/>
      <c r="U26" s="22"/>
      <c r="V26" s="22"/>
      <c r="W26" s="22">
        <v>1662250</v>
      </c>
      <c r="X26" s="22">
        <v>1661502</v>
      </c>
      <c r="Y26" s="22">
        <v>748</v>
      </c>
      <c r="Z26" s="23">
        <v>4.5019506446576651E-2</v>
      </c>
      <c r="AA26" s="20">
        <v>3323004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22695745</v>
      </c>
      <c r="D33" s="29">
        <f t="shared" ref="D33:Y33" si="0">SUM(D6:D32)</f>
        <v>0</v>
      </c>
      <c r="E33" s="30">
        <f t="shared" si="0"/>
        <v>24890316</v>
      </c>
      <c r="F33" s="31">
        <f t="shared" si="0"/>
        <v>24890316</v>
      </c>
      <c r="G33" s="31">
        <f t="shared" si="0"/>
        <v>5258350</v>
      </c>
      <c r="H33" s="31">
        <f t="shared" si="0"/>
        <v>2080973</v>
      </c>
      <c r="I33" s="31">
        <f t="shared" si="0"/>
        <v>5967457</v>
      </c>
      <c r="J33" s="31">
        <f t="shared" si="0"/>
        <v>13306780</v>
      </c>
      <c r="K33" s="31">
        <f t="shared" si="0"/>
        <v>-1099271</v>
      </c>
      <c r="L33" s="31">
        <f t="shared" si="0"/>
        <v>2097366</v>
      </c>
      <c r="M33" s="31">
        <f t="shared" si="0"/>
        <v>2007168</v>
      </c>
      <c r="N33" s="31">
        <f t="shared" si="0"/>
        <v>3005263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16312043</v>
      </c>
      <c r="X33" s="31">
        <f t="shared" si="0"/>
        <v>12445158</v>
      </c>
      <c r="Y33" s="31">
        <f t="shared" si="0"/>
        <v>3866885</v>
      </c>
      <c r="Z33" s="32">
        <f>+IF(X33&lt;&gt;0,+(Y33/X33)*100,0)</f>
        <v>31.071401423750505</v>
      </c>
      <c r="AA33" s="29">
        <f>SUM(AA6:AA32)</f>
        <v>24890316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35504062</v>
      </c>
      <c r="D35" s="20"/>
      <c r="E35" s="21">
        <v>28127436</v>
      </c>
      <c r="F35" s="22">
        <v>28127436</v>
      </c>
      <c r="G35" s="22">
        <v>1967950</v>
      </c>
      <c r="H35" s="22">
        <v>2348745</v>
      </c>
      <c r="I35" s="22">
        <v>2287399</v>
      </c>
      <c r="J35" s="22">
        <v>6604094</v>
      </c>
      <c r="K35" s="22">
        <v>2069998</v>
      </c>
      <c r="L35" s="22">
        <v>2034269</v>
      </c>
      <c r="M35" s="22">
        <v>3224789</v>
      </c>
      <c r="N35" s="22">
        <v>7329056</v>
      </c>
      <c r="O35" s="22"/>
      <c r="P35" s="22"/>
      <c r="Q35" s="22"/>
      <c r="R35" s="22"/>
      <c r="S35" s="22"/>
      <c r="T35" s="22"/>
      <c r="U35" s="22"/>
      <c r="V35" s="22"/>
      <c r="W35" s="22">
        <v>13933150</v>
      </c>
      <c r="X35" s="22">
        <v>14063718</v>
      </c>
      <c r="Y35" s="22">
        <v>-130568</v>
      </c>
      <c r="Z35" s="23">
        <v>-0.92840314346462283</v>
      </c>
      <c r="AA35" s="20">
        <v>28127436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1033888</v>
      </c>
      <c r="D38" s="20"/>
      <c r="E38" s="21">
        <v>1090104</v>
      </c>
      <c r="F38" s="22">
        <v>1090104</v>
      </c>
      <c r="G38" s="22">
        <v>18316</v>
      </c>
      <c r="H38" s="22">
        <v>1467</v>
      </c>
      <c r="I38" s="22">
        <v>204644</v>
      </c>
      <c r="J38" s="22">
        <v>224427</v>
      </c>
      <c r="K38" s="22">
        <v>102486</v>
      </c>
      <c r="L38" s="22">
        <v>11729</v>
      </c>
      <c r="M38" s="22">
        <v>147775</v>
      </c>
      <c r="N38" s="22">
        <v>261990</v>
      </c>
      <c r="O38" s="22"/>
      <c r="P38" s="22"/>
      <c r="Q38" s="22"/>
      <c r="R38" s="22"/>
      <c r="S38" s="22"/>
      <c r="T38" s="22"/>
      <c r="U38" s="22"/>
      <c r="V38" s="22"/>
      <c r="W38" s="22">
        <v>486417</v>
      </c>
      <c r="X38" s="22">
        <v>545052</v>
      </c>
      <c r="Y38" s="22">
        <v>-58635</v>
      </c>
      <c r="Z38" s="23">
        <v>-10.757689174610864</v>
      </c>
      <c r="AA38" s="20">
        <v>1090104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631344</v>
      </c>
      <c r="F40" s="22">
        <v>631344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315672</v>
      </c>
      <c r="Y40" s="22">
        <v>-315672</v>
      </c>
      <c r="Z40" s="23">
        <v>-100</v>
      </c>
      <c r="AA40" s="20">
        <v>631344</v>
      </c>
    </row>
    <row r="41" spans="1:27" x14ac:dyDescent="0.25">
      <c r="A41" s="19" t="s">
        <v>40</v>
      </c>
      <c r="B41" s="15" t="s">
        <v>32</v>
      </c>
      <c r="C41" s="20">
        <v>2084879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1042440</v>
      </c>
      <c r="N41" s="22">
        <v>1042440</v>
      </c>
      <c r="O41" s="22"/>
      <c r="P41" s="22"/>
      <c r="Q41" s="22"/>
      <c r="R41" s="22"/>
      <c r="S41" s="22"/>
      <c r="T41" s="22"/>
      <c r="U41" s="22"/>
      <c r="V41" s="22"/>
      <c r="W41" s="22">
        <v>1042440</v>
      </c>
      <c r="X41" s="22"/>
      <c r="Y41" s="22">
        <v>1042440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8902705</v>
      </c>
      <c r="D42" s="20"/>
      <c r="E42" s="21">
        <v>12166176</v>
      </c>
      <c r="F42" s="22">
        <v>12166176</v>
      </c>
      <c r="G42" s="22">
        <v>566297</v>
      </c>
      <c r="H42" s="22">
        <v>3202556</v>
      </c>
      <c r="I42" s="22">
        <v>645751</v>
      </c>
      <c r="J42" s="22">
        <v>4414604</v>
      </c>
      <c r="K42" s="22">
        <v>2016823</v>
      </c>
      <c r="L42" s="22">
        <v>595577</v>
      </c>
      <c r="M42" s="22">
        <v>1425978</v>
      </c>
      <c r="N42" s="22">
        <v>4038378</v>
      </c>
      <c r="O42" s="22"/>
      <c r="P42" s="22"/>
      <c r="Q42" s="22"/>
      <c r="R42" s="22"/>
      <c r="S42" s="22"/>
      <c r="T42" s="22"/>
      <c r="U42" s="22"/>
      <c r="V42" s="22"/>
      <c r="W42" s="22">
        <v>8452982</v>
      </c>
      <c r="X42" s="22">
        <v>6083088</v>
      </c>
      <c r="Y42" s="22">
        <v>2369894</v>
      </c>
      <c r="Z42" s="23">
        <v>38.958732801498186</v>
      </c>
      <c r="AA42" s="20">
        <v>12166176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1058352</v>
      </c>
      <c r="F44" s="22">
        <v>1058352</v>
      </c>
      <c r="G44" s="22">
        <v>13511</v>
      </c>
      <c r="H44" s="22">
        <v>66305</v>
      </c>
      <c r="I44" s="22"/>
      <c r="J44" s="22">
        <v>79816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79816</v>
      </c>
      <c r="X44" s="22">
        <v>529176</v>
      </c>
      <c r="Y44" s="22">
        <v>-449360</v>
      </c>
      <c r="Z44" s="23">
        <v>-84.916927449468602</v>
      </c>
      <c r="AA44" s="20">
        <v>1058352</v>
      </c>
    </row>
    <row r="45" spans="1:27" x14ac:dyDescent="0.25">
      <c r="A45" s="19" t="s">
        <v>70</v>
      </c>
      <c r="B45" s="15" t="s">
        <v>32</v>
      </c>
      <c r="C45" s="20">
        <v>528632</v>
      </c>
      <c r="D45" s="20"/>
      <c r="E45" s="21">
        <v>733512</v>
      </c>
      <c r="F45" s="22">
        <v>733512</v>
      </c>
      <c r="G45" s="22"/>
      <c r="H45" s="22">
        <v>4361</v>
      </c>
      <c r="I45" s="22">
        <v>5115</v>
      </c>
      <c r="J45" s="22">
        <v>9476</v>
      </c>
      <c r="K45" s="22">
        <v>9662</v>
      </c>
      <c r="L45" s="22">
        <v>13706</v>
      </c>
      <c r="M45" s="22">
        <v>6589</v>
      </c>
      <c r="N45" s="22">
        <v>29957</v>
      </c>
      <c r="O45" s="22"/>
      <c r="P45" s="22"/>
      <c r="Q45" s="22"/>
      <c r="R45" s="22"/>
      <c r="S45" s="22"/>
      <c r="T45" s="22"/>
      <c r="U45" s="22"/>
      <c r="V45" s="22"/>
      <c r="W45" s="22">
        <v>39433</v>
      </c>
      <c r="X45" s="22">
        <v>366756</v>
      </c>
      <c r="Y45" s="22">
        <v>-327323</v>
      </c>
      <c r="Z45" s="23">
        <v>-89.248164992529084</v>
      </c>
      <c r="AA45" s="20">
        <v>733512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48054166</v>
      </c>
      <c r="D48" s="29">
        <f t="shared" ref="D48:Y48" si="1">SUM(D35:D47)</f>
        <v>0</v>
      </c>
      <c r="E48" s="30">
        <f t="shared" si="1"/>
        <v>43806924</v>
      </c>
      <c r="F48" s="31">
        <f t="shared" si="1"/>
        <v>43806924</v>
      </c>
      <c r="G48" s="31">
        <f t="shared" si="1"/>
        <v>2566074</v>
      </c>
      <c r="H48" s="31">
        <f t="shared" si="1"/>
        <v>5623434</v>
      </c>
      <c r="I48" s="31">
        <f t="shared" si="1"/>
        <v>3142909</v>
      </c>
      <c r="J48" s="31">
        <f t="shared" si="1"/>
        <v>11332417</v>
      </c>
      <c r="K48" s="31">
        <f t="shared" si="1"/>
        <v>4198969</v>
      </c>
      <c r="L48" s="31">
        <f t="shared" si="1"/>
        <v>2655281</v>
      </c>
      <c r="M48" s="31">
        <f t="shared" si="1"/>
        <v>5847571</v>
      </c>
      <c r="N48" s="31">
        <f t="shared" si="1"/>
        <v>12701821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24034238</v>
      </c>
      <c r="X48" s="31">
        <f t="shared" si="1"/>
        <v>21903462</v>
      </c>
      <c r="Y48" s="31">
        <f t="shared" si="1"/>
        <v>2130776</v>
      </c>
      <c r="Z48" s="32">
        <f>+IF(X48&lt;&gt;0,+(Y48/X48)*100,0)</f>
        <v>9.7280329474856533</v>
      </c>
      <c r="AA48" s="29">
        <f>SUM(AA35:AA47)</f>
        <v>43806924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-25358421</v>
      </c>
      <c r="D49" s="39">
        <f t="shared" si="2"/>
        <v>0</v>
      </c>
      <c r="E49" s="40">
        <f t="shared" si="2"/>
        <v>-18916608</v>
      </c>
      <c r="F49" s="41">
        <f t="shared" si="2"/>
        <v>-18916608</v>
      </c>
      <c r="G49" s="41">
        <f t="shared" si="2"/>
        <v>2692276</v>
      </c>
      <c r="H49" s="41">
        <f t="shared" si="2"/>
        <v>-3542461</v>
      </c>
      <c r="I49" s="41">
        <f t="shared" si="2"/>
        <v>2824548</v>
      </c>
      <c r="J49" s="41">
        <f t="shared" si="2"/>
        <v>1974363</v>
      </c>
      <c r="K49" s="41">
        <f t="shared" si="2"/>
        <v>-5298240</v>
      </c>
      <c r="L49" s="41">
        <f t="shared" si="2"/>
        <v>-557915</v>
      </c>
      <c r="M49" s="41">
        <f t="shared" si="2"/>
        <v>-3840403</v>
      </c>
      <c r="N49" s="41">
        <f t="shared" si="2"/>
        <v>-9696558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-7722195</v>
      </c>
      <c r="X49" s="41">
        <f t="shared" si="2"/>
        <v>-9458304</v>
      </c>
      <c r="Y49" s="41">
        <f t="shared" si="2"/>
        <v>1736109</v>
      </c>
      <c r="Z49" s="42">
        <f>+IF(X49&lt;&gt;0,+(Y49/X49)*100,0)</f>
        <v>-18.355394370914702</v>
      </c>
      <c r="AA49" s="39">
        <f>+AA33-AA48</f>
        <v>-18916608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-25358421</v>
      </c>
      <c r="D52" s="48">
        <f t="shared" si="3"/>
        <v>0</v>
      </c>
      <c r="E52" s="49">
        <f t="shared" si="3"/>
        <v>-18916608</v>
      </c>
      <c r="F52" s="50">
        <f t="shared" si="3"/>
        <v>-18916608</v>
      </c>
      <c r="G52" s="50">
        <f t="shared" si="3"/>
        <v>2692276</v>
      </c>
      <c r="H52" s="50">
        <f t="shared" si="3"/>
        <v>-3542461</v>
      </c>
      <c r="I52" s="50">
        <f t="shared" si="3"/>
        <v>2824548</v>
      </c>
      <c r="J52" s="50">
        <f t="shared" si="3"/>
        <v>1974363</v>
      </c>
      <c r="K52" s="50">
        <f t="shared" si="3"/>
        <v>-5298240</v>
      </c>
      <c r="L52" s="50">
        <f t="shared" si="3"/>
        <v>-557915</v>
      </c>
      <c r="M52" s="50">
        <f t="shared" si="3"/>
        <v>-3840403</v>
      </c>
      <c r="N52" s="50">
        <f t="shared" si="3"/>
        <v>-9696558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-7722195</v>
      </c>
      <c r="X52" s="50">
        <f t="shared" si="3"/>
        <v>-9458304</v>
      </c>
      <c r="Y52" s="50">
        <f t="shared" si="3"/>
        <v>1736109</v>
      </c>
      <c r="Z52" s="51">
        <f>+IF(X52&lt;&gt;0,+(Y52/X52)*100,0)</f>
        <v>-18.355394370914702</v>
      </c>
      <c r="AA52" s="48">
        <f>SUM(AA49:AA51)</f>
        <v>-18916608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-25358421</v>
      </c>
      <c r="D54" s="54">
        <f>+D52-D53</f>
        <v>0</v>
      </c>
      <c r="E54" s="55">
        <f t="shared" si="4"/>
        <v>-18916608</v>
      </c>
      <c r="F54" s="56">
        <f t="shared" si="4"/>
        <v>-18916608</v>
      </c>
      <c r="G54" s="56">
        <f t="shared" si="4"/>
        <v>2692276</v>
      </c>
      <c r="H54" s="56">
        <f t="shared" si="4"/>
        <v>-3542461</v>
      </c>
      <c r="I54" s="56">
        <f t="shared" si="4"/>
        <v>2824548</v>
      </c>
      <c r="J54" s="56">
        <f t="shared" si="4"/>
        <v>1974363</v>
      </c>
      <c r="K54" s="56">
        <f t="shared" si="4"/>
        <v>-5298240</v>
      </c>
      <c r="L54" s="56">
        <f t="shared" si="4"/>
        <v>-557915</v>
      </c>
      <c r="M54" s="56">
        <f t="shared" si="4"/>
        <v>-3840403</v>
      </c>
      <c r="N54" s="56">
        <f t="shared" si="4"/>
        <v>-9696558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-7722195</v>
      </c>
      <c r="X54" s="56">
        <f t="shared" si="4"/>
        <v>-9458304</v>
      </c>
      <c r="Y54" s="56">
        <f t="shared" si="4"/>
        <v>1736109</v>
      </c>
      <c r="Z54" s="57">
        <f>+IF(X54&lt;&gt;0,+(Y54/X54)*100,0)</f>
        <v>-18.355394370914702</v>
      </c>
      <c r="AA54" s="54">
        <f>+AA52-AA53</f>
        <v>-18916608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-25358421</v>
      </c>
      <c r="D57" s="48">
        <f>SUM(D54:D56)</f>
        <v>0</v>
      </c>
      <c r="E57" s="49">
        <f t="shared" si="5"/>
        <v>-18916608</v>
      </c>
      <c r="F57" s="50">
        <f t="shared" si="5"/>
        <v>-18916608</v>
      </c>
      <c r="G57" s="50">
        <f t="shared" si="5"/>
        <v>2692276</v>
      </c>
      <c r="H57" s="50">
        <f t="shared" si="5"/>
        <v>-3542461</v>
      </c>
      <c r="I57" s="50">
        <f t="shared" si="5"/>
        <v>2824548</v>
      </c>
      <c r="J57" s="50">
        <f t="shared" si="5"/>
        <v>1974363</v>
      </c>
      <c r="K57" s="50">
        <f t="shared" si="5"/>
        <v>-5298240</v>
      </c>
      <c r="L57" s="50">
        <f t="shared" si="5"/>
        <v>-557915</v>
      </c>
      <c r="M57" s="50">
        <f t="shared" si="5"/>
        <v>-3840403</v>
      </c>
      <c r="N57" s="50">
        <f t="shared" si="5"/>
        <v>-9696558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-7722195</v>
      </c>
      <c r="X57" s="50">
        <f t="shared" si="5"/>
        <v>-9458304</v>
      </c>
      <c r="Y57" s="50">
        <f t="shared" si="5"/>
        <v>1736109</v>
      </c>
      <c r="Z57" s="51">
        <f>+IF(X57&lt;&gt;0,+(Y57/X57)*100,0)</f>
        <v>-18.355394370914702</v>
      </c>
      <c r="AA57" s="48">
        <f>SUM(AA54:AA56)</f>
        <v>-18916608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-25358421</v>
      </c>
      <c r="D60" s="65">
        <f>SUM(D57:D59)</f>
        <v>0</v>
      </c>
      <c r="E60" s="66">
        <f t="shared" si="6"/>
        <v>-18916608</v>
      </c>
      <c r="F60" s="67">
        <f t="shared" si="6"/>
        <v>-18916608</v>
      </c>
      <c r="G60" s="67">
        <f t="shared" si="6"/>
        <v>2692276</v>
      </c>
      <c r="H60" s="67">
        <f t="shared" si="6"/>
        <v>-3542461</v>
      </c>
      <c r="I60" s="67">
        <f t="shared" si="6"/>
        <v>2824548</v>
      </c>
      <c r="J60" s="67">
        <f t="shared" si="6"/>
        <v>1974363</v>
      </c>
      <c r="K60" s="67">
        <f t="shared" si="6"/>
        <v>-5298240</v>
      </c>
      <c r="L60" s="67">
        <f t="shared" si="6"/>
        <v>-557915</v>
      </c>
      <c r="M60" s="67">
        <f t="shared" si="6"/>
        <v>-3840403</v>
      </c>
      <c r="N60" s="67">
        <f t="shared" si="6"/>
        <v>-9696558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-7722195</v>
      </c>
      <c r="X60" s="67">
        <f t="shared" si="6"/>
        <v>-9458304</v>
      </c>
      <c r="Y60" s="67">
        <f t="shared" si="6"/>
        <v>1736109</v>
      </c>
      <c r="Z60" s="68">
        <f>+IF(X60&lt;&gt;0,+(Y60/X60)*100,0)</f>
        <v>-18.355394370914702</v>
      </c>
      <c r="AA60" s="65">
        <f>SUM(AA57:AA59)</f>
        <v>-18916608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5685036</v>
      </c>
      <c r="D9" s="20"/>
      <c r="E9" s="21">
        <v>5318310</v>
      </c>
      <c r="F9" s="22">
        <v>5318310</v>
      </c>
      <c r="G9" s="22">
        <v>532469</v>
      </c>
      <c r="H9" s="22">
        <v>535035</v>
      </c>
      <c r="I9" s="22">
        <v>532889</v>
      </c>
      <c r="J9" s="22">
        <v>1600393</v>
      </c>
      <c r="K9" s="22">
        <v>522405</v>
      </c>
      <c r="L9" s="22">
        <v>533432</v>
      </c>
      <c r="M9" s="22">
        <v>533363</v>
      </c>
      <c r="N9" s="22">
        <v>1589200</v>
      </c>
      <c r="O9" s="22"/>
      <c r="P9" s="22"/>
      <c r="Q9" s="22"/>
      <c r="R9" s="22"/>
      <c r="S9" s="22"/>
      <c r="T9" s="22"/>
      <c r="U9" s="22"/>
      <c r="V9" s="22"/>
      <c r="W9" s="22">
        <v>3189593</v>
      </c>
      <c r="X9" s="22">
        <v>2659158</v>
      </c>
      <c r="Y9" s="22">
        <v>530435</v>
      </c>
      <c r="Z9" s="23">
        <v>19.947479615727985</v>
      </c>
      <c r="AA9" s="20">
        <v>5318310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2456370</v>
      </c>
      <c r="D13" s="20"/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>
        <v>193035</v>
      </c>
      <c r="L13" s="22">
        <v>196410</v>
      </c>
      <c r="M13" s="22">
        <v>198928</v>
      </c>
      <c r="N13" s="22">
        <v>588373</v>
      </c>
      <c r="O13" s="22"/>
      <c r="P13" s="22"/>
      <c r="Q13" s="22"/>
      <c r="R13" s="22"/>
      <c r="S13" s="22"/>
      <c r="T13" s="22"/>
      <c r="U13" s="22"/>
      <c r="V13" s="22"/>
      <c r="W13" s="22">
        <v>1148215</v>
      </c>
      <c r="X13" s="22">
        <v>1050528</v>
      </c>
      <c r="Y13" s="22">
        <v>97687</v>
      </c>
      <c r="Z13" s="23">
        <v>9.2988478174784497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8141406</v>
      </c>
      <c r="D33" s="29">
        <f t="shared" ref="D33:Y33" si="0">SUM(D6:D32)</f>
        <v>0</v>
      </c>
      <c r="E33" s="30">
        <f t="shared" si="0"/>
        <v>7419361</v>
      </c>
      <c r="F33" s="31">
        <f t="shared" si="0"/>
        <v>7419361</v>
      </c>
      <c r="G33" s="31">
        <f t="shared" si="0"/>
        <v>715650</v>
      </c>
      <c r="H33" s="31">
        <f t="shared" si="0"/>
        <v>721732</v>
      </c>
      <c r="I33" s="31">
        <f t="shared" si="0"/>
        <v>722853</v>
      </c>
      <c r="J33" s="31">
        <f t="shared" si="0"/>
        <v>2160235</v>
      </c>
      <c r="K33" s="31">
        <f t="shared" si="0"/>
        <v>715440</v>
      </c>
      <c r="L33" s="31">
        <f t="shared" si="0"/>
        <v>729842</v>
      </c>
      <c r="M33" s="31">
        <f t="shared" si="0"/>
        <v>732291</v>
      </c>
      <c r="N33" s="31">
        <f t="shared" si="0"/>
        <v>2177573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4337808</v>
      </c>
      <c r="X33" s="31">
        <f t="shared" si="0"/>
        <v>3709686</v>
      </c>
      <c r="Y33" s="31">
        <f t="shared" si="0"/>
        <v>628122</v>
      </c>
      <c r="Z33" s="32">
        <f>+IF(X33&lt;&gt;0,+(Y33/X33)*100,0)</f>
        <v>16.931945183500709</v>
      </c>
      <c r="AA33" s="29">
        <f>SUM(AA6:AA32)</f>
        <v>7419361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12206747</v>
      </c>
      <c r="D35" s="20"/>
      <c r="E35" s="21">
        <v>13357580</v>
      </c>
      <c r="F35" s="22">
        <v>13357580</v>
      </c>
      <c r="G35" s="22">
        <v>1130948</v>
      </c>
      <c r="H35" s="22">
        <v>1019834</v>
      </c>
      <c r="I35" s="22">
        <v>1099670</v>
      </c>
      <c r="J35" s="22">
        <v>3250452</v>
      </c>
      <c r="K35" s="22">
        <v>1050057</v>
      </c>
      <c r="L35" s="22">
        <v>1040617</v>
      </c>
      <c r="M35" s="22">
        <v>1141348</v>
      </c>
      <c r="N35" s="22">
        <v>3232022</v>
      </c>
      <c r="O35" s="22"/>
      <c r="P35" s="22"/>
      <c r="Q35" s="22"/>
      <c r="R35" s="22"/>
      <c r="S35" s="22"/>
      <c r="T35" s="22"/>
      <c r="U35" s="22"/>
      <c r="V35" s="22"/>
      <c r="W35" s="22">
        <v>6482474</v>
      </c>
      <c r="X35" s="22">
        <v>6678792</v>
      </c>
      <c r="Y35" s="22">
        <v>-196318</v>
      </c>
      <c r="Z35" s="23">
        <v>-2.9394237760361452</v>
      </c>
      <c r="AA35" s="20">
        <v>13357580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1894875</v>
      </c>
      <c r="D38" s="20"/>
      <c r="E38" s="21">
        <v>502689</v>
      </c>
      <c r="F38" s="22">
        <v>502689</v>
      </c>
      <c r="G38" s="22">
        <v>17370</v>
      </c>
      <c r="H38" s="22">
        <v>40785</v>
      </c>
      <c r="I38" s="22">
        <v>371485</v>
      </c>
      <c r="J38" s="22">
        <v>429640</v>
      </c>
      <c r="K38" s="22">
        <v>200000</v>
      </c>
      <c r="L38" s="22"/>
      <c r="M38" s="22"/>
      <c r="N38" s="22">
        <v>200000</v>
      </c>
      <c r="O38" s="22"/>
      <c r="P38" s="22"/>
      <c r="Q38" s="22"/>
      <c r="R38" s="22"/>
      <c r="S38" s="22"/>
      <c r="T38" s="22"/>
      <c r="U38" s="22"/>
      <c r="V38" s="22"/>
      <c r="W38" s="22">
        <v>629640</v>
      </c>
      <c r="X38" s="22">
        <v>251346</v>
      </c>
      <c r="Y38" s="22">
        <v>378294</v>
      </c>
      <c r="Z38" s="23">
        <v>150.50726886443388</v>
      </c>
      <c r="AA38" s="20">
        <v>502689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1507524</v>
      </c>
      <c r="D42" s="20"/>
      <c r="E42" s="21">
        <v>2121500</v>
      </c>
      <c r="F42" s="22">
        <v>2121500</v>
      </c>
      <c r="G42" s="22"/>
      <c r="H42" s="22"/>
      <c r="I42" s="22"/>
      <c r="J42" s="22"/>
      <c r="K42" s="22">
        <v>222227</v>
      </c>
      <c r="L42" s="22">
        <v>12000</v>
      </c>
      <c r="M42" s="22"/>
      <c r="N42" s="22">
        <v>234227</v>
      </c>
      <c r="O42" s="22"/>
      <c r="P42" s="22"/>
      <c r="Q42" s="22"/>
      <c r="R42" s="22"/>
      <c r="S42" s="22"/>
      <c r="T42" s="22"/>
      <c r="U42" s="22"/>
      <c r="V42" s="22"/>
      <c r="W42" s="22">
        <v>234227</v>
      </c>
      <c r="X42" s="22">
        <v>1060752</v>
      </c>
      <c r="Y42" s="22">
        <v>-826525</v>
      </c>
      <c r="Z42" s="23">
        <v>-77.91877837609546</v>
      </c>
      <c r="AA42" s="20">
        <v>2121500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241689</v>
      </c>
      <c r="D45" s="20"/>
      <c r="E45" s="21">
        <v>260952</v>
      </c>
      <c r="F45" s="22">
        <v>260952</v>
      </c>
      <c r="G45" s="22">
        <v>30759</v>
      </c>
      <c r="H45" s="22">
        <v>10675</v>
      </c>
      <c r="I45" s="22">
        <v>9179</v>
      </c>
      <c r="J45" s="22">
        <v>50613</v>
      </c>
      <c r="K45" s="22">
        <v>25777</v>
      </c>
      <c r="L45" s="22">
        <v>21637</v>
      </c>
      <c r="M45" s="22">
        <v>8824</v>
      </c>
      <c r="N45" s="22">
        <v>56238</v>
      </c>
      <c r="O45" s="22"/>
      <c r="P45" s="22"/>
      <c r="Q45" s="22"/>
      <c r="R45" s="22"/>
      <c r="S45" s="22"/>
      <c r="T45" s="22"/>
      <c r="U45" s="22"/>
      <c r="V45" s="22"/>
      <c r="W45" s="22">
        <v>106851</v>
      </c>
      <c r="X45" s="22">
        <v>130476</v>
      </c>
      <c r="Y45" s="22">
        <v>-23625</v>
      </c>
      <c r="Z45" s="23">
        <v>-18.106778258070449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15850835</v>
      </c>
      <c r="D48" s="29">
        <f t="shared" ref="D48:Y48" si="1">SUM(D35:D47)</f>
        <v>0</v>
      </c>
      <c r="E48" s="30">
        <f t="shared" si="1"/>
        <v>16242721</v>
      </c>
      <c r="F48" s="31">
        <f t="shared" si="1"/>
        <v>16242721</v>
      </c>
      <c r="G48" s="31">
        <f t="shared" si="1"/>
        <v>1179077</v>
      </c>
      <c r="H48" s="31">
        <f t="shared" si="1"/>
        <v>1071294</v>
      </c>
      <c r="I48" s="31">
        <f t="shared" si="1"/>
        <v>1480334</v>
      </c>
      <c r="J48" s="31">
        <f t="shared" si="1"/>
        <v>3730705</v>
      </c>
      <c r="K48" s="31">
        <f t="shared" si="1"/>
        <v>1498061</v>
      </c>
      <c r="L48" s="31">
        <f t="shared" si="1"/>
        <v>1074254</v>
      </c>
      <c r="M48" s="31">
        <f t="shared" si="1"/>
        <v>1150172</v>
      </c>
      <c r="N48" s="31">
        <f t="shared" si="1"/>
        <v>3722487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7453192</v>
      </c>
      <c r="X48" s="31">
        <f t="shared" si="1"/>
        <v>8121366</v>
      </c>
      <c r="Y48" s="31">
        <f t="shared" si="1"/>
        <v>-668174</v>
      </c>
      <c r="Z48" s="32">
        <f>+IF(X48&lt;&gt;0,+(Y48/X48)*100,0)</f>
        <v>-8.2273597815933925</v>
      </c>
      <c r="AA48" s="29">
        <f>SUM(AA35:AA47)</f>
        <v>16242721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-7709429</v>
      </c>
      <c r="D49" s="39">
        <f t="shared" si="2"/>
        <v>0</v>
      </c>
      <c r="E49" s="40">
        <f t="shared" si="2"/>
        <v>-8823360</v>
      </c>
      <c r="F49" s="41">
        <f t="shared" si="2"/>
        <v>-8823360</v>
      </c>
      <c r="G49" s="41">
        <f t="shared" si="2"/>
        <v>-463427</v>
      </c>
      <c r="H49" s="41">
        <f t="shared" si="2"/>
        <v>-349562</v>
      </c>
      <c r="I49" s="41">
        <f t="shared" si="2"/>
        <v>-757481</v>
      </c>
      <c r="J49" s="41">
        <f t="shared" si="2"/>
        <v>-1570470</v>
      </c>
      <c r="K49" s="41">
        <f t="shared" si="2"/>
        <v>-782621</v>
      </c>
      <c r="L49" s="41">
        <f t="shared" si="2"/>
        <v>-344412</v>
      </c>
      <c r="M49" s="41">
        <f t="shared" si="2"/>
        <v>-417881</v>
      </c>
      <c r="N49" s="41">
        <f t="shared" si="2"/>
        <v>-1544914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-3115384</v>
      </c>
      <c r="X49" s="41">
        <f t="shared" si="2"/>
        <v>-4411680</v>
      </c>
      <c r="Y49" s="41">
        <f t="shared" si="2"/>
        <v>1296296</v>
      </c>
      <c r="Z49" s="42">
        <f>+IF(X49&lt;&gt;0,+(Y49/X49)*100,0)</f>
        <v>-29.383273492184379</v>
      </c>
      <c r="AA49" s="39">
        <f>+AA33-AA48</f>
        <v>-8823360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-7709429</v>
      </c>
      <c r="D52" s="48">
        <f t="shared" si="3"/>
        <v>0</v>
      </c>
      <c r="E52" s="49">
        <f t="shared" si="3"/>
        <v>-8823360</v>
      </c>
      <c r="F52" s="50">
        <f t="shared" si="3"/>
        <v>-8823360</v>
      </c>
      <c r="G52" s="50">
        <f t="shared" si="3"/>
        <v>-463427</v>
      </c>
      <c r="H52" s="50">
        <f t="shared" si="3"/>
        <v>-349562</v>
      </c>
      <c r="I52" s="50">
        <f t="shared" si="3"/>
        <v>-757481</v>
      </c>
      <c r="J52" s="50">
        <f t="shared" si="3"/>
        <v>-1570470</v>
      </c>
      <c r="K52" s="50">
        <f t="shared" si="3"/>
        <v>-782621</v>
      </c>
      <c r="L52" s="50">
        <f t="shared" si="3"/>
        <v>-344412</v>
      </c>
      <c r="M52" s="50">
        <f t="shared" si="3"/>
        <v>-417881</v>
      </c>
      <c r="N52" s="50">
        <f t="shared" si="3"/>
        <v>-1544914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-3115384</v>
      </c>
      <c r="X52" s="50">
        <f t="shared" si="3"/>
        <v>-4411680</v>
      </c>
      <c r="Y52" s="50">
        <f t="shared" si="3"/>
        <v>1296296</v>
      </c>
      <c r="Z52" s="51">
        <f>+IF(X52&lt;&gt;0,+(Y52/X52)*100,0)</f>
        <v>-29.383273492184379</v>
      </c>
      <c r="AA52" s="48">
        <f>SUM(AA49:AA51)</f>
        <v>-8823360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-7709429</v>
      </c>
      <c r="D54" s="54">
        <f>+D52-D53</f>
        <v>0</v>
      </c>
      <c r="E54" s="55">
        <f t="shared" si="4"/>
        <v>-8823360</v>
      </c>
      <c r="F54" s="56">
        <f t="shared" si="4"/>
        <v>-8823360</v>
      </c>
      <c r="G54" s="56">
        <f t="shared" si="4"/>
        <v>-463427</v>
      </c>
      <c r="H54" s="56">
        <f t="shared" si="4"/>
        <v>-349562</v>
      </c>
      <c r="I54" s="56">
        <f t="shared" si="4"/>
        <v>-757481</v>
      </c>
      <c r="J54" s="56">
        <f t="shared" si="4"/>
        <v>-1570470</v>
      </c>
      <c r="K54" s="56">
        <f t="shared" si="4"/>
        <v>-782621</v>
      </c>
      <c r="L54" s="56">
        <f t="shared" si="4"/>
        <v>-344412</v>
      </c>
      <c r="M54" s="56">
        <f t="shared" si="4"/>
        <v>-417881</v>
      </c>
      <c r="N54" s="56">
        <f t="shared" si="4"/>
        <v>-1544914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-3115384</v>
      </c>
      <c r="X54" s="56">
        <f t="shared" si="4"/>
        <v>-4411680</v>
      </c>
      <c r="Y54" s="56">
        <f t="shared" si="4"/>
        <v>1296296</v>
      </c>
      <c r="Z54" s="57">
        <f>+IF(X54&lt;&gt;0,+(Y54/X54)*100,0)</f>
        <v>-29.383273492184379</v>
      </c>
      <c r="AA54" s="54">
        <f>+AA52-AA53</f>
        <v>-8823360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-7709429</v>
      </c>
      <c r="D57" s="48">
        <f>SUM(D54:D56)</f>
        <v>0</v>
      </c>
      <c r="E57" s="49">
        <f t="shared" si="5"/>
        <v>-8823360</v>
      </c>
      <c r="F57" s="50">
        <f t="shared" si="5"/>
        <v>-8823360</v>
      </c>
      <c r="G57" s="50">
        <f t="shared" si="5"/>
        <v>-463427</v>
      </c>
      <c r="H57" s="50">
        <f t="shared" si="5"/>
        <v>-349562</v>
      </c>
      <c r="I57" s="50">
        <f t="shared" si="5"/>
        <v>-757481</v>
      </c>
      <c r="J57" s="50">
        <f t="shared" si="5"/>
        <v>-1570470</v>
      </c>
      <c r="K57" s="50">
        <f t="shared" si="5"/>
        <v>-782621</v>
      </c>
      <c r="L57" s="50">
        <f t="shared" si="5"/>
        <v>-344412</v>
      </c>
      <c r="M57" s="50">
        <f t="shared" si="5"/>
        <v>-417881</v>
      </c>
      <c r="N57" s="50">
        <f t="shared" si="5"/>
        <v>-1544914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-3115384</v>
      </c>
      <c r="X57" s="50">
        <f t="shared" si="5"/>
        <v>-4411680</v>
      </c>
      <c r="Y57" s="50">
        <f t="shared" si="5"/>
        <v>1296296</v>
      </c>
      <c r="Z57" s="51">
        <f>+IF(X57&lt;&gt;0,+(Y57/X57)*100,0)</f>
        <v>-29.383273492184379</v>
      </c>
      <c r="AA57" s="48">
        <f>SUM(AA54:AA56)</f>
        <v>-8823360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-7709429</v>
      </c>
      <c r="D60" s="65">
        <f>SUM(D57:D59)</f>
        <v>0</v>
      </c>
      <c r="E60" s="66">
        <f t="shared" si="6"/>
        <v>-8823360</v>
      </c>
      <c r="F60" s="67">
        <f t="shared" si="6"/>
        <v>-8823360</v>
      </c>
      <c r="G60" s="67">
        <f t="shared" si="6"/>
        <v>-463427</v>
      </c>
      <c r="H60" s="67">
        <f t="shared" si="6"/>
        <v>-349562</v>
      </c>
      <c r="I60" s="67">
        <f t="shared" si="6"/>
        <v>-757481</v>
      </c>
      <c r="J60" s="67">
        <f t="shared" si="6"/>
        <v>-1570470</v>
      </c>
      <c r="K60" s="67">
        <f t="shared" si="6"/>
        <v>-782621</v>
      </c>
      <c r="L60" s="67">
        <f t="shared" si="6"/>
        <v>-344412</v>
      </c>
      <c r="M60" s="67">
        <f t="shared" si="6"/>
        <v>-417881</v>
      </c>
      <c r="N60" s="67">
        <f t="shared" si="6"/>
        <v>-1544914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-3115384</v>
      </c>
      <c r="X60" s="67">
        <f t="shared" si="6"/>
        <v>-4411680</v>
      </c>
      <c r="Y60" s="67">
        <f t="shared" si="6"/>
        <v>1296296</v>
      </c>
      <c r="Z60" s="68">
        <f>+IF(X60&lt;&gt;0,+(Y60/X60)*100,0)</f>
        <v>-29.383273492184379</v>
      </c>
      <c r="AA60" s="65">
        <f>SUM(AA57:AA59)</f>
        <v>-8823360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16702</v>
      </c>
      <c r="F10" s="22">
        <v>16702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8352</v>
      </c>
      <c r="Y10" s="22">
        <v>-8352</v>
      </c>
      <c r="Z10" s="23">
        <v>-100</v>
      </c>
      <c r="AA10" s="20">
        <v>16702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16702</v>
      </c>
      <c r="F33" s="31">
        <f t="shared" si="0"/>
        <v>16702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8352</v>
      </c>
      <c r="Y33" s="31">
        <f t="shared" si="0"/>
        <v>-8352</v>
      </c>
      <c r="Z33" s="32">
        <f>+IF(X33&lt;&gt;0,+(Y33/X33)*100,0)</f>
        <v>-100</v>
      </c>
      <c r="AA33" s="29">
        <f>SUM(AA6:AA32)</f>
        <v>16702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16702</v>
      </c>
      <c r="F49" s="41">
        <f t="shared" si="2"/>
        <v>16702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8352</v>
      </c>
      <c r="Y49" s="41">
        <f t="shared" si="2"/>
        <v>-8352</v>
      </c>
      <c r="Z49" s="42">
        <f>+IF(X49&lt;&gt;0,+(Y49/X49)*100,0)</f>
        <v>-100</v>
      </c>
      <c r="AA49" s="39">
        <f>+AA33-AA48</f>
        <v>16702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16702</v>
      </c>
      <c r="F52" s="50">
        <f t="shared" si="3"/>
        <v>16702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8352</v>
      </c>
      <c r="Y52" s="50">
        <f t="shared" si="3"/>
        <v>-8352</v>
      </c>
      <c r="Z52" s="51">
        <f>+IF(X52&lt;&gt;0,+(Y52/X52)*100,0)</f>
        <v>-100</v>
      </c>
      <c r="AA52" s="48">
        <f>SUM(AA49:AA51)</f>
        <v>16702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16702</v>
      </c>
      <c r="F54" s="56">
        <f t="shared" si="4"/>
        <v>16702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8352</v>
      </c>
      <c r="Y54" s="56">
        <f t="shared" si="4"/>
        <v>-8352</v>
      </c>
      <c r="Z54" s="57">
        <f>+IF(X54&lt;&gt;0,+(Y54/X54)*100,0)</f>
        <v>-100</v>
      </c>
      <c r="AA54" s="54">
        <f>+AA52-AA53</f>
        <v>16702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16702</v>
      </c>
      <c r="F57" s="50">
        <f t="shared" si="5"/>
        <v>16702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8352</v>
      </c>
      <c r="Y57" s="50">
        <f t="shared" si="5"/>
        <v>-8352</v>
      </c>
      <c r="Z57" s="51">
        <f>+IF(X57&lt;&gt;0,+(Y57/X57)*100,0)</f>
        <v>-100</v>
      </c>
      <c r="AA57" s="48">
        <f>SUM(AA54:AA56)</f>
        <v>16702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16702</v>
      </c>
      <c r="F60" s="67">
        <f t="shared" si="6"/>
        <v>16702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8352</v>
      </c>
      <c r="Y60" s="67">
        <f t="shared" si="6"/>
        <v>-8352</v>
      </c>
      <c r="Z60" s="68">
        <f>+IF(X60&lt;&gt;0,+(Y60/X60)*100,0)</f>
        <v>-100</v>
      </c>
      <c r="AA60" s="65">
        <f>SUM(AA57:AA59)</f>
        <v>16702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2238693</v>
      </c>
      <c r="D9" s="20"/>
      <c r="E9" s="21">
        <v>3250000</v>
      </c>
      <c r="F9" s="22">
        <v>3250000</v>
      </c>
      <c r="G9" s="22">
        <v>190662</v>
      </c>
      <c r="H9" s="22">
        <v>200565</v>
      </c>
      <c r="I9" s="22">
        <v>195580</v>
      </c>
      <c r="J9" s="22">
        <v>586807</v>
      </c>
      <c r="K9" s="22">
        <v>189238</v>
      </c>
      <c r="L9" s="22">
        <v>189238</v>
      </c>
      <c r="M9" s="22">
        <v>294793</v>
      </c>
      <c r="N9" s="22">
        <v>673269</v>
      </c>
      <c r="O9" s="22"/>
      <c r="P9" s="22"/>
      <c r="Q9" s="22"/>
      <c r="R9" s="22"/>
      <c r="S9" s="22"/>
      <c r="T9" s="22"/>
      <c r="U9" s="22"/>
      <c r="V9" s="22"/>
      <c r="W9" s="22">
        <v>1260076</v>
      </c>
      <c r="X9" s="22">
        <v>1624992</v>
      </c>
      <c r="Y9" s="22">
        <v>-364916</v>
      </c>
      <c r="Z9" s="23">
        <v>-22.456479785746637</v>
      </c>
      <c r="AA9" s="20">
        <v>3250000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/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>
        <v>993</v>
      </c>
      <c r="L10" s="22">
        <v>497</v>
      </c>
      <c r="M10" s="22">
        <v>1259</v>
      </c>
      <c r="N10" s="22">
        <v>2749</v>
      </c>
      <c r="O10" s="22"/>
      <c r="P10" s="22"/>
      <c r="Q10" s="22"/>
      <c r="R10" s="22"/>
      <c r="S10" s="22"/>
      <c r="T10" s="22"/>
      <c r="U10" s="22"/>
      <c r="V10" s="22"/>
      <c r="W10" s="22">
        <v>9234</v>
      </c>
      <c r="X10" s="22">
        <v>16596</v>
      </c>
      <c r="Y10" s="22">
        <v>-7362</v>
      </c>
      <c r="Z10" s="23">
        <v>-44.360086767895879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290066</v>
      </c>
      <c r="D13" s="20"/>
      <c r="E13" s="21">
        <v>317600</v>
      </c>
      <c r="F13" s="22">
        <v>317600</v>
      </c>
      <c r="G13" s="22">
        <v>26495</v>
      </c>
      <c r="H13" s="22">
        <v>26954</v>
      </c>
      <c r="I13" s="22">
        <v>27426</v>
      </c>
      <c r="J13" s="22">
        <v>80875</v>
      </c>
      <c r="K13" s="22">
        <v>28135</v>
      </c>
      <c r="L13" s="22">
        <v>28650</v>
      </c>
      <c r="M13" s="22">
        <v>29057</v>
      </c>
      <c r="N13" s="22">
        <v>85842</v>
      </c>
      <c r="O13" s="22"/>
      <c r="P13" s="22"/>
      <c r="Q13" s="22"/>
      <c r="R13" s="22"/>
      <c r="S13" s="22"/>
      <c r="T13" s="22"/>
      <c r="U13" s="22"/>
      <c r="V13" s="22"/>
      <c r="W13" s="22">
        <v>166717</v>
      </c>
      <c r="X13" s="22">
        <v>158796</v>
      </c>
      <c r="Y13" s="22">
        <v>7921</v>
      </c>
      <c r="Z13" s="23">
        <v>4.9881609108541785</v>
      </c>
      <c r="AA13" s="20">
        <v>317600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217000</v>
      </c>
      <c r="F20" s="22">
        <v>217000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108498</v>
      </c>
      <c r="Y20" s="22">
        <v>-108498</v>
      </c>
      <c r="Z20" s="18">
        <v>-100</v>
      </c>
      <c r="AA20" s="20">
        <v>217000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589547</v>
      </c>
      <c r="F24" s="22">
        <v>589547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294768</v>
      </c>
      <c r="Y24" s="22">
        <v>-294768</v>
      </c>
      <c r="Z24" s="23">
        <v>-100</v>
      </c>
      <c r="AA24" s="20">
        <v>589547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2005000</v>
      </c>
      <c r="D26" s="20"/>
      <c r="E26" s="21">
        <v>1769000</v>
      </c>
      <c r="F26" s="22">
        <v>1769000</v>
      </c>
      <c r="G26" s="22"/>
      <c r="H26" s="22"/>
      <c r="I26" s="22">
        <v>1769000</v>
      </c>
      <c r="J26" s="22">
        <v>1769000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1769000</v>
      </c>
      <c r="X26" s="22">
        <v>884496</v>
      </c>
      <c r="Y26" s="22">
        <v>884504</v>
      </c>
      <c r="Z26" s="23">
        <v>100.0009044698902</v>
      </c>
      <c r="AA26" s="20">
        <v>1769000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1586932</v>
      </c>
      <c r="F27" s="22">
        <v>1586932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793464</v>
      </c>
      <c r="Y27" s="22">
        <v>-793464</v>
      </c>
      <c r="Z27" s="23">
        <v>-100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4555404</v>
      </c>
      <c r="D33" s="29">
        <f t="shared" ref="D33:Y33" si="0">SUM(D6:D32)</f>
        <v>0</v>
      </c>
      <c r="E33" s="30">
        <f t="shared" si="0"/>
        <v>7913279</v>
      </c>
      <c r="F33" s="31">
        <f t="shared" si="0"/>
        <v>7913279</v>
      </c>
      <c r="G33" s="31">
        <f t="shared" si="0"/>
        <v>219274</v>
      </c>
      <c r="H33" s="31">
        <f t="shared" si="0"/>
        <v>228512</v>
      </c>
      <c r="I33" s="31">
        <f t="shared" si="0"/>
        <v>1995381</v>
      </c>
      <c r="J33" s="31">
        <f t="shared" si="0"/>
        <v>2443167</v>
      </c>
      <c r="K33" s="31">
        <f t="shared" si="0"/>
        <v>218366</v>
      </c>
      <c r="L33" s="31">
        <f t="shared" si="0"/>
        <v>218385</v>
      </c>
      <c r="M33" s="31">
        <f t="shared" si="0"/>
        <v>325109</v>
      </c>
      <c r="N33" s="31">
        <f t="shared" si="0"/>
        <v>761860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3205027</v>
      </c>
      <c r="X33" s="31">
        <f t="shared" si="0"/>
        <v>3956610</v>
      </c>
      <c r="Y33" s="31">
        <f t="shared" si="0"/>
        <v>-751583</v>
      </c>
      <c r="Z33" s="32">
        <f>+IF(X33&lt;&gt;0,+(Y33/X33)*100,0)</f>
        <v>-18.99563009748244</v>
      </c>
      <c r="AA33" s="29">
        <f>SUM(AA6:AA32)</f>
        <v>7913279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9316591</v>
      </c>
      <c r="D35" s="20"/>
      <c r="E35" s="21">
        <v>12978562</v>
      </c>
      <c r="F35" s="22">
        <v>12978562</v>
      </c>
      <c r="G35" s="22"/>
      <c r="H35" s="22">
        <v>1448724</v>
      </c>
      <c r="I35" s="22">
        <v>671731</v>
      </c>
      <c r="J35" s="22">
        <v>2120455</v>
      </c>
      <c r="K35" s="22">
        <v>667275</v>
      </c>
      <c r="L35" s="22">
        <v>709697</v>
      </c>
      <c r="M35" s="22">
        <v>737437</v>
      </c>
      <c r="N35" s="22">
        <v>2114409</v>
      </c>
      <c r="O35" s="22"/>
      <c r="P35" s="22"/>
      <c r="Q35" s="22"/>
      <c r="R35" s="22"/>
      <c r="S35" s="22"/>
      <c r="T35" s="22"/>
      <c r="U35" s="22"/>
      <c r="V35" s="22"/>
      <c r="W35" s="22">
        <v>4234864</v>
      </c>
      <c r="X35" s="22">
        <v>6489336</v>
      </c>
      <c r="Y35" s="22">
        <v>-2254472</v>
      </c>
      <c r="Z35" s="23">
        <v>-34.741181532286205</v>
      </c>
      <c r="AA35" s="20">
        <v>12978562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79400</v>
      </c>
      <c r="D38" s="20"/>
      <c r="E38" s="21">
        <v>335859</v>
      </c>
      <c r="F38" s="22">
        <v>335859</v>
      </c>
      <c r="G38" s="22">
        <v>13650</v>
      </c>
      <c r="H38" s="22">
        <v>650</v>
      </c>
      <c r="I38" s="22"/>
      <c r="J38" s="22">
        <v>14300</v>
      </c>
      <c r="K38" s="22">
        <v>2600</v>
      </c>
      <c r="L38" s="22">
        <v>5850</v>
      </c>
      <c r="M38" s="22">
        <v>1950</v>
      </c>
      <c r="N38" s="22">
        <v>10400</v>
      </c>
      <c r="O38" s="22"/>
      <c r="P38" s="22"/>
      <c r="Q38" s="22"/>
      <c r="R38" s="22"/>
      <c r="S38" s="22"/>
      <c r="T38" s="22"/>
      <c r="U38" s="22"/>
      <c r="V38" s="22"/>
      <c r="W38" s="22">
        <v>24700</v>
      </c>
      <c r="X38" s="22">
        <v>167934</v>
      </c>
      <c r="Y38" s="22">
        <v>-143234</v>
      </c>
      <c r="Z38" s="23">
        <v>-85.291840842235644</v>
      </c>
      <c r="AA38" s="20">
        <v>335859</v>
      </c>
    </row>
    <row r="39" spans="1:27" x14ac:dyDescent="0.25">
      <c r="A39" s="19" t="s">
        <v>65</v>
      </c>
      <c r="B39" s="15" t="s">
        <v>32</v>
      </c>
      <c r="C39" s="20">
        <v>1410441</v>
      </c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931872</v>
      </c>
      <c r="Y39" s="22">
        <v>-931872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8576253</v>
      </c>
      <c r="D40" s="20"/>
      <c r="E40" s="21">
        <v>9042021</v>
      </c>
      <c r="F40" s="22">
        <v>9042021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4521048</v>
      </c>
      <c r="Y40" s="22">
        <v>-4521048</v>
      </c>
      <c r="Z40" s="23">
        <v>-100</v>
      </c>
      <c r="AA40" s="20">
        <v>9042021</v>
      </c>
    </row>
    <row r="41" spans="1:27" x14ac:dyDescent="0.25">
      <c r="A41" s="19" t="s">
        <v>40</v>
      </c>
      <c r="B41" s="15" t="s">
        <v>32</v>
      </c>
      <c r="C41" s="20">
        <v>1799102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12399893</v>
      </c>
      <c r="D42" s="20"/>
      <c r="E42" s="21">
        <v>10280015</v>
      </c>
      <c r="F42" s="22">
        <v>10280015</v>
      </c>
      <c r="G42" s="22">
        <v>666512</v>
      </c>
      <c r="H42" s="22">
        <v>1045433</v>
      </c>
      <c r="I42" s="22">
        <v>1029699</v>
      </c>
      <c r="J42" s="22">
        <v>2741644</v>
      </c>
      <c r="K42" s="22">
        <v>1037995</v>
      </c>
      <c r="L42" s="22">
        <v>691019</v>
      </c>
      <c r="M42" s="22">
        <v>1501413</v>
      </c>
      <c r="N42" s="22">
        <v>3230427</v>
      </c>
      <c r="O42" s="22"/>
      <c r="P42" s="22"/>
      <c r="Q42" s="22"/>
      <c r="R42" s="22"/>
      <c r="S42" s="22"/>
      <c r="T42" s="22"/>
      <c r="U42" s="22"/>
      <c r="V42" s="22"/>
      <c r="W42" s="22">
        <v>5972071</v>
      </c>
      <c r="X42" s="22">
        <v>5140026</v>
      </c>
      <c r="Y42" s="22">
        <v>832045</v>
      </c>
      <c r="Z42" s="23">
        <v>16.187564031777271</v>
      </c>
      <c r="AA42" s="20">
        <v>10280015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1847950</v>
      </c>
      <c r="D45" s="20"/>
      <c r="E45" s="21">
        <v>1335779</v>
      </c>
      <c r="F45" s="22">
        <v>1335779</v>
      </c>
      <c r="G45" s="22"/>
      <c r="H45" s="22">
        <v>189704</v>
      </c>
      <c r="I45" s="22">
        <v>180551</v>
      </c>
      <c r="J45" s="22">
        <v>370255</v>
      </c>
      <c r="K45" s="22">
        <v>184419</v>
      </c>
      <c r="L45" s="22">
        <v>141719</v>
      </c>
      <c r="M45" s="22">
        <v>148637</v>
      </c>
      <c r="N45" s="22">
        <v>474775</v>
      </c>
      <c r="O45" s="22"/>
      <c r="P45" s="22"/>
      <c r="Q45" s="22"/>
      <c r="R45" s="22"/>
      <c r="S45" s="22"/>
      <c r="T45" s="22"/>
      <c r="U45" s="22"/>
      <c r="V45" s="22"/>
      <c r="W45" s="22">
        <v>845030</v>
      </c>
      <c r="X45" s="22">
        <v>667896</v>
      </c>
      <c r="Y45" s="22">
        <v>177134</v>
      </c>
      <c r="Z45" s="23">
        <v>26.521194916573837</v>
      </c>
      <c r="AA45" s="20">
        <v>1335779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35429630</v>
      </c>
      <c r="D48" s="29">
        <f t="shared" ref="D48:Y48" si="1">SUM(D35:D47)</f>
        <v>0</v>
      </c>
      <c r="E48" s="30">
        <f t="shared" si="1"/>
        <v>35835979</v>
      </c>
      <c r="F48" s="31">
        <f t="shared" si="1"/>
        <v>35835979</v>
      </c>
      <c r="G48" s="31">
        <f t="shared" si="1"/>
        <v>680162</v>
      </c>
      <c r="H48" s="31">
        <f t="shared" si="1"/>
        <v>2684511</v>
      </c>
      <c r="I48" s="31">
        <f t="shared" si="1"/>
        <v>1881981</v>
      </c>
      <c r="J48" s="31">
        <f t="shared" si="1"/>
        <v>5246654</v>
      </c>
      <c r="K48" s="31">
        <f t="shared" si="1"/>
        <v>1892289</v>
      </c>
      <c r="L48" s="31">
        <f t="shared" si="1"/>
        <v>1548285</v>
      </c>
      <c r="M48" s="31">
        <f t="shared" si="1"/>
        <v>2389437</v>
      </c>
      <c r="N48" s="31">
        <f t="shared" si="1"/>
        <v>5830011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11076665</v>
      </c>
      <c r="X48" s="31">
        <f t="shared" si="1"/>
        <v>17918112</v>
      </c>
      <c r="Y48" s="31">
        <f t="shared" si="1"/>
        <v>-6841447</v>
      </c>
      <c r="Z48" s="32">
        <f>+IF(X48&lt;&gt;0,+(Y48/X48)*100,0)</f>
        <v>-38.181740353001473</v>
      </c>
      <c r="AA48" s="29">
        <f>SUM(AA35:AA47)</f>
        <v>35835979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-30874226</v>
      </c>
      <c r="D49" s="39">
        <f t="shared" si="2"/>
        <v>0</v>
      </c>
      <c r="E49" s="40">
        <f t="shared" si="2"/>
        <v>-27922700</v>
      </c>
      <c r="F49" s="41">
        <f t="shared" si="2"/>
        <v>-27922700</v>
      </c>
      <c r="G49" s="41">
        <f t="shared" si="2"/>
        <v>-460888</v>
      </c>
      <c r="H49" s="41">
        <f t="shared" si="2"/>
        <v>-2455999</v>
      </c>
      <c r="I49" s="41">
        <f t="shared" si="2"/>
        <v>113400</v>
      </c>
      <c r="J49" s="41">
        <f t="shared" si="2"/>
        <v>-2803487</v>
      </c>
      <c r="K49" s="41">
        <f t="shared" si="2"/>
        <v>-1673923</v>
      </c>
      <c r="L49" s="41">
        <f t="shared" si="2"/>
        <v>-1329900</v>
      </c>
      <c r="M49" s="41">
        <f t="shared" si="2"/>
        <v>-2064328</v>
      </c>
      <c r="N49" s="41">
        <f t="shared" si="2"/>
        <v>-5068151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-7871638</v>
      </c>
      <c r="X49" s="41">
        <f t="shared" si="2"/>
        <v>-13961502</v>
      </c>
      <c r="Y49" s="41">
        <f t="shared" si="2"/>
        <v>6089864</v>
      </c>
      <c r="Z49" s="42">
        <f>+IF(X49&lt;&gt;0,+(Y49/X49)*100,0)</f>
        <v>-43.618974520076712</v>
      </c>
      <c r="AA49" s="39">
        <f>+AA33-AA48</f>
        <v>-27922700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-30874226</v>
      </c>
      <c r="D52" s="48">
        <f t="shared" si="3"/>
        <v>0</v>
      </c>
      <c r="E52" s="49">
        <f t="shared" si="3"/>
        <v>-27922700</v>
      </c>
      <c r="F52" s="50">
        <f t="shared" si="3"/>
        <v>-27922700</v>
      </c>
      <c r="G52" s="50">
        <f t="shared" si="3"/>
        <v>-460888</v>
      </c>
      <c r="H52" s="50">
        <f t="shared" si="3"/>
        <v>-2455999</v>
      </c>
      <c r="I52" s="50">
        <f t="shared" si="3"/>
        <v>113400</v>
      </c>
      <c r="J52" s="50">
        <f t="shared" si="3"/>
        <v>-2803487</v>
      </c>
      <c r="K52" s="50">
        <f t="shared" si="3"/>
        <v>-1673923</v>
      </c>
      <c r="L52" s="50">
        <f t="shared" si="3"/>
        <v>-1329900</v>
      </c>
      <c r="M52" s="50">
        <f t="shared" si="3"/>
        <v>-2064328</v>
      </c>
      <c r="N52" s="50">
        <f t="shared" si="3"/>
        <v>-5068151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-7871638</v>
      </c>
      <c r="X52" s="50">
        <f t="shared" si="3"/>
        <v>-13961502</v>
      </c>
      <c r="Y52" s="50">
        <f t="shared" si="3"/>
        <v>6089864</v>
      </c>
      <c r="Z52" s="51">
        <f>+IF(X52&lt;&gt;0,+(Y52/X52)*100,0)</f>
        <v>-43.618974520076712</v>
      </c>
      <c r="AA52" s="48">
        <f>SUM(AA49:AA51)</f>
        <v>-27922700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-30874226</v>
      </c>
      <c r="D54" s="54">
        <f>+D52-D53</f>
        <v>0</v>
      </c>
      <c r="E54" s="55">
        <f t="shared" si="4"/>
        <v>-27922700</v>
      </c>
      <c r="F54" s="56">
        <f t="shared" si="4"/>
        <v>-27922700</v>
      </c>
      <c r="G54" s="56">
        <f t="shared" si="4"/>
        <v>-460888</v>
      </c>
      <c r="H54" s="56">
        <f t="shared" si="4"/>
        <v>-2455999</v>
      </c>
      <c r="I54" s="56">
        <f t="shared" si="4"/>
        <v>113400</v>
      </c>
      <c r="J54" s="56">
        <f t="shared" si="4"/>
        <v>-2803487</v>
      </c>
      <c r="K54" s="56">
        <f t="shared" si="4"/>
        <v>-1673923</v>
      </c>
      <c r="L54" s="56">
        <f t="shared" si="4"/>
        <v>-1329900</v>
      </c>
      <c r="M54" s="56">
        <f t="shared" si="4"/>
        <v>-2064328</v>
      </c>
      <c r="N54" s="56">
        <f t="shared" si="4"/>
        <v>-5068151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-7871638</v>
      </c>
      <c r="X54" s="56">
        <f t="shared" si="4"/>
        <v>-13961502</v>
      </c>
      <c r="Y54" s="56">
        <f t="shared" si="4"/>
        <v>6089864</v>
      </c>
      <c r="Z54" s="57">
        <f>+IF(X54&lt;&gt;0,+(Y54/X54)*100,0)</f>
        <v>-43.618974520076712</v>
      </c>
      <c r="AA54" s="54">
        <f>+AA52-AA53</f>
        <v>-27922700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-30874226</v>
      </c>
      <c r="D57" s="48">
        <f>SUM(D54:D56)</f>
        <v>0</v>
      </c>
      <c r="E57" s="49">
        <f t="shared" si="5"/>
        <v>-27922700</v>
      </c>
      <c r="F57" s="50">
        <f t="shared" si="5"/>
        <v>-27922700</v>
      </c>
      <c r="G57" s="50">
        <f t="shared" si="5"/>
        <v>-460888</v>
      </c>
      <c r="H57" s="50">
        <f t="shared" si="5"/>
        <v>-2455999</v>
      </c>
      <c r="I57" s="50">
        <f t="shared" si="5"/>
        <v>113400</v>
      </c>
      <c r="J57" s="50">
        <f t="shared" si="5"/>
        <v>-2803487</v>
      </c>
      <c r="K57" s="50">
        <f t="shared" si="5"/>
        <v>-1673923</v>
      </c>
      <c r="L57" s="50">
        <f t="shared" si="5"/>
        <v>-1329900</v>
      </c>
      <c r="M57" s="50">
        <f t="shared" si="5"/>
        <v>-2064328</v>
      </c>
      <c r="N57" s="50">
        <f t="shared" si="5"/>
        <v>-5068151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-7871638</v>
      </c>
      <c r="X57" s="50">
        <f t="shared" si="5"/>
        <v>-13961502</v>
      </c>
      <c r="Y57" s="50">
        <f t="shared" si="5"/>
        <v>6089864</v>
      </c>
      <c r="Z57" s="51">
        <f>+IF(X57&lt;&gt;0,+(Y57/X57)*100,0)</f>
        <v>-43.618974520076712</v>
      </c>
      <c r="AA57" s="48">
        <f>SUM(AA54:AA56)</f>
        <v>-27922700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-30874226</v>
      </c>
      <c r="D60" s="65">
        <f>SUM(D57:D59)</f>
        <v>0</v>
      </c>
      <c r="E60" s="66">
        <f t="shared" si="6"/>
        <v>-27922700</v>
      </c>
      <c r="F60" s="67">
        <f t="shared" si="6"/>
        <v>-27922700</v>
      </c>
      <c r="G60" s="67">
        <f t="shared" si="6"/>
        <v>-460888</v>
      </c>
      <c r="H60" s="67">
        <f t="shared" si="6"/>
        <v>-2455999</v>
      </c>
      <c r="I60" s="67">
        <f t="shared" si="6"/>
        <v>113400</v>
      </c>
      <c r="J60" s="67">
        <f t="shared" si="6"/>
        <v>-2803487</v>
      </c>
      <c r="K60" s="67">
        <f t="shared" si="6"/>
        <v>-1673923</v>
      </c>
      <c r="L60" s="67">
        <f t="shared" si="6"/>
        <v>-1329900</v>
      </c>
      <c r="M60" s="67">
        <f t="shared" si="6"/>
        <v>-2064328</v>
      </c>
      <c r="N60" s="67">
        <f t="shared" si="6"/>
        <v>-5068151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-7871638</v>
      </c>
      <c r="X60" s="67">
        <f t="shared" si="6"/>
        <v>-13961502</v>
      </c>
      <c r="Y60" s="67">
        <f t="shared" si="6"/>
        <v>6089864</v>
      </c>
      <c r="Z60" s="68">
        <f>+IF(X60&lt;&gt;0,+(Y60/X60)*100,0)</f>
        <v>-43.618974520076712</v>
      </c>
      <c r="AA60" s="65">
        <f>SUM(AA57:AA59)</f>
        <v>-27922700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1297723</v>
      </c>
      <c r="D9" s="20"/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>
        <v>111238</v>
      </c>
      <c r="L9" s="22">
        <v>111443</v>
      </c>
      <c r="M9" s="22">
        <v>111341</v>
      </c>
      <c r="N9" s="22">
        <v>334022</v>
      </c>
      <c r="O9" s="22"/>
      <c r="P9" s="22"/>
      <c r="Q9" s="22"/>
      <c r="R9" s="22"/>
      <c r="S9" s="22"/>
      <c r="T9" s="22"/>
      <c r="U9" s="22"/>
      <c r="V9" s="22"/>
      <c r="W9" s="22">
        <v>668318</v>
      </c>
      <c r="X9" s="22">
        <v>492426</v>
      </c>
      <c r="Y9" s="22">
        <v>175892</v>
      </c>
      <c r="Z9" s="23">
        <v>35.71947866278385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438921</v>
      </c>
      <c r="D13" s="20"/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>
        <v>36244</v>
      </c>
      <c r="L13" s="22">
        <v>36701</v>
      </c>
      <c r="M13" s="22">
        <v>37397</v>
      </c>
      <c r="N13" s="22">
        <v>110342</v>
      </c>
      <c r="O13" s="22"/>
      <c r="P13" s="22"/>
      <c r="Q13" s="22"/>
      <c r="R13" s="22"/>
      <c r="S13" s="22"/>
      <c r="T13" s="22"/>
      <c r="U13" s="22"/>
      <c r="V13" s="22"/>
      <c r="W13" s="22">
        <v>221834</v>
      </c>
      <c r="X13" s="22">
        <v>225522</v>
      </c>
      <c r="Y13" s="22">
        <v>-3688</v>
      </c>
      <c r="Z13" s="23">
        <v>-1.6353171752644973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58928</v>
      </c>
      <c r="H26" s="22"/>
      <c r="I26" s="22">
        <v>438880</v>
      </c>
      <c r="J26" s="22">
        <v>497808</v>
      </c>
      <c r="K26" s="22">
        <v>101600</v>
      </c>
      <c r="L26" s="22"/>
      <c r="M26" s="22">
        <v>195453</v>
      </c>
      <c r="N26" s="22">
        <v>297053</v>
      </c>
      <c r="O26" s="22"/>
      <c r="P26" s="22"/>
      <c r="Q26" s="22"/>
      <c r="R26" s="22"/>
      <c r="S26" s="22"/>
      <c r="T26" s="22"/>
      <c r="U26" s="22"/>
      <c r="V26" s="22"/>
      <c r="W26" s="22">
        <v>794861</v>
      </c>
      <c r="X26" s="22"/>
      <c r="Y26" s="22">
        <v>794861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1736644</v>
      </c>
      <c r="D33" s="29">
        <f t="shared" ref="D33:Y33" si="0">SUM(D6:D32)</f>
        <v>0</v>
      </c>
      <c r="E33" s="30">
        <f t="shared" si="0"/>
        <v>1435917</v>
      </c>
      <c r="F33" s="31">
        <f t="shared" si="0"/>
        <v>1435917</v>
      </c>
      <c r="G33" s="31">
        <f t="shared" si="0"/>
        <v>208787</v>
      </c>
      <c r="H33" s="31">
        <f t="shared" si="0"/>
        <v>148012</v>
      </c>
      <c r="I33" s="31">
        <f t="shared" si="0"/>
        <v>586797</v>
      </c>
      <c r="J33" s="31">
        <f t="shared" si="0"/>
        <v>943596</v>
      </c>
      <c r="K33" s="31">
        <f t="shared" si="0"/>
        <v>249082</v>
      </c>
      <c r="L33" s="31">
        <f t="shared" si="0"/>
        <v>148144</v>
      </c>
      <c r="M33" s="31">
        <f t="shared" si="0"/>
        <v>344191</v>
      </c>
      <c r="N33" s="31">
        <f t="shared" si="0"/>
        <v>741417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1685013</v>
      </c>
      <c r="X33" s="31">
        <f t="shared" si="0"/>
        <v>717948</v>
      </c>
      <c r="Y33" s="31">
        <f t="shared" si="0"/>
        <v>967065</v>
      </c>
      <c r="Z33" s="32">
        <f>+IF(X33&lt;&gt;0,+(Y33/X33)*100,0)</f>
        <v>134.69847398418827</v>
      </c>
      <c r="AA33" s="29">
        <f>SUM(AA6:AA32)</f>
        <v>1435917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7762008</v>
      </c>
      <c r="D35" s="20"/>
      <c r="E35" s="21">
        <v>8002929</v>
      </c>
      <c r="F35" s="22">
        <v>8002929</v>
      </c>
      <c r="G35" s="22">
        <v>640433</v>
      </c>
      <c r="H35" s="22">
        <v>697039</v>
      </c>
      <c r="I35" s="22">
        <v>627727</v>
      </c>
      <c r="J35" s="22">
        <v>1965199</v>
      </c>
      <c r="K35" s="22">
        <v>777655</v>
      </c>
      <c r="L35" s="22">
        <v>670116</v>
      </c>
      <c r="M35" s="22">
        <v>627974</v>
      </c>
      <c r="N35" s="22">
        <v>2075745</v>
      </c>
      <c r="O35" s="22"/>
      <c r="P35" s="22"/>
      <c r="Q35" s="22"/>
      <c r="R35" s="22"/>
      <c r="S35" s="22"/>
      <c r="T35" s="22"/>
      <c r="U35" s="22"/>
      <c r="V35" s="22"/>
      <c r="W35" s="22">
        <v>4040944</v>
      </c>
      <c r="X35" s="22">
        <v>4001502</v>
      </c>
      <c r="Y35" s="22">
        <v>39442</v>
      </c>
      <c r="Z35" s="23">
        <v>0.98567987720610906</v>
      </c>
      <c r="AA35" s="20">
        <v>8002929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148020</v>
      </c>
      <c r="D38" s="20"/>
      <c r="E38" s="21">
        <v>258286</v>
      </c>
      <c r="F38" s="22">
        <v>258286</v>
      </c>
      <c r="G38" s="22"/>
      <c r="H38" s="22"/>
      <c r="I38" s="22">
        <v>29900</v>
      </c>
      <c r="J38" s="22">
        <v>29900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29900</v>
      </c>
      <c r="X38" s="22">
        <v>129144</v>
      </c>
      <c r="Y38" s="22">
        <v>-99244</v>
      </c>
      <c r="Z38" s="23">
        <v>-76.847550021681215</v>
      </c>
      <c r="AA38" s="20">
        <v>258286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679911</v>
      </c>
      <c r="F39" s="22">
        <v>679911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339960</v>
      </c>
      <c r="Y39" s="22">
        <v>-339960</v>
      </c>
      <c r="Z39" s="23">
        <v>-100</v>
      </c>
      <c r="AA39" s="20">
        <v>679911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310824</v>
      </c>
      <c r="D42" s="20"/>
      <c r="E42" s="21">
        <v>708800</v>
      </c>
      <c r="F42" s="22">
        <v>708800</v>
      </c>
      <c r="G42" s="22"/>
      <c r="H42" s="22"/>
      <c r="I42" s="22"/>
      <c r="J42" s="22"/>
      <c r="K42" s="22"/>
      <c r="L42" s="22">
        <v>160000</v>
      </c>
      <c r="M42" s="22">
        <v>29955</v>
      </c>
      <c r="N42" s="22">
        <v>189955</v>
      </c>
      <c r="O42" s="22"/>
      <c r="P42" s="22"/>
      <c r="Q42" s="22"/>
      <c r="R42" s="22"/>
      <c r="S42" s="22"/>
      <c r="T42" s="22"/>
      <c r="U42" s="22"/>
      <c r="V42" s="22"/>
      <c r="W42" s="22">
        <v>189955</v>
      </c>
      <c r="X42" s="22">
        <v>354402</v>
      </c>
      <c r="Y42" s="22">
        <v>-164447</v>
      </c>
      <c r="Z42" s="23">
        <v>-46.401261843894787</v>
      </c>
      <c r="AA42" s="20">
        <v>708800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1952999</v>
      </c>
      <c r="D45" s="20"/>
      <c r="E45" s="21">
        <v>1680077</v>
      </c>
      <c r="F45" s="22">
        <v>1680077</v>
      </c>
      <c r="G45" s="22">
        <v>70567</v>
      </c>
      <c r="H45" s="22">
        <v>363541</v>
      </c>
      <c r="I45" s="22">
        <v>115545</v>
      </c>
      <c r="J45" s="22">
        <v>549653</v>
      </c>
      <c r="K45" s="22">
        <v>121453</v>
      </c>
      <c r="L45" s="22">
        <v>106627</v>
      </c>
      <c r="M45" s="22">
        <v>127396</v>
      </c>
      <c r="N45" s="22">
        <v>355476</v>
      </c>
      <c r="O45" s="22"/>
      <c r="P45" s="22"/>
      <c r="Q45" s="22"/>
      <c r="R45" s="22"/>
      <c r="S45" s="22"/>
      <c r="T45" s="22"/>
      <c r="U45" s="22"/>
      <c r="V45" s="22"/>
      <c r="W45" s="22">
        <v>905129</v>
      </c>
      <c r="X45" s="22">
        <v>840048</v>
      </c>
      <c r="Y45" s="22">
        <v>65081</v>
      </c>
      <c r="Z45" s="23">
        <v>7.7472953926442294</v>
      </c>
      <c r="AA45" s="20">
        <v>1680077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10173851</v>
      </c>
      <c r="D48" s="29">
        <f t="shared" ref="D48:Y48" si="1">SUM(D35:D47)</f>
        <v>0</v>
      </c>
      <c r="E48" s="30">
        <f t="shared" si="1"/>
        <v>11330003</v>
      </c>
      <c r="F48" s="31">
        <f t="shared" si="1"/>
        <v>11330003</v>
      </c>
      <c r="G48" s="31">
        <f t="shared" si="1"/>
        <v>711000</v>
      </c>
      <c r="H48" s="31">
        <f t="shared" si="1"/>
        <v>1060580</v>
      </c>
      <c r="I48" s="31">
        <f t="shared" si="1"/>
        <v>773172</v>
      </c>
      <c r="J48" s="31">
        <f t="shared" si="1"/>
        <v>2544752</v>
      </c>
      <c r="K48" s="31">
        <f t="shared" si="1"/>
        <v>899108</v>
      </c>
      <c r="L48" s="31">
        <f t="shared" si="1"/>
        <v>936743</v>
      </c>
      <c r="M48" s="31">
        <f t="shared" si="1"/>
        <v>785325</v>
      </c>
      <c r="N48" s="31">
        <f t="shared" si="1"/>
        <v>2621176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5165928</v>
      </c>
      <c r="X48" s="31">
        <f t="shared" si="1"/>
        <v>5665056</v>
      </c>
      <c r="Y48" s="31">
        <f t="shared" si="1"/>
        <v>-499128</v>
      </c>
      <c r="Z48" s="32">
        <f>+IF(X48&lt;&gt;0,+(Y48/X48)*100,0)</f>
        <v>-8.8106454728779386</v>
      </c>
      <c r="AA48" s="29">
        <f>SUM(AA35:AA47)</f>
        <v>11330003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-8437207</v>
      </c>
      <c r="D49" s="39">
        <f t="shared" si="2"/>
        <v>0</v>
      </c>
      <c r="E49" s="40">
        <f t="shared" si="2"/>
        <v>-9894086</v>
      </c>
      <c r="F49" s="41">
        <f t="shared" si="2"/>
        <v>-9894086</v>
      </c>
      <c r="G49" s="41">
        <f t="shared" si="2"/>
        <v>-502213</v>
      </c>
      <c r="H49" s="41">
        <f t="shared" si="2"/>
        <v>-912568</v>
      </c>
      <c r="I49" s="41">
        <f t="shared" si="2"/>
        <v>-186375</v>
      </c>
      <c r="J49" s="41">
        <f t="shared" si="2"/>
        <v>-1601156</v>
      </c>
      <c r="K49" s="41">
        <f t="shared" si="2"/>
        <v>-650026</v>
      </c>
      <c r="L49" s="41">
        <f t="shared" si="2"/>
        <v>-788599</v>
      </c>
      <c r="M49" s="41">
        <f t="shared" si="2"/>
        <v>-441134</v>
      </c>
      <c r="N49" s="41">
        <f t="shared" si="2"/>
        <v>-1879759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-3480915</v>
      </c>
      <c r="X49" s="41">
        <f t="shared" si="2"/>
        <v>-4947108</v>
      </c>
      <c r="Y49" s="41">
        <f t="shared" si="2"/>
        <v>1466193</v>
      </c>
      <c r="Z49" s="42">
        <f>+IF(X49&lt;&gt;0,+(Y49/X49)*100,0)</f>
        <v>-29.63737601847382</v>
      </c>
      <c r="AA49" s="39">
        <f>+AA33-AA48</f>
        <v>-9894086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-8437207</v>
      </c>
      <c r="D52" s="48">
        <f t="shared" si="3"/>
        <v>0</v>
      </c>
      <c r="E52" s="49">
        <f t="shared" si="3"/>
        <v>-9894086</v>
      </c>
      <c r="F52" s="50">
        <f t="shared" si="3"/>
        <v>-9894086</v>
      </c>
      <c r="G52" s="50">
        <f t="shared" si="3"/>
        <v>-502213</v>
      </c>
      <c r="H52" s="50">
        <f t="shared" si="3"/>
        <v>-912568</v>
      </c>
      <c r="I52" s="50">
        <f t="shared" si="3"/>
        <v>-186375</v>
      </c>
      <c r="J52" s="50">
        <f t="shared" si="3"/>
        <v>-1601156</v>
      </c>
      <c r="K52" s="50">
        <f t="shared" si="3"/>
        <v>-650026</v>
      </c>
      <c r="L52" s="50">
        <f t="shared" si="3"/>
        <v>-788599</v>
      </c>
      <c r="M52" s="50">
        <f t="shared" si="3"/>
        <v>-441134</v>
      </c>
      <c r="N52" s="50">
        <f t="shared" si="3"/>
        <v>-1879759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-3480915</v>
      </c>
      <c r="X52" s="50">
        <f t="shared" si="3"/>
        <v>-4947108</v>
      </c>
      <c r="Y52" s="50">
        <f t="shared" si="3"/>
        <v>1466193</v>
      </c>
      <c r="Z52" s="51">
        <f>+IF(X52&lt;&gt;0,+(Y52/X52)*100,0)</f>
        <v>-29.63737601847382</v>
      </c>
      <c r="AA52" s="48">
        <f>SUM(AA49:AA51)</f>
        <v>-9894086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-8437207</v>
      </c>
      <c r="D54" s="54">
        <f>+D52-D53</f>
        <v>0</v>
      </c>
      <c r="E54" s="55">
        <f t="shared" si="4"/>
        <v>-9894086</v>
      </c>
      <c r="F54" s="56">
        <f t="shared" si="4"/>
        <v>-9894086</v>
      </c>
      <c r="G54" s="56">
        <f t="shared" si="4"/>
        <v>-502213</v>
      </c>
      <c r="H54" s="56">
        <f t="shared" si="4"/>
        <v>-912568</v>
      </c>
      <c r="I54" s="56">
        <f t="shared" si="4"/>
        <v>-186375</v>
      </c>
      <c r="J54" s="56">
        <f t="shared" si="4"/>
        <v>-1601156</v>
      </c>
      <c r="K54" s="56">
        <f t="shared" si="4"/>
        <v>-650026</v>
      </c>
      <c r="L54" s="56">
        <f t="shared" si="4"/>
        <v>-788599</v>
      </c>
      <c r="M54" s="56">
        <f t="shared" si="4"/>
        <v>-441134</v>
      </c>
      <c r="N54" s="56">
        <f t="shared" si="4"/>
        <v>-1879759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-3480915</v>
      </c>
      <c r="X54" s="56">
        <f t="shared" si="4"/>
        <v>-4947108</v>
      </c>
      <c r="Y54" s="56">
        <f t="shared" si="4"/>
        <v>1466193</v>
      </c>
      <c r="Z54" s="57">
        <f>+IF(X54&lt;&gt;0,+(Y54/X54)*100,0)</f>
        <v>-29.63737601847382</v>
      </c>
      <c r="AA54" s="54">
        <f>+AA52-AA53</f>
        <v>-9894086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-8437207</v>
      </c>
      <c r="D57" s="48">
        <f>SUM(D54:D56)</f>
        <v>0</v>
      </c>
      <c r="E57" s="49">
        <f t="shared" si="5"/>
        <v>-9894086</v>
      </c>
      <c r="F57" s="50">
        <f t="shared" si="5"/>
        <v>-9894086</v>
      </c>
      <c r="G57" s="50">
        <f t="shared" si="5"/>
        <v>-502213</v>
      </c>
      <c r="H57" s="50">
        <f t="shared" si="5"/>
        <v>-912568</v>
      </c>
      <c r="I57" s="50">
        <f t="shared" si="5"/>
        <v>-186375</v>
      </c>
      <c r="J57" s="50">
        <f t="shared" si="5"/>
        <v>-1601156</v>
      </c>
      <c r="K57" s="50">
        <f t="shared" si="5"/>
        <v>-650026</v>
      </c>
      <c r="L57" s="50">
        <f t="shared" si="5"/>
        <v>-788599</v>
      </c>
      <c r="M57" s="50">
        <f t="shared" si="5"/>
        <v>-441134</v>
      </c>
      <c r="N57" s="50">
        <f t="shared" si="5"/>
        <v>-1879759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-3480915</v>
      </c>
      <c r="X57" s="50">
        <f t="shared" si="5"/>
        <v>-4947108</v>
      </c>
      <c r="Y57" s="50">
        <f t="shared" si="5"/>
        <v>1466193</v>
      </c>
      <c r="Z57" s="51">
        <f>+IF(X57&lt;&gt;0,+(Y57/X57)*100,0)</f>
        <v>-29.63737601847382</v>
      </c>
      <c r="AA57" s="48">
        <f>SUM(AA54:AA56)</f>
        <v>-9894086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-8437207</v>
      </c>
      <c r="D60" s="65">
        <f>SUM(D57:D59)</f>
        <v>0</v>
      </c>
      <c r="E60" s="66">
        <f t="shared" si="6"/>
        <v>-9894086</v>
      </c>
      <c r="F60" s="67">
        <f t="shared" si="6"/>
        <v>-9894086</v>
      </c>
      <c r="G60" s="67">
        <f t="shared" si="6"/>
        <v>-502213</v>
      </c>
      <c r="H60" s="67">
        <f t="shared" si="6"/>
        <v>-912568</v>
      </c>
      <c r="I60" s="67">
        <f t="shared" si="6"/>
        <v>-186375</v>
      </c>
      <c r="J60" s="67">
        <f t="shared" si="6"/>
        <v>-1601156</v>
      </c>
      <c r="K60" s="67">
        <f t="shared" si="6"/>
        <v>-650026</v>
      </c>
      <c r="L60" s="67">
        <f t="shared" si="6"/>
        <v>-788599</v>
      </c>
      <c r="M60" s="67">
        <f t="shared" si="6"/>
        <v>-441134</v>
      </c>
      <c r="N60" s="67">
        <f t="shared" si="6"/>
        <v>-1879759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-3480915</v>
      </c>
      <c r="X60" s="67">
        <f t="shared" si="6"/>
        <v>-4947108</v>
      </c>
      <c r="Y60" s="67">
        <f t="shared" si="6"/>
        <v>1466193</v>
      </c>
      <c r="Z60" s="68">
        <f>+IF(X60&lt;&gt;0,+(Y60/X60)*100,0)</f>
        <v>-29.63737601847382</v>
      </c>
      <c r="AA60" s="65">
        <f>SUM(AA57:AA59)</f>
        <v>-9894086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161565295</v>
      </c>
      <c r="D9" s="20"/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>
        <v>14618605</v>
      </c>
      <c r="L9" s="22">
        <v>14321449</v>
      </c>
      <c r="M9" s="22">
        <v>14706508</v>
      </c>
      <c r="N9" s="22">
        <v>43646562</v>
      </c>
      <c r="O9" s="22"/>
      <c r="P9" s="22"/>
      <c r="Q9" s="22"/>
      <c r="R9" s="22"/>
      <c r="S9" s="22"/>
      <c r="T9" s="22"/>
      <c r="U9" s="22"/>
      <c r="V9" s="22"/>
      <c r="W9" s="22">
        <v>87205649</v>
      </c>
      <c r="X9" s="22">
        <v>79573716</v>
      </c>
      <c r="Y9" s="22">
        <v>7631933</v>
      </c>
      <c r="Z9" s="23">
        <v>9.5910224929045658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17682453</v>
      </c>
      <c r="D13" s="20"/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>
        <v>1416614</v>
      </c>
      <c r="L13" s="22">
        <v>1417506</v>
      </c>
      <c r="M13" s="22">
        <v>1430166</v>
      </c>
      <c r="N13" s="22">
        <v>4264286</v>
      </c>
      <c r="O13" s="22"/>
      <c r="P13" s="22"/>
      <c r="Q13" s="22"/>
      <c r="R13" s="22"/>
      <c r="S13" s="22"/>
      <c r="T13" s="22"/>
      <c r="U13" s="22"/>
      <c r="V13" s="22"/>
      <c r="W13" s="22">
        <v>8491199</v>
      </c>
      <c r="X13" s="22">
        <v>4913394</v>
      </c>
      <c r="Y13" s="22">
        <v>3577805</v>
      </c>
      <c r="Z13" s="23">
        <v>72.817384480055949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1204</v>
      </c>
      <c r="F20" s="22">
        <v>1204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600</v>
      </c>
      <c r="Y20" s="22">
        <v>-600</v>
      </c>
      <c r="Z20" s="18">
        <v>-100</v>
      </c>
      <c r="AA20" s="20">
        <v>1204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1005222</v>
      </c>
      <c r="D26" s="20"/>
      <c r="E26" s="21">
        <v>1990650</v>
      </c>
      <c r="F26" s="22">
        <v>1990650</v>
      </c>
      <c r="G26" s="22">
        <v>14921</v>
      </c>
      <c r="H26" s="22">
        <v>7942</v>
      </c>
      <c r="I26" s="22">
        <v>1511388</v>
      </c>
      <c r="J26" s="22">
        <v>1534251</v>
      </c>
      <c r="K26" s="22">
        <v>196750</v>
      </c>
      <c r="L26" s="22">
        <v>316356</v>
      </c>
      <c r="M26" s="22">
        <v>-1244529</v>
      </c>
      <c r="N26" s="22">
        <v>-731423</v>
      </c>
      <c r="O26" s="22"/>
      <c r="P26" s="22"/>
      <c r="Q26" s="22"/>
      <c r="R26" s="22"/>
      <c r="S26" s="22"/>
      <c r="T26" s="22"/>
      <c r="U26" s="22"/>
      <c r="V26" s="22"/>
      <c r="W26" s="22">
        <v>802828</v>
      </c>
      <c r="X26" s="22">
        <v>995328</v>
      </c>
      <c r="Y26" s="22">
        <v>-192500</v>
      </c>
      <c r="Z26" s="23">
        <v>-19.340358153292179</v>
      </c>
      <c r="AA26" s="20">
        <v>1990650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183160558</v>
      </c>
      <c r="D33" s="29">
        <f t="shared" ref="D33:Y33" si="0">SUM(D6:D32)</f>
        <v>0</v>
      </c>
      <c r="E33" s="30">
        <f t="shared" si="0"/>
        <v>170965654</v>
      </c>
      <c r="F33" s="31">
        <f t="shared" si="0"/>
        <v>170965654</v>
      </c>
      <c r="G33" s="31">
        <f t="shared" si="0"/>
        <v>15891347</v>
      </c>
      <c r="H33" s="31">
        <f t="shared" si="0"/>
        <v>15818559</v>
      </c>
      <c r="I33" s="31">
        <f t="shared" si="0"/>
        <v>17610345</v>
      </c>
      <c r="J33" s="31">
        <f t="shared" si="0"/>
        <v>49320251</v>
      </c>
      <c r="K33" s="31">
        <f t="shared" si="0"/>
        <v>16231969</v>
      </c>
      <c r="L33" s="31">
        <f t="shared" si="0"/>
        <v>16055311</v>
      </c>
      <c r="M33" s="31">
        <f t="shared" si="0"/>
        <v>14892145</v>
      </c>
      <c r="N33" s="31">
        <f t="shared" si="0"/>
        <v>47179425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96499676</v>
      </c>
      <c r="X33" s="31">
        <f t="shared" si="0"/>
        <v>85483038</v>
      </c>
      <c r="Y33" s="31">
        <f t="shared" si="0"/>
        <v>11016638</v>
      </c>
      <c r="Z33" s="32">
        <f>+IF(X33&lt;&gt;0,+(Y33/X33)*100,0)</f>
        <v>12.887513426932721</v>
      </c>
      <c r="AA33" s="29">
        <f>SUM(AA6:AA32)</f>
        <v>170965654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51931671</v>
      </c>
      <c r="D35" s="20"/>
      <c r="E35" s="21">
        <v>64617891</v>
      </c>
      <c r="F35" s="22">
        <v>64617891</v>
      </c>
      <c r="G35" s="22">
        <v>4627195</v>
      </c>
      <c r="H35" s="22">
        <v>4475920</v>
      </c>
      <c r="I35" s="22">
        <v>5021564</v>
      </c>
      <c r="J35" s="22">
        <v>14124679</v>
      </c>
      <c r="K35" s="22">
        <v>4629251</v>
      </c>
      <c r="L35" s="22">
        <v>4389165</v>
      </c>
      <c r="M35" s="22">
        <v>4664530</v>
      </c>
      <c r="N35" s="22">
        <v>13682946</v>
      </c>
      <c r="O35" s="22"/>
      <c r="P35" s="22"/>
      <c r="Q35" s="22"/>
      <c r="R35" s="22"/>
      <c r="S35" s="22"/>
      <c r="T35" s="22"/>
      <c r="U35" s="22"/>
      <c r="V35" s="22"/>
      <c r="W35" s="22">
        <v>27807625</v>
      </c>
      <c r="X35" s="22">
        <v>32308944</v>
      </c>
      <c r="Y35" s="22">
        <v>-4501319</v>
      </c>
      <c r="Z35" s="23">
        <v>-13.932114277705891</v>
      </c>
      <c r="AA35" s="20">
        <v>64617891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7457970</v>
      </c>
      <c r="D38" s="20"/>
      <c r="E38" s="21">
        <v>17744544</v>
      </c>
      <c r="F38" s="22">
        <v>17744544</v>
      </c>
      <c r="G38" s="22">
        <v>35124</v>
      </c>
      <c r="H38" s="22">
        <v>1086586</v>
      </c>
      <c r="I38" s="22"/>
      <c r="J38" s="22">
        <v>1121710</v>
      </c>
      <c r="K38" s="22">
        <v>1866450</v>
      </c>
      <c r="L38" s="22">
        <v>463178</v>
      </c>
      <c r="M38" s="22"/>
      <c r="N38" s="22">
        <v>2329628</v>
      </c>
      <c r="O38" s="22"/>
      <c r="P38" s="22"/>
      <c r="Q38" s="22"/>
      <c r="R38" s="22"/>
      <c r="S38" s="22"/>
      <c r="T38" s="22"/>
      <c r="U38" s="22"/>
      <c r="V38" s="22"/>
      <c r="W38" s="22">
        <v>3451338</v>
      </c>
      <c r="X38" s="22">
        <v>8872272</v>
      </c>
      <c r="Y38" s="22">
        <v>-5420934</v>
      </c>
      <c r="Z38" s="23">
        <v>-61.099727330271214</v>
      </c>
      <c r="AA38" s="20">
        <v>17744544</v>
      </c>
    </row>
    <row r="39" spans="1:27" x14ac:dyDescent="0.25">
      <c r="A39" s="19" t="s">
        <v>65</v>
      </c>
      <c r="B39" s="15" t="s">
        <v>32</v>
      </c>
      <c r="C39" s="20">
        <v>8019605</v>
      </c>
      <c r="D39" s="20"/>
      <c r="E39" s="21">
        <v>15939571</v>
      </c>
      <c r="F39" s="22">
        <v>15939571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7969740</v>
      </c>
      <c r="Y39" s="22">
        <v>-7969740</v>
      </c>
      <c r="Z39" s="23">
        <v>-100</v>
      </c>
      <c r="AA39" s="20">
        <v>15939571</v>
      </c>
    </row>
    <row r="40" spans="1:27" x14ac:dyDescent="0.25">
      <c r="A40" s="19" t="s">
        <v>66</v>
      </c>
      <c r="B40" s="15" t="s">
        <v>32</v>
      </c>
      <c r="C40" s="20">
        <v>828497</v>
      </c>
      <c r="D40" s="20"/>
      <c r="E40" s="21">
        <v>196900</v>
      </c>
      <c r="F40" s="22">
        <v>196900</v>
      </c>
      <c r="G40" s="22">
        <v>123124</v>
      </c>
      <c r="H40" s="22">
        <v>123124</v>
      </c>
      <c r="I40" s="22">
        <v>119152</v>
      </c>
      <c r="J40" s="22">
        <v>365400</v>
      </c>
      <c r="K40" s="22">
        <v>123124</v>
      </c>
      <c r="L40" s="22">
        <v>119152</v>
      </c>
      <c r="M40" s="22">
        <v>123124</v>
      </c>
      <c r="N40" s="22">
        <v>365400</v>
      </c>
      <c r="O40" s="22"/>
      <c r="P40" s="22"/>
      <c r="Q40" s="22"/>
      <c r="R40" s="22"/>
      <c r="S40" s="22"/>
      <c r="T40" s="22"/>
      <c r="U40" s="22"/>
      <c r="V40" s="22"/>
      <c r="W40" s="22">
        <v>730800</v>
      </c>
      <c r="X40" s="22">
        <v>98448</v>
      </c>
      <c r="Y40" s="22">
        <v>632352</v>
      </c>
      <c r="Z40" s="23">
        <v>642.32081911262799</v>
      </c>
      <c r="AA40" s="20">
        <v>196900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98941986</v>
      </c>
      <c r="D42" s="20"/>
      <c r="E42" s="21">
        <v>108912426</v>
      </c>
      <c r="F42" s="22">
        <v>108912426</v>
      </c>
      <c r="G42" s="22">
        <v>1202164</v>
      </c>
      <c r="H42" s="22">
        <v>14228119</v>
      </c>
      <c r="I42" s="22">
        <v>3191561</v>
      </c>
      <c r="J42" s="22">
        <v>18621844</v>
      </c>
      <c r="K42" s="22">
        <v>18358618</v>
      </c>
      <c r="L42" s="22">
        <v>14857560</v>
      </c>
      <c r="M42" s="22">
        <v>3692974</v>
      </c>
      <c r="N42" s="22">
        <v>36909152</v>
      </c>
      <c r="O42" s="22"/>
      <c r="P42" s="22"/>
      <c r="Q42" s="22"/>
      <c r="R42" s="22"/>
      <c r="S42" s="22"/>
      <c r="T42" s="22"/>
      <c r="U42" s="22"/>
      <c r="V42" s="22"/>
      <c r="W42" s="22">
        <v>55530996</v>
      </c>
      <c r="X42" s="22">
        <v>54456216</v>
      </c>
      <c r="Y42" s="22">
        <v>1074780</v>
      </c>
      <c r="Z42" s="23">
        <v>1.9736589850458945</v>
      </c>
      <c r="AA42" s="20">
        <v>108912426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467852</v>
      </c>
      <c r="L44" s="22">
        <v>367022</v>
      </c>
      <c r="M44" s="22">
        <v>-834875</v>
      </c>
      <c r="N44" s="22">
        <v>-1</v>
      </c>
      <c r="O44" s="22"/>
      <c r="P44" s="22"/>
      <c r="Q44" s="22"/>
      <c r="R44" s="22"/>
      <c r="S44" s="22"/>
      <c r="T44" s="22"/>
      <c r="U44" s="22"/>
      <c r="V44" s="22"/>
      <c r="W44" s="22">
        <v>-1</v>
      </c>
      <c r="X44" s="22"/>
      <c r="Y44" s="22">
        <v>-1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1111770</v>
      </c>
      <c r="D45" s="20"/>
      <c r="E45" s="21">
        <v>2844761</v>
      </c>
      <c r="F45" s="22">
        <v>2844761</v>
      </c>
      <c r="G45" s="22">
        <v>38532</v>
      </c>
      <c r="H45" s="22">
        <v>36969</v>
      </c>
      <c r="I45" s="22">
        <v>42092</v>
      </c>
      <c r="J45" s="22">
        <v>117593</v>
      </c>
      <c r="K45" s="22">
        <v>38372</v>
      </c>
      <c r="L45" s="22">
        <v>319337</v>
      </c>
      <c r="M45" s="22">
        <v>38818</v>
      </c>
      <c r="N45" s="22">
        <v>396527</v>
      </c>
      <c r="O45" s="22"/>
      <c r="P45" s="22"/>
      <c r="Q45" s="22"/>
      <c r="R45" s="22"/>
      <c r="S45" s="22"/>
      <c r="T45" s="22"/>
      <c r="U45" s="22"/>
      <c r="V45" s="22"/>
      <c r="W45" s="22">
        <v>514120</v>
      </c>
      <c r="X45" s="22">
        <v>1422366</v>
      </c>
      <c r="Y45" s="22">
        <v>-908246</v>
      </c>
      <c r="Z45" s="23">
        <v>-63.854591574882981</v>
      </c>
      <c r="AA45" s="20">
        <v>2844761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168291499</v>
      </c>
      <c r="D48" s="29">
        <f t="shared" ref="D48:Y48" si="1">SUM(D35:D47)</f>
        <v>0</v>
      </c>
      <c r="E48" s="30">
        <f t="shared" si="1"/>
        <v>210256093</v>
      </c>
      <c r="F48" s="31">
        <f t="shared" si="1"/>
        <v>210256093</v>
      </c>
      <c r="G48" s="31">
        <f t="shared" si="1"/>
        <v>6026139</v>
      </c>
      <c r="H48" s="31">
        <f t="shared" si="1"/>
        <v>19950718</v>
      </c>
      <c r="I48" s="31">
        <f t="shared" si="1"/>
        <v>8374369</v>
      </c>
      <c r="J48" s="31">
        <f t="shared" si="1"/>
        <v>34351226</v>
      </c>
      <c r="K48" s="31">
        <f t="shared" si="1"/>
        <v>25483667</v>
      </c>
      <c r="L48" s="31">
        <f t="shared" si="1"/>
        <v>20515414</v>
      </c>
      <c r="M48" s="31">
        <f t="shared" si="1"/>
        <v>7684571</v>
      </c>
      <c r="N48" s="31">
        <f t="shared" si="1"/>
        <v>53683652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88034878</v>
      </c>
      <c r="X48" s="31">
        <f t="shared" si="1"/>
        <v>105127986</v>
      </c>
      <c r="Y48" s="31">
        <f t="shared" si="1"/>
        <v>-17093108</v>
      </c>
      <c r="Z48" s="32">
        <f>+IF(X48&lt;&gt;0,+(Y48/X48)*100,0)</f>
        <v>-16.259331744450996</v>
      </c>
      <c r="AA48" s="29">
        <f>SUM(AA35:AA47)</f>
        <v>210256093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14869059</v>
      </c>
      <c r="D49" s="39">
        <f t="shared" si="2"/>
        <v>0</v>
      </c>
      <c r="E49" s="40">
        <f t="shared" si="2"/>
        <v>-39290439</v>
      </c>
      <c r="F49" s="41">
        <f t="shared" si="2"/>
        <v>-39290439</v>
      </c>
      <c r="G49" s="41">
        <f t="shared" si="2"/>
        <v>9865208</v>
      </c>
      <c r="H49" s="41">
        <f t="shared" si="2"/>
        <v>-4132159</v>
      </c>
      <c r="I49" s="41">
        <f t="shared" si="2"/>
        <v>9235976</v>
      </c>
      <c r="J49" s="41">
        <f t="shared" si="2"/>
        <v>14969025</v>
      </c>
      <c r="K49" s="41">
        <f t="shared" si="2"/>
        <v>-9251698</v>
      </c>
      <c r="L49" s="41">
        <f t="shared" si="2"/>
        <v>-4460103</v>
      </c>
      <c r="M49" s="41">
        <f t="shared" si="2"/>
        <v>7207574</v>
      </c>
      <c r="N49" s="41">
        <f t="shared" si="2"/>
        <v>-6504227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8464798</v>
      </c>
      <c r="X49" s="41">
        <f t="shared" si="2"/>
        <v>-19644948</v>
      </c>
      <c r="Y49" s="41">
        <f t="shared" si="2"/>
        <v>28109746</v>
      </c>
      <c r="Z49" s="42">
        <f>+IF(X49&lt;&gt;0,+(Y49/X49)*100,0)</f>
        <v>-143.08893054845447</v>
      </c>
      <c r="AA49" s="39">
        <f>+AA33-AA48</f>
        <v>-39290439</v>
      </c>
    </row>
    <row r="50" spans="1:27" x14ac:dyDescent="0.25">
      <c r="A50" s="43" t="s">
        <v>75</v>
      </c>
      <c r="B50" s="15" t="s">
        <v>32</v>
      </c>
      <c r="C50" s="20">
        <v>15648054</v>
      </c>
      <c r="D50" s="20"/>
      <c r="E50" s="21">
        <v>32800000</v>
      </c>
      <c r="F50" s="22">
        <v>32800000</v>
      </c>
      <c r="G50" s="22"/>
      <c r="H50" s="22">
        <v>811493</v>
      </c>
      <c r="I50" s="22">
        <v>-197123</v>
      </c>
      <c r="J50" s="22">
        <v>614370</v>
      </c>
      <c r="K50" s="22">
        <v>1476220</v>
      </c>
      <c r="L50" s="22">
        <v>8223721</v>
      </c>
      <c r="M50" s="22">
        <v>2291472</v>
      </c>
      <c r="N50" s="22">
        <v>11991413</v>
      </c>
      <c r="O50" s="22"/>
      <c r="P50" s="22"/>
      <c r="Q50" s="22"/>
      <c r="R50" s="22"/>
      <c r="S50" s="22"/>
      <c r="T50" s="22"/>
      <c r="U50" s="22"/>
      <c r="V50" s="22"/>
      <c r="W50" s="22">
        <v>12605783</v>
      </c>
      <c r="X50" s="22">
        <v>16400004</v>
      </c>
      <c r="Y50" s="22">
        <v>-3794221</v>
      </c>
      <c r="Z50" s="23">
        <v>-23.135488259637011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30517113</v>
      </c>
      <c r="D52" s="48">
        <f t="shared" si="3"/>
        <v>0</v>
      </c>
      <c r="E52" s="49">
        <f t="shared" si="3"/>
        <v>-6490439</v>
      </c>
      <c r="F52" s="50">
        <f t="shared" si="3"/>
        <v>-6490439</v>
      </c>
      <c r="G52" s="50">
        <f t="shared" si="3"/>
        <v>9865208</v>
      </c>
      <c r="H52" s="50">
        <f t="shared" si="3"/>
        <v>-3320666</v>
      </c>
      <c r="I52" s="50">
        <f t="shared" si="3"/>
        <v>9038853</v>
      </c>
      <c r="J52" s="50">
        <f t="shared" si="3"/>
        <v>15583395</v>
      </c>
      <c r="K52" s="50">
        <f t="shared" si="3"/>
        <v>-7775478</v>
      </c>
      <c r="L52" s="50">
        <f t="shared" si="3"/>
        <v>3763618</v>
      </c>
      <c r="M52" s="50">
        <f t="shared" si="3"/>
        <v>9499046</v>
      </c>
      <c r="N52" s="50">
        <f t="shared" si="3"/>
        <v>5487186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21070581</v>
      </c>
      <c r="X52" s="50">
        <f t="shared" si="3"/>
        <v>-3244944</v>
      </c>
      <c r="Y52" s="50">
        <f t="shared" si="3"/>
        <v>24315525</v>
      </c>
      <c r="Z52" s="51">
        <f>+IF(X52&lt;&gt;0,+(Y52/X52)*100,0)</f>
        <v>-749.33573584012538</v>
      </c>
      <c r="AA52" s="48">
        <f>SUM(AA49:AA51)</f>
        <v>-6490439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30517113</v>
      </c>
      <c r="D54" s="54">
        <f>+D52-D53</f>
        <v>0</v>
      </c>
      <c r="E54" s="55">
        <f t="shared" si="4"/>
        <v>-6490439</v>
      </c>
      <c r="F54" s="56">
        <f t="shared" si="4"/>
        <v>-6490439</v>
      </c>
      <c r="G54" s="56">
        <f t="shared" si="4"/>
        <v>9865208</v>
      </c>
      <c r="H54" s="56">
        <f t="shared" si="4"/>
        <v>-3320666</v>
      </c>
      <c r="I54" s="56">
        <f t="shared" si="4"/>
        <v>9038853</v>
      </c>
      <c r="J54" s="56">
        <f t="shared" si="4"/>
        <v>15583395</v>
      </c>
      <c r="K54" s="56">
        <f t="shared" si="4"/>
        <v>-7775478</v>
      </c>
      <c r="L54" s="56">
        <f t="shared" si="4"/>
        <v>3763618</v>
      </c>
      <c r="M54" s="56">
        <f t="shared" si="4"/>
        <v>9499046</v>
      </c>
      <c r="N54" s="56">
        <f t="shared" si="4"/>
        <v>5487186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21070581</v>
      </c>
      <c r="X54" s="56">
        <f t="shared" si="4"/>
        <v>-3244944</v>
      </c>
      <c r="Y54" s="56">
        <f t="shared" si="4"/>
        <v>24315525</v>
      </c>
      <c r="Z54" s="57">
        <f>+IF(X54&lt;&gt;0,+(Y54/X54)*100,0)</f>
        <v>-749.33573584012538</v>
      </c>
      <c r="AA54" s="54">
        <f>+AA52-AA53</f>
        <v>-6490439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30517113</v>
      </c>
      <c r="D57" s="48">
        <f>SUM(D54:D56)</f>
        <v>0</v>
      </c>
      <c r="E57" s="49">
        <f t="shared" si="5"/>
        <v>-6490439</v>
      </c>
      <c r="F57" s="50">
        <f t="shared" si="5"/>
        <v>-6490439</v>
      </c>
      <c r="G57" s="50">
        <f t="shared" si="5"/>
        <v>9865208</v>
      </c>
      <c r="H57" s="50">
        <f t="shared" si="5"/>
        <v>-3320666</v>
      </c>
      <c r="I57" s="50">
        <f t="shared" si="5"/>
        <v>9038853</v>
      </c>
      <c r="J57" s="50">
        <f t="shared" si="5"/>
        <v>15583395</v>
      </c>
      <c r="K57" s="50">
        <f t="shared" si="5"/>
        <v>-7775478</v>
      </c>
      <c r="L57" s="50">
        <f t="shared" si="5"/>
        <v>3763618</v>
      </c>
      <c r="M57" s="50">
        <f t="shared" si="5"/>
        <v>9499046</v>
      </c>
      <c r="N57" s="50">
        <f t="shared" si="5"/>
        <v>5487186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21070581</v>
      </c>
      <c r="X57" s="50">
        <f t="shared" si="5"/>
        <v>-3244944</v>
      </c>
      <c r="Y57" s="50">
        <f t="shared" si="5"/>
        <v>24315525</v>
      </c>
      <c r="Z57" s="51">
        <f>+IF(X57&lt;&gt;0,+(Y57/X57)*100,0)</f>
        <v>-749.33573584012538</v>
      </c>
      <c r="AA57" s="48">
        <f>SUM(AA54:AA56)</f>
        <v>-6490439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30517113</v>
      </c>
      <c r="D60" s="65">
        <f>SUM(D57:D59)</f>
        <v>0</v>
      </c>
      <c r="E60" s="66">
        <f t="shared" si="6"/>
        <v>-6490439</v>
      </c>
      <c r="F60" s="67">
        <f t="shared" si="6"/>
        <v>-6490439</v>
      </c>
      <c r="G60" s="67">
        <f t="shared" si="6"/>
        <v>9865208</v>
      </c>
      <c r="H60" s="67">
        <f t="shared" si="6"/>
        <v>-3320666</v>
      </c>
      <c r="I60" s="67">
        <f t="shared" si="6"/>
        <v>9038853</v>
      </c>
      <c r="J60" s="67">
        <f t="shared" si="6"/>
        <v>15583395</v>
      </c>
      <c r="K60" s="67">
        <f t="shared" si="6"/>
        <v>-7775478</v>
      </c>
      <c r="L60" s="67">
        <f t="shared" si="6"/>
        <v>3763618</v>
      </c>
      <c r="M60" s="67">
        <f t="shared" si="6"/>
        <v>9499046</v>
      </c>
      <c r="N60" s="67">
        <f t="shared" si="6"/>
        <v>5487186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21070581</v>
      </c>
      <c r="X60" s="67">
        <f t="shared" si="6"/>
        <v>-3244944</v>
      </c>
      <c r="Y60" s="67">
        <f t="shared" si="6"/>
        <v>24315525</v>
      </c>
      <c r="Z60" s="68">
        <f>+IF(X60&lt;&gt;0,+(Y60/X60)*100,0)</f>
        <v>-749.33573584012538</v>
      </c>
      <c r="AA60" s="65">
        <f>SUM(AA57:AA59)</f>
        <v>-6490439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7772341</v>
      </c>
      <c r="D9" s="20"/>
      <c r="E9" s="21">
        <v>8229124</v>
      </c>
      <c r="F9" s="22">
        <v>8229124</v>
      </c>
      <c r="G9" s="22">
        <v>766159</v>
      </c>
      <c r="H9" s="22">
        <v>674993</v>
      </c>
      <c r="I9" s="22">
        <v>690180</v>
      </c>
      <c r="J9" s="22">
        <v>2131332</v>
      </c>
      <c r="K9" s="22">
        <v>671082</v>
      </c>
      <c r="L9" s="22">
        <v>677736</v>
      </c>
      <c r="M9" s="22">
        <v>676662</v>
      </c>
      <c r="N9" s="22">
        <v>2025480</v>
      </c>
      <c r="O9" s="22"/>
      <c r="P9" s="22"/>
      <c r="Q9" s="22"/>
      <c r="R9" s="22"/>
      <c r="S9" s="22"/>
      <c r="T9" s="22"/>
      <c r="U9" s="22"/>
      <c r="V9" s="22"/>
      <c r="W9" s="22">
        <v>4156812</v>
      </c>
      <c r="X9" s="22">
        <v>4114548</v>
      </c>
      <c r="Y9" s="22">
        <v>42264</v>
      </c>
      <c r="Z9" s="23">
        <v>1.0271845169870422</v>
      </c>
      <c r="AA9" s="20">
        <v>8229124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1756000</v>
      </c>
      <c r="D26" s="20"/>
      <c r="E26" s="21">
        <v>1891000</v>
      </c>
      <c r="F26" s="22">
        <v>1891000</v>
      </c>
      <c r="G26" s="22"/>
      <c r="H26" s="22">
        <v>462917</v>
      </c>
      <c r="I26" s="22">
        <v>474142</v>
      </c>
      <c r="J26" s="22">
        <v>937059</v>
      </c>
      <c r="K26" s="22"/>
      <c r="L26" s="22">
        <v>953941</v>
      </c>
      <c r="M26" s="22"/>
      <c r="N26" s="22">
        <v>953941</v>
      </c>
      <c r="O26" s="22"/>
      <c r="P26" s="22"/>
      <c r="Q26" s="22"/>
      <c r="R26" s="22"/>
      <c r="S26" s="22"/>
      <c r="T26" s="22"/>
      <c r="U26" s="22"/>
      <c r="V26" s="22"/>
      <c r="W26" s="22">
        <v>1891000</v>
      </c>
      <c r="X26" s="22">
        <v>945498</v>
      </c>
      <c r="Y26" s="22">
        <v>945502</v>
      </c>
      <c r="Z26" s="23">
        <v>100.0004230574787</v>
      </c>
      <c r="AA26" s="20">
        <v>1891000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9528341</v>
      </c>
      <c r="D33" s="29">
        <f t="shared" ref="D33:Y33" si="0">SUM(D6:D32)</f>
        <v>0</v>
      </c>
      <c r="E33" s="30">
        <f t="shared" si="0"/>
        <v>10120124</v>
      </c>
      <c r="F33" s="31">
        <f t="shared" si="0"/>
        <v>10120124</v>
      </c>
      <c r="G33" s="31">
        <f t="shared" si="0"/>
        <v>766159</v>
      </c>
      <c r="H33" s="31">
        <f t="shared" si="0"/>
        <v>1137910</v>
      </c>
      <c r="I33" s="31">
        <f t="shared" si="0"/>
        <v>1164322</v>
      </c>
      <c r="J33" s="31">
        <f t="shared" si="0"/>
        <v>3068391</v>
      </c>
      <c r="K33" s="31">
        <f t="shared" si="0"/>
        <v>671082</v>
      </c>
      <c r="L33" s="31">
        <f t="shared" si="0"/>
        <v>1631677</v>
      </c>
      <c r="M33" s="31">
        <f t="shared" si="0"/>
        <v>676662</v>
      </c>
      <c r="N33" s="31">
        <f t="shared" si="0"/>
        <v>2979421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6047812</v>
      </c>
      <c r="X33" s="31">
        <f t="shared" si="0"/>
        <v>5060046</v>
      </c>
      <c r="Y33" s="31">
        <f t="shared" si="0"/>
        <v>987766</v>
      </c>
      <c r="Z33" s="32">
        <f>+IF(X33&lt;&gt;0,+(Y33/X33)*100,0)</f>
        <v>19.520889731041972</v>
      </c>
      <c r="AA33" s="29">
        <f>SUM(AA6:AA32)</f>
        <v>10120124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10436394</v>
      </c>
      <c r="D35" s="20"/>
      <c r="E35" s="21">
        <v>13412668</v>
      </c>
      <c r="F35" s="22">
        <v>13412668</v>
      </c>
      <c r="G35" s="22">
        <v>511762</v>
      </c>
      <c r="H35" s="22">
        <v>1084475</v>
      </c>
      <c r="I35" s="22">
        <v>1071511</v>
      </c>
      <c r="J35" s="22">
        <v>2667748</v>
      </c>
      <c r="K35" s="22">
        <v>1126288</v>
      </c>
      <c r="L35" s="22">
        <v>1041040</v>
      </c>
      <c r="M35" s="22">
        <v>1194042</v>
      </c>
      <c r="N35" s="22">
        <v>3361370</v>
      </c>
      <c r="O35" s="22"/>
      <c r="P35" s="22"/>
      <c r="Q35" s="22"/>
      <c r="R35" s="22"/>
      <c r="S35" s="22"/>
      <c r="T35" s="22"/>
      <c r="U35" s="22"/>
      <c r="V35" s="22"/>
      <c r="W35" s="22">
        <v>6029118</v>
      </c>
      <c r="X35" s="22">
        <v>6706368</v>
      </c>
      <c r="Y35" s="22">
        <v>-677250</v>
      </c>
      <c r="Z35" s="23">
        <v>-10.098610753242292</v>
      </c>
      <c r="AA35" s="20">
        <v>13412668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602134</v>
      </c>
      <c r="D40" s="20"/>
      <c r="E40" s="21">
        <v>744817</v>
      </c>
      <c r="F40" s="22">
        <v>744817</v>
      </c>
      <c r="G40" s="22">
        <v>48909</v>
      </c>
      <c r="H40" s="22">
        <v>48909</v>
      </c>
      <c r="I40" s="22">
        <v>50177</v>
      </c>
      <c r="J40" s="22">
        <v>147995</v>
      </c>
      <c r="K40" s="22">
        <v>50177</v>
      </c>
      <c r="L40" s="22">
        <v>50177</v>
      </c>
      <c r="M40" s="22">
        <v>50177</v>
      </c>
      <c r="N40" s="22">
        <v>150531</v>
      </c>
      <c r="O40" s="22"/>
      <c r="P40" s="22"/>
      <c r="Q40" s="22"/>
      <c r="R40" s="22"/>
      <c r="S40" s="22"/>
      <c r="T40" s="22"/>
      <c r="U40" s="22"/>
      <c r="V40" s="22"/>
      <c r="W40" s="22">
        <v>298526</v>
      </c>
      <c r="X40" s="22">
        <v>372414</v>
      </c>
      <c r="Y40" s="22">
        <v>-73888</v>
      </c>
      <c r="Z40" s="23">
        <v>-19.84028527391559</v>
      </c>
      <c r="AA40" s="20">
        <v>744817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6894368</v>
      </c>
      <c r="D42" s="20"/>
      <c r="E42" s="21">
        <v>10829187</v>
      </c>
      <c r="F42" s="22">
        <v>10829187</v>
      </c>
      <c r="G42" s="22">
        <v>643300</v>
      </c>
      <c r="H42" s="22"/>
      <c r="I42" s="22">
        <v>1413945</v>
      </c>
      <c r="J42" s="22">
        <v>2057245</v>
      </c>
      <c r="K42" s="22"/>
      <c r="L42" s="22">
        <v>643300</v>
      </c>
      <c r="M42" s="22">
        <v>643300</v>
      </c>
      <c r="N42" s="22">
        <v>1286600</v>
      </c>
      <c r="O42" s="22"/>
      <c r="P42" s="22"/>
      <c r="Q42" s="22"/>
      <c r="R42" s="22"/>
      <c r="S42" s="22"/>
      <c r="T42" s="22"/>
      <c r="U42" s="22"/>
      <c r="V42" s="22"/>
      <c r="W42" s="22">
        <v>3343845</v>
      </c>
      <c r="X42" s="22">
        <v>5414598</v>
      </c>
      <c r="Y42" s="22">
        <v>-2070753</v>
      </c>
      <c r="Z42" s="23">
        <v>-38.243891790304652</v>
      </c>
      <c r="AA42" s="20">
        <v>10829187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5270813</v>
      </c>
      <c r="D44" s="20"/>
      <c r="E44" s="21"/>
      <c r="F44" s="22"/>
      <c r="G44" s="22">
        <v>468636</v>
      </c>
      <c r="H44" s="22">
        <v>411829</v>
      </c>
      <c r="I44" s="22">
        <v>349213</v>
      </c>
      <c r="J44" s="22">
        <v>1229678</v>
      </c>
      <c r="K44" s="22">
        <v>334919</v>
      </c>
      <c r="L44" s="22">
        <v>290197</v>
      </c>
      <c r="M44" s="22">
        <v>319932</v>
      </c>
      <c r="N44" s="22">
        <v>945048</v>
      </c>
      <c r="O44" s="22"/>
      <c r="P44" s="22"/>
      <c r="Q44" s="22"/>
      <c r="R44" s="22"/>
      <c r="S44" s="22"/>
      <c r="T44" s="22"/>
      <c r="U44" s="22"/>
      <c r="V44" s="22"/>
      <c r="W44" s="22">
        <v>2174726</v>
      </c>
      <c r="X44" s="22"/>
      <c r="Y44" s="22">
        <v>2174726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120777</v>
      </c>
      <c r="D45" s="20"/>
      <c r="E45" s="21">
        <v>343930</v>
      </c>
      <c r="F45" s="22">
        <v>343930</v>
      </c>
      <c r="G45" s="22"/>
      <c r="H45" s="22">
        <v>8351</v>
      </c>
      <c r="I45" s="22">
        <v>12113</v>
      </c>
      <c r="J45" s="22">
        <v>20464</v>
      </c>
      <c r="K45" s="22">
        <v>25505</v>
      </c>
      <c r="L45" s="22">
        <v>9406</v>
      </c>
      <c r="M45" s="22">
        <v>8473</v>
      </c>
      <c r="N45" s="22">
        <v>43384</v>
      </c>
      <c r="O45" s="22"/>
      <c r="P45" s="22"/>
      <c r="Q45" s="22"/>
      <c r="R45" s="22"/>
      <c r="S45" s="22"/>
      <c r="T45" s="22"/>
      <c r="U45" s="22"/>
      <c r="V45" s="22"/>
      <c r="W45" s="22">
        <v>63848</v>
      </c>
      <c r="X45" s="22">
        <v>171978</v>
      </c>
      <c r="Y45" s="22">
        <v>-108130</v>
      </c>
      <c r="Z45" s="23">
        <v>-62.874321134098544</v>
      </c>
      <c r="AA45" s="20">
        <v>343930</v>
      </c>
    </row>
    <row r="46" spans="1:27" x14ac:dyDescent="0.25">
      <c r="A46" s="19" t="s">
        <v>71</v>
      </c>
      <c r="B46" s="15" t="s">
        <v>32</v>
      </c>
      <c r="C46" s="20">
        <v>-1737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23322749</v>
      </c>
      <c r="D48" s="29">
        <f t="shared" ref="D48:Y48" si="1">SUM(D35:D47)</f>
        <v>0</v>
      </c>
      <c r="E48" s="30">
        <f t="shared" si="1"/>
        <v>25330602</v>
      </c>
      <c r="F48" s="31">
        <f t="shared" si="1"/>
        <v>25330602</v>
      </c>
      <c r="G48" s="31">
        <f t="shared" si="1"/>
        <v>1672607</v>
      </c>
      <c r="H48" s="31">
        <f t="shared" si="1"/>
        <v>1553564</v>
      </c>
      <c r="I48" s="31">
        <f t="shared" si="1"/>
        <v>2896959</v>
      </c>
      <c r="J48" s="31">
        <f t="shared" si="1"/>
        <v>6123130</v>
      </c>
      <c r="K48" s="31">
        <f t="shared" si="1"/>
        <v>1536889</v>
      </c>
      <c r="L48" s="31">
        <f t="shared" si="1"/>
        <v>2034120</v>
      </c>
      <c r="M48" s="31">
        <f t="shared" si="1"/>
        <v>2215924</v>
      </c>
      <c r="N48" s="31">
        <f t="shared" si="1"/>
        <v>5786933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11910063</v>
      </c>
      <c r="X48" s="31">
        <f t="shared" si="1"/>
        <v>12665358</v>
      </c>
      <c r="Y48" s="31">
        <f t="shared" si="1"/>
        <v>-755295</v>
      </c>
      <c r="Z48" s="32">
        <f>+IF(X48&lt;&gt;0,+(Y48/X48)*100,0)</f>
        <v>-5.9634713839119273</v>
      </c>
      <c r="AA48" s="29">
        <f>SUM(AA35:AA47)</f>
        <v>25330602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-13794408</v>
      </c>
      <c r="D49" s="39">
        <f t="shared" si="2"/>
        <v>0</v>
      </c>
      <c r="E49" s="40">
        <f t="shared" si="2"/>
        <v>-15210478</v>
      </c>
      <c r="F49" s="41">
        <f t="shared" si="2"/>
        <v>-15210478</v>
      </c>
      <c r="G49" s="41">
        <f t="shared" si="2"/>
        <v>-906448</v>
      </c>
      <c r="H49" s="41">
        <f t="shared" si="2"/>
        <v>-415654</v>
      </c>
      <c r="I49" s="41">
        <f t="shared" si="2"/>
        <v>-1732637</v>
      </c>
      <c r="J49" s="41">
        <f t="shared" si="2"/>
        <v>-3054739</v>
      </c>
      <c r="K49" s="41">
        <f t="shared" si="2"/>
        <v>-865807</v>
      </c>
      <c r="L49" s="41">
        <f t="shared" si="2"/>
        <v>-402443</v>
      </c>
      <c r="M49" s="41">
        <f t="shared" si="2"/>
        <v>-1539262</v>
      </c>
      <c r="N49" s="41">
        <f t="shared" si="2"/>
        <v>-2807512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-5862251</v>
      </c>
      <c r="X49" s="41">
        <f t="shared" si="2"/>
        <v>-7605312</v>
      </c>
      <c r="Y49" s="41">
        <f t="shared" si="2"/>
        <v>1743061</v>
      </c>
      <c r="Z49" s="42">
        <f>+IF(X49&lt;&gt;0,+(Y49/X49)*100,0)</f>
        <v>-22.918993987360416</v>
      </c>
      <c r="AA49" s="39">
        <f>+AA33-AA48</f>
        <v>-15210478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-13794408</v>
      </c>
      <c r="D52" s="48">
        <f t="shared" si="3"/>
        <v>0</v>
      </c>
      <c r="E52" s="49">
        <f t="shared" si="3"/>
        <v>-15210478</v>
      </c>
      <c r="F52" s="50">
        <f t="shared" si="3"/>
        <v>-15210478</v>
      </c>
      <c r="G52" s="50">
        <f t="shared" si="3"/>
        <v>-906448</v>
      </c>
      <c r="H52" s="50">
        <f t="shared" si="3"/>
        <v>-415654</v>
      </c>
      <c r="I52" s="50">
        <f t="shared" si="3"/>
        <v>-1732637</v>
      </c>
      <c r="J52" s="50">
        <f t="shared" si="3"/>
        <v>-3054739</v>
      </c>
      <c r="K52" s="50">
        <f t="shared" si="3"/>
        <v>-865807</v>
      </c>
      <c r="L52" s="50">
        <f t="shared" si="3"/>
        <v>-402443</v>
      </c>
      <c r="M52" s="50">
        <f t="shared" si="3"/>
        <v>-1539262</v>
      </c>
      <c r="N52" s="50">
        <f t="shared" si="3"/>
        <v>-2807512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-5862251</v>
      </c>
      <c r="X52" s="50">
        <f t="shared" si="3"/>
        <v>-7605312</v>
      </c>
      <c r="Y52" s="50">
        <f t="shared" si="3"/>
        <v>1743061</v>
      </c>
      <c r="Z52" s="51">
        <f>+IF(X52&lt;&gt;0,+(Y52/X52)*100,0)</f>
        <v>-22.918993987360416</v>
      </c>
      <c r="AA52" s="48">
        <f>SUM(AA49:AA51)</f>
        <v>-15210478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-13794408</v>
      </c>
      <c r="D54" s="54">
        <f>+D52-D53</f>
        <v>0</v>
      </c>
      <c r="E54" s="55">
        <f t="shared" si="4"/>
        <v>-15210478</v>
      </c>
      <c r="F54" s="56">
        <f t="shared" si="4"/>
        <v>-15210478</v>
      </c>
      <c r="G54" s="56">
        <f t="shared" si="4"/>
        <v>-906448</v>
      </c>
      <c r="H54" s="56">
        <f t="shared" si="4"/>
        <v>-415654</v>
      </c>
      <c r="I54" s="56">
        <f t="shared" si="4"/>
        <v>-1732637</v>
      </c>
      <c r="J54" s="56">
        <f t="shared" si="4"/>
        <v>-3054739</v>
      </c>
      <c r="K54" s="56">
        <f t="shared" si="4"/>
        <v>-865807</v>
      </c>
      <c r="L54" s="56">
        <f t="shared" si="4"/>
        <v>-402443</v>
      </c>
      <c r="M54" s="56">
        <f t="shared" si="4"/>
        <v>-1539262</v>
      </c>
      <c r="N54" s="56">
        <f t="shared" si="4"/>
        <v>-2807512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-5862251</v>
      </c>
      <c r="X54" s="56">
        <f t="shared" si="4"/>
        <v>-7605312</v>
      </c>
      <c r="Y54" s="56">
        <f t="shared" si="4"/>
        <v>1743061</v>
      </c>
      <c r="Z54" s="57">
        <f>+IF(X54&lt;&gt;0,+(Y54/X54)*100,0)</f>
        <v>-22.918993987360416</v>
      </c>
      <c r="AA54" s="54">
        <f>+AA52-AA53</f>
        <v>-15210478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-13794408</v>
      </c>
      <c r="D57" s="48">
        <f>SUM(D54:D56)</f>
        <v>0</v>
      </c>
      <c r="E57" s="49">
        <f t="shared" si="5"/>
        <v>-15210478</v>
      </c>
      <c r="F57" s="50">
        <f t="shared" si="5"/>
        <v>-15210478</v>
      </c>
      <c r="G57" s="50">
        <f t="shared" si="5"/>
        <v>-906448</v>
      </c>
      <c r="H57" s="50">
        <f t="shared" si="5"/>
        <v>-415654</v>
      </c>
      <c r="I57" s="50">
        <f t="shared" si="5"/>
        <v>-1732637</v>
      </c>
      <c r="J57" s="50">
        <f t="shared" si="5"/>
        <v>-3054739</v>
      </c>
      <c r="K57" s="50">
        <f t="shared" si="5"/>
        <v>-865807</v>
      </c>
      <c r="L57" s="50">
        <f t="shared" si="5"/>
        <v>-402443</v>
      </c>
      <c r="M57" s="50">
        <f t="shared" si="5"/>
        <v>-1539262</v>
      </c>
      <c r="N57" s="50">
        <f t="shared" si="5"/>
        <v>-2807512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-5862251</v>
      </c>
      <c r="X57" s="50">
        <f t="shared" si="5"/>
        <v>-7605312</v>
      </c>
      <c r="Y57" s="50">
        <f t="shared" si="5"/>
        <v>1743061</v>
      </c>
      <c r="Z57" s="51">
        <f>+IF(X57&lt;&gt;0,+(Y57/X57)*100,0)</f>
        <v>-22.918993987360416</v>
      </c>
      <c r="AA57" s="48">
        <f>SUM(AA54:AA56)</f>
        <v>-15210478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-13794408</v>
      </c>
      <c r="D60" s="65">
        <f>SUM(D57:D59)</f>
        <v>0</v>
      </c>
      <c r="E60" s="66">
        <f t="shared" si="6"/>
        <v>-15210478</v>
      </c>
      <c r="F60" s="67">
        <f t="shared" si="6"/>
        <v>-15210478</v>
      </c>
      <c r="G60" s="67">
        <f t="shared" si="6"/>
        <v>-906448</v>
      </c>
      <c r="H60" s="67">
        <f t="shared" si="6"/>
        <v>-415654</v>
      </c>
      <c r="I60" s="67">
        <f t="shared" si="6"/>
        <v>-1732637</v>
      </c>
      <c r="J60" s="67">
        <f t="shared" si="6"/>
        <v>-3054739</v>
      </c>
      <c r="K60" s="67">
        <f t="shared" si="6"/>
        <v>-865807</v>
      </c>
      <c r="L60" s="67">
        <f t="shared" si="6"/>
        <v>-402443</v>
      </c>
      <c r="M60" s="67">
        <f t="shared" si="6"/>
        <v>-1539262</v>
      </c>
      <c r="N60" s="67">
        <f t="shared" si="6"/>
        <v>-2807512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-5862251</v>
      </c>
      <c r="X60" s="67">
        <f t="shared" si="6"/>
        <v>-7605312</v>
      </c>
      <c r="Y60" s="67">
        <f t="shared" si="6"/>
        <v>1743061</v>
      </c>
      <c r="Z60" s="68">
        <f>+IF(X60&lt;&gt;0,+(Y60/X60)*100,0)</f>
        <v>-22.918993987360416</v>
      </c>
      <c r="AA60" s="65">
        <f>SUM(AA57:AA59)</f>
        <v>-15210478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15947813</v>
      </c>
      <c r="D9" s="20"/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>
        <v>1737526</v>
      </c>
      <c r="L9" s="22">
        <v>1742374</v>
      </c>
      <c r="M9" s="22">
        <v>1738800</v>
      </c>
      <c r="N9" s="22">
        <v>5218700</v>
      </c>
      <c r="O9" s="22"/>
      <c r="P9" s="22"/>
      <c r="Q9" s="22"/>
      <c r="R9" s="22"/>
      <c r="S9" s="22"/>
      <c r="T9" s="22"/>
      <c r="U9" s="22"/>
      <c r="V9" s="22"/>
      <c r="W9" s="22">
        <v>9630516</v>
      </c>
      <c r="X9" s="22">
        <v>10057800</v>
      </c>
      <c r="Y9" s="22">
        <v>-427284</v>
      </c>
      <c r="Z9" s="23">
        <v>-4.2482849132016938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1454000</v>
      </c>
      <c r="F26" s="22">
        <v>1454000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727002</v>
      </c>
      <c r="Y26" s="22">
        <v>-727002</v>
      </c>
      <c r="Z26" s="23">
        <v>-100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15947813</v>
      </c>
      <c r="D33" s="29">
        <f t="shared" ref="D33:Y33" si="0">SUM(D6:D32)</f>
        <v>0</v>
      </c>
      <c r="E33" s="30">
        <f t="shared" si="0"/>
        <v>21569598</v>
      </c>
      <c r="F33" s="31">
        <f t="shared" si="0"/>
        <v>21569598</v>
      </c>
      <c r="G33" s="31">
        <f t="shared" si="0"/>
        <v>1380552</v>
      </c>
      <c r="H33" s="31">
        <f t="shared" si="0"/>
        <v>1315570</v>
      </c>
      <c r="I33" s="31">
        <f t="shared" si="0"/>
        <v>1715694</v>
      </c>
      <c r="J33" s="31">
        <f t="shared" si="0"/>
        <v>4411816</v>
      </c>
      <c r="K33" s="31">
        <f t="shared" si="0"/>
        <v>1737526</v>
      </c>
      <c r="L33" s="31">
        <f t="shared" si="0"/>
        <v>1742374</v>
      </c>
      <c r="M33" s="31">
        <f t="shared" si="0"/>
        <v>1738800</v>
      </c>
      <c r="N33" s="31">
        <f t="shared" si="0"/>
        <v>5218700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9630516</v>
      </c>
      <c r="X33" s="31">
        <f t="shared" si="0"/>
        <v>10784802</v>
      </c>
      <c r="Y33" s="31">
        <f t="shared" si="0"/>
        <v>-1154286</v>
      </c>
      <c r="Z33" s="32">
        <f>+IF(X33&lt;&gt;0,+(Y33/X33)*100,0)</f>
        <v>-10.702894684575572</v>
      </c>
      <c r="AA33" s="29">
        <f>SUM(AA6:AA32)</f>
        <v>21569598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8715731</v>
      </c>
      <c r="D35" s="20"/>
      <c r="E35" s="21">
        <v>6406727</v>
      </c>
      <c r="F35" s="22">
        <v>6406727</v>
      </c>
      <c r="G35" s="22">
        <v>800443</v>
      </c>
      <c r="H35" s="22">
        <v>529753</v>
      </c>
      <c r="I35" s="22">
        <v>737952</v>
      </c>
      <c r="J35" s="22">
        <v>2068148</v>
      </c>
      <c r="K35" s="22">
        <v>668045</v>
      </c>
      <c r="L35" s="22">
        <v>648450</v>
      </c>
      <c r="M35" s="22">
        <v>753429</v>
      </c>
      <c r="N35" s="22">
        <v>2069924</v>
      </c>
      <c r="O35" s="22"/>
      <c r="P35" s="22"/>
      <c r="Q35" s="22"/>
      <c r="R35" s="22"/>
      <c r="S35" s="22"/>
      <c r="T35" s="22"/>
      <c r="U35" s="22"/>
      <c r="V35" s="22"/>
      <c r="W35" s="22">
        <v>4138072</v>
      </c>
      <c r="X35" s="22">
        <v>3203376</v>
      </c>
      <c r="Y35" s="22">
        <v>934696</v>
      </c>
      <c r="Z35" s="23">
        <v>29.178466717612917</v>
      </c>
      <c r="AA35" s="20">
        <v>6406727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-678004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696135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953964</v>
      </c>
      <c r="Y39" s="22">
        <v>-953964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2827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39606</v>
      </c>
      <c r="Y40" s="22">
        <v>-39606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1729804</v>
      </c>
      <c r="F41" s="22">
        <v>1729804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864900</v>
      </c>
      <c r="Y41" s="22">
        <v>-864900</v>
      </c>
      <c r="Z41" s="23">
        <v>-100</v>
      </c>
      <c r="AA41" s="20">
        <v>1729804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-73618</v>
      </c>
      <c r="D45" s="20"/>
      <c r="E45" s="21"/>
      <c r="F45" s="22"/>
      <c r="G45" s="22">
        <v>-6173</v>
      </c>
      <c r="H45" s="22">
        <v>-8871</v>
      </c>
      <c r="I45" s="22">
        <v>21512</v>
      </c>
      <c r="J45" s="22">
        <v>6468</v>
      </c>
      <c r="K45" s="22">
        <v>-7509</v>
      </c>
      <c r="L45" s="22">
        <v>-7699</v>
      </c>
      <c r="M45" s="22">
        <v>-6679</v>
      </c>
      <c r="N45" s="22">
        <v>-21887</v>
      </c>
      <c r="O45" s="22"/>
      <c r="P45" s="22"/>
      <c r="Q45" s="22"/>
      <c r="R45" s="22"/>
      <c r="S45" s="22"/>
      <c r="T45" s="22"/>
      <c r="U45" s="22"/>
      <c r="V45" s="22"/>
      <c r="W45" s="22">
        <v>-15419</v>
      </c>
      <c r="X45" s="22"/>
      <c r="Y45" s="22">
        <v>-15419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8663071</v>
      </c>
      <c r="D48" s="29">
        <f t="shared" ref="D48:Y48" si="1">SUM(D35:D47)</f>
        <v>0</v>
      </c>
      <c r="E48" s="30">
        <f t="shared" si="1"/>
        <v>11623671</v>
      </c>
      <c r="F48" s="31">
        <f t="shared" si="1"/>
        <v>11623671</v>
      </c>
      <c r="G48" s="31">
        <f t="shared" si="1"/>
        <v>794270</v>
      </c>
      <c r="H48" s="31">
        <f t="shared" si="1"/>
        <v>520882</v>
      </c>
      <c r="I48" s="31">
        <f t="shared" si="1"/>
        <v>759464</v>
      </c>
      <c r="J48" s="31">
        <f t="shared" si="1"/>
        <v>2074616</v>
      </c>
      <c r="K48" s="31">
        <f t="shared" si="1"/>
        <v>660536</v>
      </c>
      <c r="L48" s="31">
        <f t="shared" si="1"/>
        <v>640751</v>
      </c>
      <c r="M48" s="31">
        <f t="shared" si="1"/>
        <v>746750</v>
      </c>
      <c r="N48" s="31">
        <f t="shared" si="1"/>
        <v>2048037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4122653</v>
      </c>
      <c r="X48" s="31">
        <f t="shared" si="1"/>
        <v>5811846</v>
      </c>
      <c r="Y48" s="31">
        <f t="shared" si="1"/>
        <v>-1689193</v>
      </c>
      <c r="Z48" s="32">
        <f>+IF(X48&lt;&gt;0,+(Y48/X48)*100,0)</f>
        <v>-29.064655188730054</v>
      </c>
      <c r="AA48" s="29">
        <f>SUM(AA35:AA47)</f>
        <v>11623671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7284742</v>
      </c>
      <c r="D49" s="39">
        <f t="shared" si="2"/>
        <v>0</v>
      </c>
      <c r="E49" s="40">
        <f t="shared" si="2"/>
        <v>9945927</v>
      </c>
      <c r="F49" s="41">
        <f t="shared" si="2"/>
        <v>9945927</v>
      </c>
      <c r="G49" s="41">
        <f t="shared" si="2"/>
        <v>586282</v>
      </c>
      <c r="H49" s="41">
        <f t="shared" si="2"/>
        <v>794688</v>
      </c>
      <c r="I49" s="41">
        <f t="shared" si="2"/>
        <v>956230</v>
      </c>
      <c r="J49" s="41">
        <f t="shared" si="2"/>
        <v>2337200</v>
      </c>
      <c r="K49" s="41">
        <f t="shared" si="2"/>
        <v>1076990</v>
      </c>
      <c r="L49" s="41">
        <f t="shared" si="2"/>
        <v>1101623</v>
      </c>
      <c r="M49" s="41">
        <f t="shared" si="2"/>
        <v>992050</v>
      </c>
      <c r="N49" s="41">
        <f t="shared" si="2"/>
        <v>3170663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5507863</v>
      </c>
      <c r="X49" s="41">
        <f t="shared" si="2"/>
        <v>4972956</v>
      </c>
      <c r="Y49" s="41">
        <f t="shared" si="2"/>
        <v>534907</v>
      </c>
      <c r="Z49" s="42">
        <f>+IF(X49&lt;&gt;0,+(Y49/X49)*100,0)</f>
        <v>10.756318777001043</v>
      </c>
      <c r="AA49" s="39">
        <f>+AA33-AA48</f>
        <v>9945927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23500002</v>
      </c>
      <c r="Y51" s="45">
        <v>-23500002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45361831</v>
      </c>
      <c r="D52" s="48">
        <f t="shared" si="3"/>
        <v>0</v>
      </c>
      <c r="E52" s="49">
        <f t="shared" si="3"/>
        <v>56945927</v>
      </c>
      <c r="F52" s="50">
        <f t="shared" si="3"/>
        <v>56945927</v>
      </c>
      <c r="G52" s="50">
        <f t="shared" si="3"/>
        <v>586282</v>
      </c>
      <c r="H52" s="50">
        <f t="shared" si="3"/>
        <v>794688</v>
      </c>
      <c r="I52" s="50">
        <f t="shared" si="3"/>
        <v>956230</v>
      </c>
      <c r="J52" s="50">
        <f t="shared" si="3"/>
        <v>2337200</v>
      </c>
      <c r="K52" s="50">
        <f t="shared" si="3"/>
        <v>1076990</v>
      </c>
      <c r="L52" s="50">
        <f t="shared" si="3"/>
        <v>1101623</v>
      </c>
      <c r="M52" s="50">
        <f t="shared" si="3"/>
        <v>992050</v>
      </c>
      <c r="N52" s="50">
        <f t="shared" si="3"/>
        <v>3170663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5507863</v>
      </c>
      <c r="X52" s="50">
        <f t="shared" si="3"/>
        <v>28472958</v>
      </c>
      <c r="Y52" s="50">
        <f t="shared" si="3"/>
        <v>-22965095</v>
      </c>
      <c r="Z52" s="51">
        <f>+IF(X52&lt;&gt;0,+(Y52/X52)*100,0)</f>
        <v>-80.655810330630203</v>
      </c>
      <c r="AA52" s="48">
        <f>SUM(AA49:AA51)</f>
        <v>56945927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45361831</v>
      </c>
      <c r="D54" s="54">
        <f>+D52-D53</f>
        <v>0</v>
      </c>
      <c r="E54" s="55">
        <f t="shared" si="4"/>
        <v>56945927</v>
      </c>
      <c r="F54" s="56">
        <f t="shared" si="4"/>
        <v>56945927</v>
      </c>
      <c r="G54" s="56">
        <f t="shared" si="4"/>
        <v>586282</v>
      </c>
      <c r="H54" s="56">
        <f t="shared" si="4"/>
        <v>794688</v>
      </c>
      <c r="I54" s="56">
        <f t="shared" si="4"/>
        <v>956230</v>
      </c>
      <c r="J54" s="56">
        <f t="shared" si="4"/>
        <v>2337200</v>
      </c>
      <c r="K54" s="56">
        <f t="shared" si="4"/>
        <v>1076990</v>
      </c>
      <c r="L54" s="56">
        <f t="shared" si="4"/>
        <v>1101623</v>
      </c>
      <c r="M54" s="56">
        <f t="shared" si="4"/>
        <v>992050</v>
      </c>
      <c r="N54" s="56">
        <f t="shared" si="4"/>
        <v>3170663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5507863</v>
      </c>
      <c r="X54" s="56">
        <f t="shared" si="4"/>
        <v>28472958</v>
      </c>
      <c r="Y54" s="56">
        <f t="shared" si="4"/>
        <v>-22965095</v>
      </c>
      <c r="Z54" s="57">
        <f>+IF(X54&lt;&gt;0,+(Y54/X54)*100,0)</f>
        <v>-80.655810330630203</v>
      </c>
      <c r="AA54" s="54">
        <f>+AA52-AA53</f>
        <v>56945927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45361831</v>
      </c>
      <c r="D57" s="48">
        <f>SUM(D54:D56)</f>
        <v>0</v>
      </c>
      <c r="E57" s="49">
        <f t="shared" si="5"/>
        <v>56945927</v>
      </c>
      <c r="F57" s="50">
        <f t="shared" si="5"/>
        <v>56945927</v>
      </c>
      <c r="G57" s="50">
        <f t="shared" si="5"/>
        <v>586282</v>
      </c>
      <c r="H57" s="50">
        <f t="shared" si="5"/>
        <v>794688</v>
      </c>
      <c r="I57" s="50">
        <f t="shared" si="5"/>
        <v>956230</v>
      </c>
      <c r="J57" s="50">
        <f t="shared" si="5"/>
        <v>2337200</v>
      </c>
      <c r="K57" s="50">
        <f t="shared" si="5"/>
        <v>1076990</v>
      </c>
      <c r="L57" s="50">
        <f t="shared" si="5"/>
        <v>1101623</v>
      </c>
      <c r="M57" s="50">
        <f t="shared" si="5"/>
        <v>992050</v>
      </c>
      <c r="N57" s="50">
        <f t="shared" si="5"/>
        <v>3170663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5507863</v>
      </c>
      <c r="X57" s="50">
        <f t="shared" si="5"/>
        <v>28472958</v>
      </c>
      <c r="Y57" s="50">
        <f t="shared" si="5"/>
        <v>-22965095</v>
      </c>
      <c r="Z57" s="51">
        <f>+IF(X57&lt;&gt;0,+(Y57/X57)*100,0)</f>
        <v>-80.655810330630203</v>
      </c>
      <c r="AA57" s="48">
        <f>SUM(AA54:AA56)</f>
        <v>56945927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45361831</v>
      </c>
      <c r="D60" s="65">
        <f>SUM(D57:D59)</f>
        <v>0</v>
      </c>
      <c r="E60" s="66">
        <f t="shared" si="6"/>
        <v>56945927</v>
      </c>
      <c r="F60" s="67">
        <f t="shared" si="6"/>
        <v>56945927</v>
      </c>
      <c r="G60" s="67">
        <f t="shared" si="6"/>
        <v>586282</v>
      </c>
      <c r="H60" s="67">
        <f t="shared" si="6"/>
        <v>794688</v>
      </c>
      <c r="I60" s="67">
        <f t="shared" si="6"/>
        <v>956230</v>
      </c>
      <c r="J60" s="67">
        <f t="shared" si="6"/>
        <v>2337200</v>
      </c>
      <c r="K60" s="67">
        <f t="shared" si="6"/>
        <v>1076990</v>
      </c>
      <c r="L60" s="67">
        <f t="shared" si="6"/>
        <v>1101623</v>
      </c>
      <c r="M60" s="67">
        <f t="shared" si="6"/>
        <v>992050</v>
      </c>
      <c r="N60" s="67">
        <f t="shared" si="6"/>
        <v>3170663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5507863</v>
      </c>
      <c r="X60" s="67">
        <f t="shared" si="6"/>
        <v>28472958</v>
      </c>
      <c r="Y60" s="67">
        <f t="shared" si="6"/>
        <v>-22965095</v>
      </c>
      <c r="Z60" s="68">
        <f>+IF(X60&lt;&gt;0,+(Y60/X60)*100,0)</f>
        <v>-80.655810330630203</v>
      </c>
      <c r="AA60" s="65">
        <f>SUM(AA57:AA59)</f>
        <v>56945927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25071520</v>
      </c>
      <c r="D9" s="20"/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>
        <v>2250332</v>
      </c>
      <c r="L9" s="22">
        <v>2255291</v>
      </c>
      <c r="M9" s="22">
        <v>2229765</v>
      </c>
      <c r="N9" s="22">
        <v>6735388</v>
      </c>
      <c r="O9" s="22"/>
      <c r="P9" s="22"/>
      <c r="Q9" s="22"/>
      <c r="R9" s="22"/>
      <c r="S9" s="22"/>
      <c r="T9" s="22"/>
      <c r="U9" s="22"/>
      <c r="V9" s="22"/>
      <c r="W9" s="22">
        <v>13525063</v>
      </c>
      <c r="X9" s="22">
        <v>13250046</v>
      </c>
      <c r="Y9" s="22">
        <v>275017</v>
      </c>
      <c r="Z9" s="23">
        <v>2.0755927941684127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12311906</v>
      </c>
      <c r="D13" s="20"/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>
        <v>1110115</v>
      </c>
      <c r="L13" s="22">
        <v>1005720</v>
      </c>
      <c r="M13" s="22">
        <v>1017277</v>
      </c>
      <c r="N13" s="22">
        <v>3133112</v>
      </c>
      <c r="O13" s="22"/>
      <c r="P13" s="22"/>
      <c r="Q13" s="22"/>
      <c r="R13" s="22"/>
      <c r="S13" s="22"/>
      <c r="T13" s="22"/>
      <c r="U13" s="22"/>
      <c r="V13" s="22"/>
      <c r="W13" s="22">
        <v>6314556</v>
      </c>
      <c r="X13" s="22">
        <v>2028810</v>
      </c>
      <c r="Y13" s="22">
        <v>4285746</v>
      </c>
      <c r="Z13" s="23">
        <v>211.24432549129784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1311000</v>
      </c>
      <c r="D26" s="20"/>
      <c r="E26" s="21"/>
      <c r="F26" s="22"/>
      <c r="G26" s="22"/>
      <c r="H26" s="22"/>
      <c r="I26" s="22"/>
      <c r="J26" s="22"/>
      <c r="K26" s="22">
        <v>127400</v>
      </c>
      <c r="L26" s="22">
        <v>183430</v>
      </c>
      <c r="M26" s="22">
        <v>110500</v>
      </c>
      <c r="N26" s="22">
        <v>421330</v>
      </c>
      <c r="O26" s="22"/>
      <c r="P26" s="22"/>
      <c r="Q26" s="22"/>
      <c r="R26" s="22"/>
      <c r="S26" s="22"/>
      <c r="T26" s="22"/>
      <c r="U26" s="22"/>
      <c r="V26" s="22"/>
      <c r="W26" s="22">
        <v>421330</v>
      </c>
      <c r="X26" s="22"/>
      <c r="Y26" s="22">
        <v>421330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38694426</v>
      </c>
      <c r="D33" s="29">
        <f t="shared" ref="D33:Y33" si="0">SUM(D6:D32)</f>
        <v>0</v>
      </c>
      <c r="E33" s="30">
        <f t="shared" si="0"/>
        <v>30557693</v>
      </c>
      <c r="F33" s="31">
        <f t="shared" si="0"/>
        <v>30557693</v>
      </c>
      <c r="G33" s="31">
        <f t="shared" si="0"/>
        <v>3321456</v>
      </c>
      <c r="H33" s="31">
        <f t="shared" si="0"/>
        <v>3350097</v>
      </c>
      <c r="I33" s="31">
        <f t="shared" si="0"/>
        <v>3299566</v>
      </c>
      <c r="J33" s="31">
        <f t="shared" si="0"/>
        <v>9971119</v>
      </c>
      <c r="K33" s="31">
        <f t="shared" si="0"/>
        <v>3487847</v>
      </c>
      <c r="L33" s="31">
        <f t="shared" si="0"/>
        <v>3444441</v>
      </c>
      <c r="M33" s="31">
        <f t="shared" si="0"/>
        <v>3357542</v>
      </c>
      <c r="N33" s="31">
        <f t="shared" si="0"/>
        <v>10289830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20260949</v>
      </c>
      <c r="X33" s="31">
        <f t="shared" si="0"/>
        <v>15278856</v>
      </c>
      <c r="Y33" s="31">
        <f t="shared" si="0"/>
        <v>4982093</v>
      </c>
      <c r="Z33" s="32">
        <f>+IF(X33&lt;&gt;0,+(Y33/X33)*100,0)</f>
        <v>32.607761994746205</v>
      </c>
      <c r="AA33" s="29">
        <f>SUM(AA6:AA32)</f>
        <v>30557693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19730343</v>
      </c>
      <c r="D35" s="20"/>
      <c r="E35" s="21">
        <v>19797075</v>
      </c>
      <c r="F35" s="22">
        <v>19797075</v>
      </c>
      <c r="G35" s="22">
        <v>1691612</v>
      </c>
      <c r="H35" s="22">
        <v>1535156</v>
      </c>
      <c r="I35" s="22">
        <v>1712748</v>
      </c>
      <c r="J35" s="22">
        <v>4939516</v>
      </c>
      <c r="K35" s="22">
        <v>2257397</v>
      </c>
      <c r="L35" s="22">
        <v>2336494</v>
      </c>
      <c r="M35" s="22">
        <v>1849747</v>
      </c>
      <c r="N35" s="22">
        <v>6443638</v>
      </c>
      <c r="O35" s="22"/>
      <c r="P35" s="22"/>
      <c r="Q35" s="22"/>
      <c r="R35" s="22"/>
      <c r="S35" s="22"/>
      <c r="T35" s="22"/>
      <c r="U35" s="22"/>
      <c r="V35" s="22"/>
      <c r="W35" s="22">
        <v>11383154</v>
      </c>
      <c r="X35" s="22">
        <v>9898530</v>
      </c>
      <c r="Y35" s="22">
        <v>1484624</v>
      </c>
      <c r="Z35" s="23">
        <v>14.998429059668455</v>
      </c>
      <c r="AA35" s="20">
        <v>19797075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524377</v>
      </c>
      <c r="D38" s="20"/>
      <c r="E38" s="21">
        <v>861241</v>
      </c>
      <c r="F38" s="22">
        <v>861241</v>
      </c>
      <c r="G38" s="22">
        <v>48577</v>
      </c>
      <c r="H38" s="22"/>
      <c r="I38" s="22"/>
      <c r="J38" s="22">
        <v>48577</v>
      </c>
      <c r="K38" s="22">
        <v>125816</v>
      </c>
      <c r="L38" s="22">
        <v>50665</v>
      </c>
      <c r="M38" s="22"/>
      <c r="N38" s="22">
        <v>176481</v>
      </c>
      <c r="O38" s="22"/>
      <c r="P38" s="22"/>
      <c r="Q38" s="22"/>
      <c r="R38" s="22"/>
      <c r="S38" s="22"/>
      <c r="T38" s="22"/>
      <c r="U38" s="22"/>
      <c r="V38" s="22"/>
      <c r="W38" s="22">
        <v>225058</v>
      </c>
      <c r="X38" s="22">
        <v>430620</v>
      </c>
      <c r="Y38" s="22">
        <v>-205562</v>
      </c>
      <c r="Z38" s="23">
        <v>-47.73628721378477</v>
      </c>
      <c r="AA38" s="20">
        <v>861241</v>
      </c>
    </row>
    <row r="39" spans="1:27" x14ac:dyDescent="0.25">
      <c r="A39" s="19" t="s">
        <v>65</v>
      </c>
      <c r="B39" s="15" t="s">
        <v>32</v>
      </c>
      <c r="C39" s="20">
        <v>17791649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368315</v>
      </c>
      <c r="F40" s="22">
        <v>368315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184158</v>
      </c>
      <c r="Y40" s="22">
        <v>-184158</v>
      </c>
      <c r="Z40" s="23">
        <v>-100</v>
      </c>
      <c r="AA40" s="20">
        <v>368315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1280541</v>
      </c>
      <c r="D42" s="20"/>
      <c r="E42" s="21">
        <v>2293248</v>
      </c>
      <c r="F42" s="22">
        <v>2293248</v>
      </c>
      <c r="G42" s="22"/>
      <c r="H42" s="22">
        <v>897</v>
      </c>
      <c r="I42" s="22">
        <v>34870</v>
      </c>
      <c r="J42" s="22">
        <v>35767</v>
      </c>
      <c r="K42" s="22">
        <v>1830</v>
      </c>
      <c r="L42" s="22">
        <v>11625</v>
      </c>
      <c r="M42" s="22">
        <v>9970</v>
      </c>
      <c r="N42" s="22">
        <v>23425</v>
      </c>
      <c r="O42" s="22"/>
      <c r="P42" s="22"/>
      <c r="Q42" s="22"/>
      <c r="R42" s="22"/>
      <c r="S42" s="22"/>
      <c r="T42" s="22"/>
      <c r="U42" s="22"/>
      <c r="V42" s="22"/>
      <c r="W42" s="22">
        <v>59192</v>
      </c>
      <c r="X42" s="22">
        <v>1146624</v>
      </c>
      <c r="Y42" s="22">
        <v>-1087432</v>
      </c>
      <c r="Z42" s="23">
        <v>-94.8377148917169</v>
      </c>
      <c r="AA42" s="20">
        <v>2293248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618289</v>
      </c>
      <c r="D45" s="20"/>
      <c r="E45" s="21">
        <v>407785</v>
      </c>
      <c r="F45" s="22">
        <v>407785</v>
      </c>
      <c r="G45" s="22">
        <v>18083</v>
      </c>
      <c r="H45" s="22">
        <v>14428</v>
      </c>
      <c r="I45" s="22">
        <v>19324</v>
      </c>
      <c r="J45" s="22">
        <v>51835</v>
      </c>
      <c r="K45" s="22">
        <v>29960</v>
      </c>
      <c r="L45" s="22">
        <v>25206</v>
      </c>
      <c r="M45" s="22">
        <v>16056</v>
      </c>
      <c r="N45" s="22">
        <v>71222</v>
      </c>
      <c r="O45" s="22"/>
      <c r="P45" s="22"/>
      <c r="Q45" s="22"/>
      <c r="R45" s="22"/>
      <c r="S45" s="22"/>
      <c r="T45" s="22"/>
      <c r="U45" s="22"/>
      <c r="V45" s="22"/>
      <c r="W45" s="22">
        <v>123057</v>
      </c>
      <c r="X45" s="22">
        <v>203898</v>
      </c>
      <c r="Y45" s="22">
        <v>-80841</v>
      </c>
      <c r="Z45" s="23">
        <v>-39.647765059000086</v>
      </c>
      <c r="AA45" s="20">
        <v>407785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39945199</v>
      </c>
      <c r="D48" s="29">
        <f t="shared" ref="D48:Y48" si="1">SUM(D35:D47)</f>
        <v>0</v>
      </c>
      <c r="E48" s="30">
        <f t="shared" si="1"/>
        <v>23727664</v>
      </c>
      <c r="F48" s="31">
        <f t="shared" si="1"/>
        <v>23727664</v>
      </c>
      <c r="G48" s="31">
        <f t="shared" si="1"/>
        <v>1758272</v>
      </c>
      <c r="H48" s="31">
        <f t="shared" si="1"/>
        <v>1550481</v>
      </c>
      <c r="I48" s="31">
        <f t="shared" si="1"/>
        <v>1766942</v>
      </c>
      <c r="J48" s="31">
        <f t="shared" si="1"/>
        <v>5075695</v>
      </c>
      <c r="K48" s="31">
        <f t="shared" si="1"/>
        <v>2415003</v>
      </c>
      <c r="L48" s="31">
        <f t="shared" si="1"/>
        <v>2423990</v>
      </c>
      <c r="M48" s="31">
        <f t="shared" si="1"/>
        <v>1875773</v>
      </c>
      <c r="N48" s="31">
        <f t="shared" si="1"/>
        <v>6714766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11790461</v>
      </c>
      <c r="X48" s="31">
        <f t="shared" si="1"/>
        <v>11863830</v>
      </c>
      <c r="Y48" s="31">
        <f t="shared" si="1"/>
        <v>-73369</v>
      </c>
      <c r="Z48" s="32">
        <f>+IF(X48&lt;&gt;0,+(Y48/X48)*100,0)</f>
        <v>-0.61842592147729691</v>
      </c>
      <c r="AA48" s="29">
        <f>SUM(AA35:AA47)</f>
        <v>23727664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-1250773</v>
      </c>
      <c r="D49" s="39">
        <f t="shared" si="2"/>
        <v>0</v>
      </c>
      <c r="E49" s="40">
        <f t="shared" si="2"/>
        <v>6830029</v>
      </c>
      <c r="F49" s="41">
        <f t="shared" si="2"/>
        <v>6830029</v>
      </c>
      <c r="G49" s="41">
        <f t="shared" si="2"/>
        <v>1563184</v>
      </c>
      <c r="H49" s="41">
        <f t="shared" si="2"/>
        <v>1799616</v>
      </c>
      <c r="I49" s="41">
        <f t="shared" si="2"/>
        <v>1532624</v>
      </c>
      <c r="J49" s="41">
        <f t="shared" si="2"/>
        <v>4895424</v>
      </c>
      <c r="K49" s="41">
        <f t="shared" si="2"/>
        <v>1072844</v>
      </c>
      <c r="L49" s="41">
        <f t="shared" si="2"/>
        <v>1020451</v>
      </c>
      <c r="M49" s="41">
        <f t="shared" si="2"/>
        <v>1481769</v>
      </c>
      <c r="N49" s="41">
        <f t="shared" si="2"/>
        <v>3575064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8470488</v>
      </c>
      <c r="X49" s="41">
        <f t="shared" si="2"/>
        <v>3415026</v>
      </c>
      <c r="Y49" s="41">
        <f t="shared" si="2"/>
        <v>5055462</v>
      </c>
      <c r="Z49" s="42">
        <f>+IF(X49&lt;&gt;0,+(Y49/X49)*100,0)</f>
        <v>148.03582754567609</v>
      </c>
      <c r="AA49" s="39">
        <f>+AA33-AA48</f>
        <v>6830029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-1250773</v>
      </c>
      <c r="D52" s="48">
        <f t="shared" si="3"/>
        <v>0</v>
      </c>
      <c r="E52" s="49">
        <f t="shared" si="3"/>
        <v>6830029</v>
      </c>
      <c r="F52" s="50">
        <f t="shared" si="3"/>
        <v>6830029</v>
      </c>
      <c r="G52" s="50">
        <f t="shared" si="3"/>
        <v>1563184</v>
      </c>
      <c r="H52" s="50">
        <f t="shared" si="3"/>
        <v>1799616</v>
      </c>
      <c r="I52" s="50">
        <f t="shared" si="3"/>
        <v>1532624</v>
      </c>
      <c r="J52" s="50">
        <f t="shared" si="3"/>
        <v>4895424</v>
      </c>
      <c r="K52" s="50">
        <f t="shared" si="3"/>
        <v>1072844</v>
      </c>
      <c r="L52" s="50">
        <f t="shared" si="3"/>
        <v>1020451</v>
      </c>
      <c r="M52" s="50">
        <f t="shared" si="3"/>
        <v>1481769</v>
      </c>
      <c r="N52" s="50">
        <f t="shared" si="3"/>
        <v>3575064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8470488</v>
      </c>
      <c r="X52" s="50">
        <f t="shared" si="3"/>
        <v>3415026</v>
      </c>
      <c r="Y52" s="50">
        <f t="shared" si="3"/>
        <v>5055462</v>
      </c>
      <c r="Z52" s="51">
        <f>+IF(X52&lt;&gt;0,+(Y52/X52)*100,0)</f>
        <v>148.03582754567609</v>
      </c>
      <c r="AA52" s="48">
        <f>SUM(AA49:AA51)</f>
        <v>6830029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-1250773</v>
      </c>
      <c r="D54" s="54">
        <f>+D52-D53</f>
        <v>0</v>
      </c>
      <c r="E54" s="55">
        <f t="shared" si="4"/>
        <v>6830029</v>
      </c>
      <c r="F54" s="56">
        <f t="shared" si="4"/>
        <v>6830029</v>
      </c>
      <c r="G54" s="56">
        <f t="shared" si="4"/>
        <v>1563184</v>
      </c>
      <c r="H54" s="56">
        <f t="shared" si="4"/>
        <v>1799616</v>
      </c>
      <c r="I54" s="56">
        <f t="shared" si="4"/>
        <v>1532624</v>
      </c>
      <c r="J54" s="56">
        <f t="shared" si="4"/>
        <v>4895424</v>
      </c>
      <c r="K54" s="56">
        <f t="shared" si="4"/>
        <v>1072844</v>
      </c>
      <c r="L54" s="56">
        <f t="shared" si="4"/>
        <v>1020451</v>
      </c>
      <c r="M54" s="56">
        <f t="shared" si="4"/>
        <v>1481769</v>
      </c>
      <c r="N54" s="56">
        <f t="shared" si="4"/>
        <v>3575064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8470488</v>
      </c>
      <c r="X54" s="56">
        <f t="shared" si="4"/>
        <v>3415026</v>
      </c>
      <c r="Y54" s="56">
        <f t="shared" si="4"/>
        <v>5055462</v>
      </c>
      <c r="Z54" s="57">
        <f>+IF(X54&lt;&gt;0,+(Y54/X54)*100,0)</f>
        <v>148.03582754567609</v>
      </c>
      <c r="AA54" s="54">
        <f>+AA52-AA53</f>
        <v>6830029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-1250773</v>
      </c>
      <c r="D57" s="48">
        <f>SUM(D54:D56)</f>
        <v>0</v>
      </c>
      <c r="E57" s="49">
        <f t="shared" si="5"/>
        <v>6830029</v>
      </c>
      <c r="F57" s="50">
        <f t="shared" si="5"/>
        <v>6830029</v>
      </c>
      <c r="G57" s="50">
        <f t="shared" si="5"/>
        <v>1563184</v>
      </c>
      <c r="H57" s="50">
        <f t="shared" si="5"/>
        <v>1799616</v>
      </c>
      <c r="I57" s="50">
        <f t="shared" si="5"/>
        <v>1532624</v>
      </c>
      <c r="J57" s="50">
        <f t="shared" si="5"/>
        <v>4895424</v>
      </c>
      <c r="K57" s="50">
        <f t="shared" si="5"/>
        <v>1072844</v>
      </c>
      <c r="L57" s="50">
        <f t="shared" si="5"/>
        <v>1020451</v>
      </c>
      <c r="M57" s="50">
        <f t="shared" si="5"/>
        <v>1481769</v>
      </c>
      <c r="N57" s="50">
        <f t="shared" si="5"/>
        <v>3575064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8470488</v>
      </c>
      <c r="X57" s="50">
        <f t="shared" si="5"/>
        <v>3415026</v>
      </c>
      <c r="Y57" s="50">
        <f t="shared" si="5"/>
        <v>5055462</v>
      </c>
      <c r="Z57" s="51">
        <f>+IF(X57&lt;&gt;0,+(Y57/X57)*100,0)</f>
        <v>148.03582754567609</v>
      </c>
      <c r="AA57" s="48">
        <f>SUM(AA54:AA56)</f>
        <v>6830029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-1250773</v>
      </c>
      <c r="D60" s="65">
        <f>SUM(D57:D59)</f>
        <v>0</v>
      </c>
      <c r="E60" s="66">
        <f t="shared" si="6"/>
        <v>6830029</v>
      </c>
      <c r="F60" s="67">
        <f t="shared" si="6"/>
        <v>6830029</v>
      </c>
      <c r="G60" s="67">
        <f t="shared" si="6"/>
        <v>1563184</v>
      </c>
      <c r="H60" s="67">
        <f t="shared" si="6"/>
        <v>1799616</v>
      </c>
      <c r="I60" s="67">
        <f t="shared" si="6"/>
        <v>1532624</v>
      </c>
      <c r="J60" s="67">
        <f t="shared" si="6"/>
        <v>4895424</v>
      </c>
      <c r="K60" s="67">
        <f t="shared" si="6"/>
        <v>1072844</v>
      </c>
      <c r="L60" s="67">
        <f t="shared" si="6"/>
        <v>1020451</v>
      </c>
      <c r="M60" s="67">
        <f t="shared" si="6"/>
        <v>1481769</v>
      </c>
      <c r="N60" s="67">
        <f t="shared" si="6"/>
        <v>3575064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8470488</v>
      </c>
      <c r="X60" s="67">
        <f t="shared" si="6"/>
        <v>3415026</v>
      </c>
      <c r="Y60" s="67">
        <f t="shared" si="6"/>
        <v>5055462</v>
      </c>
      <c r="Z60" s="68">
        <f>+IF(X60&lt;&gt;0,+(Y60/X60)*100,0)</f>
        <v>148.03582754567609</v>
      </c>
      <c r="AA60" s="65">
        <f>SUM(AA57:AA59)</f>
        <v>6830029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10536534</v>
      </c>
      <c r="D9" s="20"/>
      <c r="E9" s="21">
        <v>11267228</v>
      </c>
      <c r="F9" s="22">
        <v>11267228</v>
      </c>
      <c r="G9" s="22">
        <v>1078935</v>
      </c>
      <c r="H9" s="22">
        <v>993054</v>
      </c>
      <c r="I9" s="22">
        <v>940173</v>
      </c>
      <c r="J9" s="22">
        <v>3012162</v>
      </c>
      <c r="K9" s="22">
        <v>869127</v>
      </c>
      <c r="L9" s="22">
        <v>915232</v>
      </c>
      <c r="M9" s="22">
        <v>912598</v>
      </c>
      <c r="N9" s="22">
        <v>2696957</v>
      </c>
      <c r="O9" s="22"/>
      <c r="P9" s="22"/>
      <c r="Q9" s="22"/>
      <c r="R9" s="22"/>
      <c r="S9" s="22"/>
      <c r="T9" s="22"/>
      <c r="U9" s="22"/>
      <c r="V9" s="22"/>
      <c r="W9" s="22">
        <v>5709119</v>
      </c>
      <c r="X9" s="22">
        <v>5633604</v>
      </c>
      <c r="Y9" s="22">
        <v>75515</v>
      </c>
      <c r="Z9" s="23">
        <v>1.3404385540765733</v>
      </c>
      <c r="AA9" s="20">
        <v>11267228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1642328</v>
      </c>
      <c r="D13" s="20"/>
      <c r="E13" s="21">
        <v>1659541</v>
      </c>
      <c r="F13" s="22">
        <v>1659541</v>
      </c>
      <c r="G13" s="22">
        <v>122152</v>
      </c>
      <c r="H13" s="22">
        <v>122289</v>
      </c>
      <c r="I13" s="22">
        <v>124529</v>
      </c>
      <c r="J13" s="22">
        <v>368970</v>
      </c>
      <c r="K13" s="22">
        <v>125851</v>
      </c>
      <c r="L13" s="22">
        <v>124019</v>
      </c>
      <c r="M13" s="22">
        <v>126613</v>
      </c>
      <c r="N13" s="22">
        <v>376483</v>
      </c>
      <c r="O13" s="22"/>
      <c r="P13" s="22"/>
      <c r="Q13" s="22"/>
      <c r="R13" s="22"/>
      <c r="S13" s="22"/>
      <c r="T13" s="22"/>
      <c r="U13" s="22"/>
      <c r="V13" s="22"/>
      <c r="W13" s="22">
        <v>745453</v>
      </c>
      <c r="X13" s="22">
        <v>829764</v>
      </c>
      <c r="Y13" s="22">
        <v>-84311</v>
      </c>
      <c r="Z13" s="23">
        <v>-10.160840913801996</v>
      </c>
      <c r="AA13" s="20">
        <v>1659541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>
        <v>8400</v>
      </c>
      <c r="L29" s="22">
        <v>8400</v>
      </c>
      <c r="M29" s="22">
        <v>8400</v>
      </c>
      <c r="N29" s="22">
        <v>25200</v>
      </c>
      <c r="O29" s="22"/>
      <c r="P29" s="22"/>
      <c r="Q29" s="22"/>
      <c r="R29" s="22"/>
      <c r="S29" s="22"/>
      <c r="T29" s="22"/>
      <c r="U29" s="22"/>
      <c r="V29" s="22"/>
      <c r="W29" s="22">
        <v>50400</v>
      </c>
      <c r="X29" s="22">
        <v>607710</v>
      </c>
      <c r="Y29" s="22">
        <v>-557310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129671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13421265</v>
      </c>
      <c r="D33" s="29">
        <f t="shared" ref="D33:Y33" si="0">SUM(D6:D32)</f>
        <v>0</v>
      </c>
      <c r="E33" s="30">
        <f t="shared" si="0"/>
        <v>14142185</v>
      </c>
      <c r="F33" s="31">
        <f t="shared" si="0"/>
        <v>14142185</v>
      </c>
      <c r="G33" s="31">
        <f t="shared" si="0"/>
        <v>1209487</v>
      </c>
      <c r="H33" s="31">
        <f t="shared" si="0"/>
        <v>1123743</v>
      </c>
      <c r="I33" s="31">
        <f t="shared" si="0"/>
        <v>1073102</v>
      </c>
      <c r="J33" s="31">
        <f t="shared" si="0"/>
        <v>3406332</v>
      </c>
      <c r="K33" s="31">
        <f t="shared" si="0"/>
        <v>1003378</v>
      </c>
      <c r="L33" s="31">
        <f t="shared" si="0"/>
        <v>1047651</v>
      </c>
      <c r="M33" s="31">
        <f t="shared" si="0"/>
        <v>1047611</v>
      </c>
      <c r="N33" s="31">
        <f t="shared" si="0"/>
        <v>3098640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6504972</v>
      </c>
      <c r="X33" s="31">
        <f t="shared" si="0"/>
        <v>7071078</v>
      </c>
      <c r="Y33" s="31">
        <f t="shared" si="0"/>
        <v>-566106</v>
      </c>
      <c r="Z33" s="32">
        <f>+IF(X33&lt;&gt;0,+(Y33/X33)*100,0)</f>
        <v>-8.0059362942962871</v>
      </c>
      <c r="AA33" s="29">
        <f>SUM(AA6:AA32)</f>
        <v>14142185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11619707</v>
      </c>
      <c r="D35" s="20"/>
      <c r="E35" s="21">
        <v>12334952</v>
      </c>
      <c r="F35" s="22">
        <v>12334952</v>
      </c>
      <c r="G35" s="22">
        <v>1094963</v>
      </c>
      <c r="H35" s="22">
        <v>942964</v>
      </c>
      <c r="I35" s="22">
        <v>1010955</v>
      </c>
      <c r="J35" s="22">
        <v>3048882</v>
      </c>
      <c r="K35" s="22">
        <v>932357</v>
      </c>
      <c r="L35" s="22">
        <v>870155</v>
      </c>
      <c r="M35" s="22">
        <v>901201</v>
      </c>
      <c r="N35" s="22">
        <v>2703713</v>
      </c>
      <c r="O35" s="22"/>
      <c r="P35" s="22"/>
      <c r="Q35" s="22"/>
      <c r="R35" s="22"/>
      <c r="S35" s="22"/>
      <c r="T35" s="22"/>
      <c r="U35" s="22"/>
      <c r="V35" s="22"/>
      <c r="W35" s="22">
        <v>5752595</v>
      </c>
      <c r="X35" s="22">
        <v>6167478</v>
      </c>
      <c r="Y35" s="22">
        <v>-414883</v>
      </c>
      <c r="Z35" s="23">
        <v>-6.7269473843279224</v>
      </c>
      <c r="AA35" s="20">
        <v>12334952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830372</v>
      </c>
      <c r="D38" s="20"/>
      <c r="E38" s="21">
        <v>510000</v>
      </c>
      <c r="F38" s="22">
        <v>510000</v>
      </c>
      <c r="G38" s="22"/>
      <c r="H38" s="22">
        <v>59335</v>
      </c>
      <c r="I38" s="22">
        <v>5008</v>
      </c>
      <c r="J38" s="22">
        <v>64343</v>
      </c>
      <c r="K38" s="22">
        <v>29300</v>
      </c>
      <c r="L38" s="22"/>
      <c r="M38" s="22"/>
      <c r="N38" s="22">
        <v>29300</v>
      </c>
      <c r="O38" s="22"/>
      <c r="P38" s="22"/>
      <c r="Q38" s="22"/>
      <c r="R38" s="22"/>
      <c r="S38" s="22"/>
      <c r="T38" s="22"/>
      <c r="U38" s="22"/>
      <c r="V38" s="22"/>
      <c r="W38" s="22">
        <v>93643</v>
      </c>
      <c r="X38" s="22">
        <v>255000</v>
      </c>
      <c r="Y38" s="22">
        <v>-161357</v>
      </c>
      <c r="Z38" s="23">
        <v>-63.277254901960788</v>
      </c>
      <c r="AA38" s="20">
        <v>510000</v>
      </c>
    </row>
    <row r="39" spans="1:27" x14ac:dyDescent="0.25">
      <c r="A39" s="19" t="s">
        <v>65</v>
      </c>
      <c r="B39" s="15" t="s">
        <v>32</v>
      </c>
      <c r="C39" s="20">
        <v>4429982</v>
      </c>
      <c r="D39" s="20"/>
      <c r="E39" s="21">
        <v>1576115</v>
      </c>
      <c r="F39" s="22">
        <v>1576115</v>
      </c>
      <c r="G39" s="22"/>
      <c r="H39" s="22"/>
      <c r="I39" s="22"/>
      <c r="J39" s="22"/>
      <c r="K39" s="22"/>
      <c r="L39" s="22"/>
      <c r="M39" s="22">
        <v>693824</v>
      </c>
      <c r="N39" s="22">
        <v>693824</v>
      </c>
      <c r="O39" s="22"/>
      <c r="P39" s="22"/>
      <c r="Q39" s="22"/>
      <c r="R39" s="22"/>
      <c r="S39" s="22"/>
      <c r="T39" s="22"/>
      <c r="U39" s="22"/>
      <c r="V39" s="22"/>
      <c r="W39" s="22">
        <v>693824</v>
      </c>
      <c r="X39" s="22">
        <v>788058</v>
      </c>
      <c r="Y39" s="22">
        <v>-94234</v>
      </c>
      <c r="Z39" s="23">
        <v>-11.957749302716298</v>
      </c>
      <c r="AA39" s="20">
        <v>1576115</v>
      </c>
    </row>
    <row r="40" spans="1:27" x14ac:dyDescent="0.25">
      <c r="A40" s="19" t="s">
        <v>66</v>
      </c>
      <c r="B40" s="15" t="s">
        <v>32</v>
      </c>
      <c r="C40" s="20">
        <v>3452</v>
      </c>
      <c r="D40" s="20"/>
      <c r="E40" s="21">
        <v>1224916</v>
      </c>
      <c r="F40" s="22">
        <v>1224916</v>
      </c>
      <c r="G40" s="22"/>
      <c r="H40" s="22"/>
      <c r="I40" s="22"/>
      <c r="J40" s="22"/>
      <c r="K40" s="22"/>
      <c r="L40" s="22"/>
      <c r="M40" s="22">
        <v>2088</v>
      </c>
      <c r="N40" s="22">
        <v>2088</v>
      </c>
      <c r="O40" s="22"/>
      <c r="P40" s="22"/>
      <c r="Q40" s="22"/>
      <c r="R40" s="22"/>
      <c r="S40" s="22"/>
      <c r="T40" s="22"/>
      <c r="U40" s="22"/>
      <c r="V40" s="22"/>
      <c r="W40" s="22">
        <v>2088</v>
      </c>
      <c r="X40" s="22">
        <v>612456</v>
      </c>
      <c r="Y40" s="22">
        <v>-610368</v>
      </c>
      <c r="Z40" s="23">
        <v>-99.659077550060744</v>
      </c>
      <c r="AA40" s="20">
        <v>1224916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11489289</v>
      </c>
      <c r="D42" s="20"/>
      <c r="E42" s="21">
        <v>13921000</v>
      </c>
      <c r="F42" s="22">
        <v>13921000</v>
      </c>
      <c r="G42" s="22">
        <v>945000</v>
      </c>
      <c r="H42" s="22"/>
      <c r="I42" s="22">
        <v>945000</v>
      </c>
      <c r="J42" s="22">
        <v>1890000</v>
      </c>
      <c r="K42" s="22"/>
      <c r="L42" s="22">
        <v>945000</v>
      </c>
      <c r="M42" s="22">
        <v>2835000</v>
      </c>
      <c r="N42" s="22">
        <v>3780000</v>
      </c>
      <c r="O42" s="22"/>
      <c r="P42" s="22"/>
      <c r="Q42" s="22"/>
      <c r="R42" s="22"/>
      <c r="S42" s="22"/>
      <c r="T42" s="22"/>
      <c r="U42" s="22"/>
      <c r="V42" s="22"/>
      <c r="W42" s="22">
        <v>5670000</v>
      </c>
      <c r="X42" s="22">
        <v>6960504</v>
      </c>
      <c r="Y42" s="22">
        <v>-1290504</v>
      </c>
      <c r="Z42" s="23">
        <v>-18.540381558576794</v>
      </c>
      <c r="AA42" s="20">
        <v>13921000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897267</v>
      </c>
      <c r="D45" s="20"/>
      <c r="E45" s="21">
        <v>1050000</v>
      </c>
      <c r="F45" s="22">
        <v>1050000</v>
      </c>
      <c r="G45" s="22">
        <v>21000</v>
      </c>
      <c r="H45" s="22">
        <v>201140</v>
      </c>
      <c r="I45" s="22">
        <v>21302</v>
      </c>
      <c r="J45" s="22">
        <v>243442</v>
      </c>
      <c r="K45" s="22"/>
      <c r="L45" s="22">
        <v>335504</v>
      </c>
      <c r="M45" s="22">
        <v>4696</v>
      </c>
      <c r="N45" s="22">
        <v>340200</v>
      </c>
      <c r="O45" s="22"/>
      <c r="P45" s="22"/>
      <c r="Q45" s="22"/>
      <c r="R45" s="22"/>
      <c r="S45" s="22"/>
      <c r="T45" s="22"/>
      <c r="U45" s="22"/>
      <c r="V45" s="22"/>
      <c r="W45" s="22">
        <v>583642</v>
      </c>
      <c r="X45" s="22">
        <v>525006</v>
      </c>
      <c r="Y45" s="22">
        <v>58636</v>
      </c>
      <c r="Z45" s="23">
        <v>11.168634263227469</v>
      </c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29270069</v>
      </c>
      <c r="D48" s="29">
        <f t="shared" ref="D48:Y48" si="1">SUM(D35:D47)</f>
        <v>0</v>
      </c>
      <c r="E48" s="30">
        <f t="shared" si="1"/>
        <v>30616983</v>
      </c>
      <c r="F48" s="31">
        <f t="shared" si="1"/>
        <v>30616983</v>
      </c>
      <c r="G48" s="31">
        <f t="shared" si="1"/>
        <v>2060963</v>
      </c>
      <c r="H48" s="31">
        <f t="shared" si="1"/>
        <v>1203439</v>
      </c>
      <c r="I48" s="31">
        <f t="shared" si="1"/>
        <v>1982265</v>
      </c>
      <c r="J48" s="31">
        <f t="shared" si="1"/>
        <v>5246667</v>
      </c>
      <c r="K48" s="31">
        <f t="shared" si="1"/>
        <v>961657</v>
      </c>
      <c r="L48" s="31">
        <f t="shared" si="1"/>
        <v>2150659</v>
      </c>
      <c r="M48" s="31">
        <f t="shared" si="1"/>
        <v>4436809</v>
      </c>
      <c r="N48" s="31">
        <f t="shared" si="1"/>
        <v>7549125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12795792</v>
      </c>
      <c r="X48" s="31">
        <f t="shared" si="1"/>
        <v>15308502</v>
      </c>
      <c r="Y48" s="31">
        <f t="shared" si="1"/>
        <v>-2512710</v>
      </c>
      <c r="Z48" s="32">
        <f>+IF(X48&lt;&gt;0,+(Y48/X48)*100,0)</f>
        <v>-16.413820241849923</v>
      </c>
      <c r="AA48" s="29">
        <f>SUM(AA35:AA47)</f>
        <v>30616983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-15848804</v>
      </c>
      <c r="D49" s="39">
        <f t="shared" si="2"/>
        <v>0</v>
      </c>
      <c r="E49" s="40">
        <f t="shared" si="2"/>
        <v>-16474798</v>
      </c>
      <c r="F49" s="41">
        <f t="shared" si="2"/>
        <v>-16474798</v>
      </c>
      <c r="G49" s="41">
        <f t="shared" si="2"/>
        <v>-851476</v>
      </c>
      <c r="H49" s="41">
        <f t="shared" si="2"/>
        <v>-79696</v>
      </c>
      <c r="I49" s="41">
        <f t="shared" si="2"/>
        <v>-909163</v>
      </c>
      <c r="J49" s="41">
        <f t="shared" si="2"/>
        <v>-1840335</v>
      </c>
      <c r="K49" s="41">
        <f t="shared" si="2"/>
        <v>41721</v>
      </c>
      <c r="L49" s="41">
        <f t="shared" si="2"/>
        <v>-1103008</v>
      </c>
      <c r="M49" s="41">
        <f t="shared" si="2"/>
        <v>-3389198</v>
      </c>
      <c r="N49" s="41">
        <f t="shared" si="2"/>
        <v>-4450485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-6290820</v>
      </c>
      <c r="X49" s="41">
        <f t="shared" si="2"/>
        <v>-8237424</v>
      </c>
      <c r="Y49" s="41">
        <f t="shared" si="2"/>
        <v>1946604</v>
      </c>
      <c r="Z49" s="42">
        <f>+IF(X49&lt;&gt;0,+(Y49/X49)*100,0)</f>
        <v>-23.631222576378246</v>
      </c>
      <c r="AA49" s="39">
        <f>+AA33-AA48</f>
        <v>-16474798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-15848804</v>
      </c>
      <c r="D52" s="48">
        <f t="shared" si="3"/>
        <v>0</v>
      </c>
      <c r="E52" s="49">
        <f t="shared" si="3"/>
        <v>-16474798</v>
      </c>
      <c r="F52" s="50">
        <f t="shared" si="3"/>
        <v>-16474798</v>
      </c>
      <c r="G52" s="50">
        <f t="shared" si="3"/>
        <v>-851476</v>
      </c>
      <c r="H52" s="50">
        <f t="shared" si="3"/>
        <v>-79696</v>
      </c>
      <c r="I52" s="50">
        <f t="shared" si="3"/>
        <v>-909163</v>
      </c>
      <c r="J52" s="50">
        <f t="shared" si="3"/>
        <v>-1840335</v>
      </c>
      <c r="K52" s="50">
        <f t="shared" si="3"/>
        <v>41721</v>
      </c>
      <c r="L52" s="50">
        <f t="shared" si="3"/>
        <v>-1103008</v>
      </c>
      <c r="M52" s="50">
        <f t="shared" si="3"/>
        <v>-3389198</v>
      </c>
      <c r="N52" s="50">
        <f t="shared" si="3"/>
        <v>-4450485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-6290820</v>
      </c>
      <c r="X52" s="50">
        <f t="shared" si="3"/>
        <v>-8237424</v>
      </c>
      <c r="Y52" s="50">
        <f t="shared" si="3"/>
        <v>1946604</v>
      </c>
      <c r="Z52" s="51">
        <f>+IF(X52&lt;&gt;0,+(Y52/X52)*100,0)</f>
        <v>-23.631222576378246</v>
      </c>
      <c r="AA52" s="48">
        <f>SUM(AA49:AA51)</f>
        <v>-16474798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-15848804</v>
      </c>
      <c r="D54" s="54">
        <f>+D52-D53</f>
        <v>0</v>
      </c>
      <c r="E54" s="55">
        <f t="shared" si="4"/>
        <v>-16474798</v>
      </c>
      <c r="F54" s="56">
        <f t="shared" si="4"/>
        <v>-16474798</v>
      </c>
      <c r="G54" s="56">
        <f t="shared" si="4"/>
        <v>-851476</v>
      </c>
      <c r="H54" s="56">
        <f t="shared" si="4"/>
        <v>-79696</v>
      </c>
      <c r="I54" s="56">
        <f t="shared" si="4"/>
        <v>-909163</v>
      </c>
      <c r="J54" s="56">
        <f t="shared" si="4"/>
        <v>-1840335</v>
      </c>
      <c r="K54" s="56">
        <f t="shared" si="4"/>
        <v>41721</v>
      </c>
      <c r="L54" s="56">
        <f t="shared" si="4"/>
        <v>-1103008</v>
      </c>
      <c r="M54" s="56">
        <f t="shared" si="4"/>
        <v>-3389198</v>
      </c>
      <c r="N54" s="56">
        <f t="shared" si="4"/>
        <v>-4450485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-6290820</v>
      </c>
      <c r="X54" s="56">
        <f t="shared" si="4"/>
        <v>-8237424</v>
      </c>
      <c r="Y54" s="56">
        <f t="shared" si="4"/>
        <v>1946604</v>
      </c>
      <c r="Z54" s="57">
        <f>+IF(X54&lt;&gt;0,+(Y54/X54)*100,0)</f>
        <v>-23.631222576378246</v>
      </c>
      <c r="AA54" s="54">
        <f>+AA52-AA53</f>
        <v>-16474798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-15848804</v>
      </c>
      <c r="D57" s="48">
        <f>SUM(D54:D56)</f>
        <v>0</v>
      </c>
      <c r="E57" s="49">
        <f t="shared" si="5"/>
        <v>-16474798</v>
      </c>
      <c r="F57" s="50">
        <f t="shared" si="5"/>
        <v>-16474798</v>
      </c>
      <c r="G57" s="50">
        <f t="shared" si="5"/>
        <v>-851476</v>
      </c>
      <c r="H57" s="50">
        <f t="shared" si="5"/>
        <v>-79696</v>
      </c>
      <c r="I57" s="50">
        <f t="shared" si="5"/>
        <v>-909163</v>
      </c>
      <c r="J57" s="50">
        <f t="shared" si="5"/>
        <v>-1840335</v>
      </c>
      <c r="K57" s="50">
        <f t="shared" si="5"/>
        <v>41721</v>
      </c>
      <c r="L57" s="50">
        <f t="shared" si="5"/>
        <v>-1103008</v>
      </c>
      <c r="M57" s="50">
        <f t="shared" si="5"/>
        <v>-3389198</v>
      </c>
      <c r="N57" s="50">
        <f t="shared" si="5"/>
        <v>-4450485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-6290820</v>
      </c>
      <c r="X57" s="50">
        <f t="shared" si="5"/>
        <v>-8237424</v>
      </c>
      <c r="Y57" s="50">
        <f t="shared" si="5"/>
        <v>1946604</v>
      </c>
      <c r="Z57" s="51">
        <f>+IF(X57&lt;&gt;0,+(Y57/X57)*100,0)</f>
        <v>-23.631222576378246</v>
      </c>
      <c r="AA57" s="48">
        <f>SUM(AA54:AA56)</f>
        <v>-16474798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-15848804</v>
      </c>
      <c r="D60" s="65">
        <f>SUM(D57:D59)</f>
        <v>0</v>
      </c>
      <c r="E60" s="66">
        <f t="shared" si="6"/>
        <v>-16474798</v>
      </c>
      <c r="F60" s="67">
        <f t="shared" si="6"/>
        <v>-16474798</v>
      </c>
      <c r="G60" s="67">
        <f t="shared" si="6"/>
        <v>-851476</v>
      </c>
      <c r="H60" s="67">
        <f t="shared" si="6"/>
        <v>-79696</v>
      </c>
      <c r="I60" s="67">
        <f t="shared" si="6"/>
        <v>-909163</v>
      </c>
      <c r="J60" s="67">
        <f t="shared" si="6"/>
        <v>-1840335</v>
      </c>
      <c r="K60" s="67">
        <f t="shared" si="6"/>
        <v>41721</v>
      </c>
      <c r="L60" s="67">
        <f t="shared" si="6"/>
        <v>-1103008</v>
      </c>
      <c r="M60" s="67">
        <f t="shared" si="6"/>
        <v>-3389198</v>
      </c>
      <c r="N60" s="67">
        <f t="shared" si="6"/>
        <v>-4450485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-6290820</v>
      </c>
      <c r="X60" s="67">
        <f t="shared" si="6"/>
        <v>-8237424</v>
      </c>
      <c r="Y60" s="67">
        <f t="shared" si="6"/>
        <v>1946604</v>
      </c>
      <c r="Z60" s="68">
        <f>+IF(X60&lt;&gt;0,+(Y60/X60)*100,0)</f>
        <v>-23.631222576378246</v>
      </c>
      <c r="AA60" s="65">
        <f>SUM(AA57:AA59)</f>
        <v>-16474798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28881681</v>
      </c>
      <c r="D9" s="20"/>
      <c r="E9" s="21">
        <v>68576193</v>
      </c>
      <c r="F9" s="22">
        <v>68576193</v>
      </c>
      <c r="G9" s="22">
        <v>2741984</v>
      </c>
      <c r="H9" s="22">
        <v>2488301</v>
      </c>
      <c r="I9" s="22">
        <v>2434349</v>
      </c>
      <c r="J9" s="22">
        <v>7664634</v>
      </c>
      <c r="K9" s="22">
        <v>2474806</v>
      </c>
      <c r="L9" s="22">
        <v>2447859</v>
      </c>
      <c r="M9" s="22">
        <v>2448411</v>
      </c>
      <c r="N9" s="22">
        <v>7371076</v>
      </c>
      <c r="O9" s="22"/>
      <c r="P9" s="22"/>
      <c r="Q9" s="22"/>
      <c r="R9" s="22"/>
      <c r="S9" s="22"/>
      <c r="T9" s="22"/>
      <c r="U9" s="22"/>
      <c r="V9" s="22"/>
      <c r="W9" s="22">
        <v>15035710</v>
      </c>
      <c r="X9" s="22">
        <v>34288092</v>
      </c>
      <c r="Y9" s="22">
        <v>-19252382</v>
      </c>
      <c r="Z9" s="23">
        <v>-56.148886908026263</v>
      </c>
      <c r="AA9" s="20">
        <v>68576193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8010277</v>
      </c>
      <c r="D13" s="20"/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>
        <v>702735</v>
      </c>
      <c r="L13" s="22">
        <v>709802</v>
      </c>
      <c r="M13" s="22">
        <v>711813</v>
      </c>
      <c r="N13" s="22">
        <v>2124350</v>
      </c>
      <c r="O13" s="22"/>
      <c r="P13" s="22"/>
      <c r="Q13" s="22"/>
      <c r="R13" s="22"/>
      <c r="S13" s="22"/>
      <c r="T13" s="22"/>
      <c r="U13" s="22"/>
      <c r="V13" s="22"/>
      <c r="W13" s="22">
        <v>4210111</v>
      </c>
      <c r="X13" s="22">
        <v>4218042</v>
      </c>
      <c r="Y13" s="22">
        <v>-7931</v>
      </c>
      <c r="Z13" s="23">
        <v>-0.18802562895295971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19743</v>
      </c>
      <c r="D17" s="20"/>
      <c r="E17" s="21">
        <v>35312</v>
      </c>
      <c r="F17" s="22">
        <v>35312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17658</v>
      </c>
      <c r="Y17" s="22">
        <v>-17658</v>
      </c>
      <c r="Z17" s="23">
        <v>-100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1610000</v>
      </c>
      <c r="D26" s="20"/>
      <c r="E26" s="21">
        <v>1608000</v>
      </c>
      <c r="F26" s="22">
        <v>1608000</v>
      </c>
      <c r="G26" s="22"/>
      <c r="H26" s="22"/>
      <c r="I26" s="22"/>
      <c r="J26" s="22"/>
      <c r="K26" s="22"/>
      <c r="L26" s="22">
        <v>229233</v>
      </c>
      <c r="M26" s="22"/>
      <c r="N26" s="22">
        <v>229233</v>
      </c>
      <c r="O26" s="22"/>
      <c r="P26" s="22"/>
      <c r="Q26" s="22"/>
      <c r="R26" s="22"/>
      <c r="S26" s="22"/>
      <c r="T26" s="22"/>
      <c r="U26" s="22"/>
      <c r="V26" s="22"/>
      <c r="W26" s="22">
        <v>229233</v>
      </c>
      <c r="X26" s="22">
        <v>804000</v>
      </c>
      <c r="Y26" s="22">
        <v>-574767</v>
      </c>
      <c r="Z26" s="23">
        <v>-71.488432835820888</v>
      </c>
      <c r="AA26" s="20">
        <v>1608000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38521701</v>
      </c>
      <c r="D33" s="29">
        <f t="shared" ref="D33:Y33" si="0">SUM(D6:D32)</f>
        <v>0</v>
      </c>
      <c r="E33" s="30">
        <f t="shared" si="0"/>
        <v>78655574</v>
      </c>
      <c r="F33" s="31">
        <f t="shared" si="0"/>
        <v>78655574</v>
      </c>
      <c r="G33" s="31">
        <f t="shared" si="0"/>
        <v>3433425</v>
      </c>
      <c r="H33" s="31">
        <f t="shared" si="0"/>
        <v>3183468</v>
      </c>
      <c r="I33" s="31">
        <f t="shared" si="0"/>
        <v>3133502</v>
      </c>
      <c r="J33" s="31">
        <f t="shared" si="0"/>
        <v>9750395</v>
      </c>
      <c r="K33" s="31">
        <f t="shared" si="0"/>
        <v>3177541</v>
      </c>
      <c r="L33" s="31">
        <f t="shared" si="0"/>
        <v>3386894</v>
      </c>
      <c r="M33" s="31">
        <f t="shared" si="0"/>
        <v>3160224</v>
      </c>
      <c r="N33" s="31">
        <f t="shared" si="0"/>
        <v>9724659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19475054</v>
      </c>
      <c r="X33" s="31">
        <f t="shared" si="0"/>
        <v>39327792</v>
      </c>
      <c r="Y33" s="31">
        <f t="shared" si="0"/>
        <v>-19852738</v>
      </c>
      <c r="Z33" s="32">
        <f>+IF(X33&lt;&gt;0,+(Y33/X33)*100,0)</f>
        <v>-50.480174427285419</v>
      </c>
      <c r="AA33" s="29">
        <f>SUM(AA6:AA32)</f>
        <v>78655574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39773400</v>
      </c>
      <c r="D35" s="20"/>
      <c r="E35" s="21">
        <v>42716892</v>
      </c>
      <c r="F35" s="22">
        <v>42716892</v>
      </c>
      <c r="G35" s="22">
        <v>4522609</v>
      </c>
      <c r="H35" s="22">
        <v>3100400</v>
      </c>
      <c r="I35" s="22">
        <v>3716208</v>
      </c>
      <c r="J35" s="22">
        <v>11339217</v>
      </c>
      <c r="K35" s="22">
        <v>3855987</v>
      </c>
      <c r="L35" s="22">
        <v>3446913</v>
      </c>
      <c r="M35" s="22">
        <v>3321132</v>
      </c>
      <c r="N35" s="22">
        <v>10624032</v>
      </c>
      <c r="O35" s="22"/>
      <c r="P35" s="22"/>
      <c r="Q35" s="22"/>
      <c r="R35" s="22"/>
      <c r="S35" s="22"/>
      <c r="T35" s="22"/>
      <c r="U35" s="22"/>
      <c r="V35" s="22"/>
      <c r="W35" s="22">
        <v>21963249</v>
      </c>
      <c r="X35" s="22">
        <v>21358446</v>
      </c>
      <c r="Y35" s="22">
        <v>604803</v>
      </c>
      <c r="Z35" s="23">
        <v>2.8316807318285235</v>
      </c>
      <c r="AA35" s="20">
        <v>42716892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584035</v>
      </c>
      <c r="D38" s="20"/>
      <c r="E38" s="21">
        <v>1605691</v>
      </c>
      <c r="F38" s="22">
        <v>1605691</v>
      </c>
      <c r="G38" s="22">
        <v>20125</v>
      </c>
      <c r="H38" s="22">
        <v>1925</v>
      </c>
      <c r="I38" s="22">
        <v>123741</v>
      </c>
      <c r="J38" s="22">
        <v>145791</v>
      </c>
      <c r="K38" s="22">
        <v>143383</v>
      </c>
      <c r="L38" s="22">
        <v>32494</v>
      </c>
      <c r="M38" s="22">
        <v>68247</v>
      </c>
      <c r="N38" s="22">
        <v>244124</v>
      </c>
      <c r="O38" s="22"/>
      <c r="P38" s="22"/>
      <c r="Q38" s="22"/>
      <c r="R38" s="22"/>
      <c r="S38" s="22"/>
      <c r="T38" s="22"/>
      <c r="U38" s="22"/>
      <c r="V38" s="22"/>
      <c r="W38" s="22">
        <v>389915</v>
      </c>
      <c r="X38" s="22">
        <v>802848</v>
      </c>
      <c r="Y38" s="22">
        <v>-412933</v>
      </c>
      <c r="Z38" s="23">
        <v>-51.433521662880146</v>
      </c>
      <c r="AA38" s="20">
        <v>1605691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3830652</v>
      </c>
      <c r="D40" s="20"/>
      <c r="E40" s="21">
        <v>476220</v>
      </c>
      <c r="F40" s="22">
        <v>476220</v>
      </c>
      <c r="G40" s="22">
        <v>4952220</v>
      </c>
      <c r="H40" s="22">
        <v>4951494</v>
      </c>
      <c r="I40" s="22">
        <v>4787190</v>
      </c>
      <c r="J40" s="22">
        <v>14690904</v>
      </c>
      <c r="K40" s="22">
        <v>4946727</v>
      </c>
      <c r="L40" s="22">
        <v>4787161</v>
      </c>
      <c r="M40" s="22">
        <v>4945771</v>
      </c>
      <c r="N40" s="22">
        <v>14679659</v>
      </c>
      <c r="O40" s="22"/>
      <c r="P40" s="22"/>
      <c r="Q40" s="22"/>
      <c r="R40" s="22"/>
      <c r="S40" s="22"/>
      <c r="T40" s="22"/>
      <c r="U40" s="22"/>
      <c r="V40" s="22"/>
      <c r="W40" s="22">
        <v>29370563</v>
      </c>
      <c r="X40" s="22">
        <v>238110</v>
      </c>
      <c r="Y40" s="22">
        <v>29132453</v>
      </c>
      <c r="Z40" s="23">
        <v>12234.871697954726</v>
      </c>
      <c r="AA40" s="20">
        <v>476220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1417793</v>
      </c>
      <c r="D42" s="20"/>
      <c r="E42" s="21">
        <v>2901984</v>
      </c>
      <c r="F42" s="22">
        <v>2901984</v>
      </c>
      <c r="G42" s="22"/>
      <c r="H42" s="22"/>
      <c r="I42" s="22"/>
      <c r="J42" s="22"/>
      <c r="K42" s="22"/>
      <c r="L42" s="22">
        <v>229233</v>
      </c>
      <c r="M42" s="22"/>
      <c r="N42" s="22">
        <v>229233</v>
      </c>
      <c r="O42" s="22"/>
      <c r="P42" s="22"/>
      <c r="Q42" s="22"/>
      <c r="R42" s="22"/>
      <c r="S42" s="22"/>
      <c r="T42" s="22"/>
      <c r="U42" s="22"/>
      <c r="V42" s="22"/>
      <c r="W42" s="22">
        <v>229233</v>
      </c>
      <c r="X42" s="22">
        <v>1450992</v>
      </c>
      <c r="Y42" s="22">
        <v>-1221759</v>
      </c>
      <c r="Z42" s="23">
        <v>-84.201635846372696</v>
      </c>
      <c r="AA42" s="20">
        <v>2901984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78895</v>
      </c>
      <c r="F43" s="22">
        <v>78895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39450</v>
      </c>
      <c r="Y43" s="22">
        <v>-39450</v>
      </c>
      <c r="Z43" s="23">
        <v>-100</v>
      </c>
      <c r="AA43" s="20">
        <v>78895</v>
      </c>
    </row>
    <row r="44" spans="1:27" x14ac:dyDescent="0.25">
      <c r="A44" s="19" t="s">
        <v>69</v>
      </c>
      <c r="B44" s="15" t="s">
        <v>32</v>
      </c>
      <c r="C44" s="20">
        <v>10984334</v>
      </c>
      <c r="D44" s="20"/>
      <c r="E44" s="21">
        <v>3670453</v>
      </c>
      <c r="F44" s="22">
        <v>3670453</v>
      </c>
      <c r="G44" s="22">
        <v>671247</v>
      </c>
      <c r="H44" s="22">
        <v>1378486</v>
      </c>
      <c r="I44" s="22">
        <v>1067776</v>
      </c>
      <c r="J44" s="22">
        <v>3117509</v>
      </c>
      <c r="K44" s="22">
        <v>1053566</v>
      </c>
      <c r="L44" s="22">
        <v>384297</v>
      </c>
      <c r="M44" s="22">
        <v>431687</v>
      </c>
      <c r="N44" s="22">
        <v>1869550</v>
      </c>
      <c r="O44" s="22"/>
      <c r="P44" s="22"/>
      <c r="Q44" s="22"/>
      <c r="R44" s="22"/>
      <c r="S44" s="22"/>
      <c r="T44" s="22"/>
      <c r="U44" s="22"/>
      <c r="V44" s="22"/>
      <c r="W44" s="22">
        <v>4987059</v>
      </c>
      <c r="X44" s="22">
        <v>1835232</v>
      </c>
      <c r="Y44" s="22">
        <v>3151827</v>
      </c>
      <c r="Z44" s="23">
        <v>171.73997619919444</v>
      </c>
      <c r="AA44" s="20">
        <v>3670453</v>
      </c>
    </row>
    <row r="45" spans="1:27" x14ac:dyDescent="0.25">
      <c r="A45" s="19" t="s">
        <v>70</v>
      </c>
      <c r="B45" s="15" t="s">
        <v>32</v>
      </c>
      <c r="C45" s="20">
        <v>44706625</v>
      </c>
      <c r="D45" s="20"/>
      <c r="E45" s="21">
        <v>17973604</v>
      </c>
      <c r="F45" s="22">
        <v>17973604</v>
      </c>
      <c r="G45" s="22">
        <v>2729840</v>
      </c>
      <c r="H45" s="22">
        <v>4785033</v>
      </c>
      <c r="I45" s="22">
        <v>4546769</v>
      </c>
      <c r="J45" s="22">
        <v>12061642</v>
      </c>
      <c r="K45" s="22">
        <v>8693582</v>
      </c>
      <c r="L45" s="22">
        <v>2530162</v>
      </c>
      <c r="M45" s="22">
        <v>5117602</v>
      </c>
      <c r="N45" s="22">
        <v>16341346</v>
      </c>
      <c r="O45" s="22"/>
      <c r="P45" s="22"/>
      <c r="Q45" s="22"/>
      <c r="R45" s="22"/>
      <c r="S45" s="22"/>
      <c r="T45" s="22"/>
      <c r="U45" s="22"/>
      <c r="V45" s="22"/>
      <c r="W45" s="22">
        <v>28402988</v>
      </c>
      <c r="X45" s="22">
        <v>8986800</v>
      </c>
      <c r="Y45" s="22">
        <v>19416188</v>
      </c>
      <c r="Z45" s="23">
        <v>216.0522989273156</v>
      </c>
      <c r="AA45" s="20">
        <v>17973604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101296839</v>
      </c>
      <c r="D48" s="29">
        <f t="shared" ref="D48:Y48" si="1">SUM(D35:D47)</f>
        <v>0</v>
      </c>
      <c r="E48" s="30">
        <f t="shared" si="1"/>
        <v>69423739</v>
      </c>
      <c r="F48" s="31">
        <f t="shared" si="1"/>
        <v>69423739</v>
      </c>
      <c r="G48" s="31">
        <f t="shared" si="1"/>
        <v>12896041</v>
      </c>
      <c r="H48" s="31">
        <f t="shared" si="1"/>
        <v>14217338</v>
      </c>
      <c r="I48" s="31">
        <f t="shared" si="1"/>
        <v>14241684</v>
      </c>
      <c r="J48" s="31">
        <f t="shared" si="1"/>
        <v>41355063</v>
      </c>
      <c r="K48" s="31">
        <f t="shared" si="1"/>
        <v>18693245</v>
      </c>
      <c r="L48" s="31">
        <f t="shared" si="1"/>
        <v>11410260</v>
      </c>
      <c r="M48" s="31">
        <f t="shared" si="1"/>
        <v>13884439</v>
      </c>
      <c r="N48" s="31">
        <f t="shared" si="1"/>
        <v>43987944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85343007</v>
      </c>
      <c r="X48" s="31">
        <f t="shared" si="1"/>
        <v>34711878</v>
      </c>
      <c r="Y48" s="31">
        <f t="shared" si="1"/>
        <v>50631129</v>
      </c>
      <c r="Z48" s="32">
        <f>+IF(X48&lt;&gt;0,+(Y48/X48)*100,0)</f>
        <v>145.86110552704753</v>
      </c>
      <c r="AA48" s="29">
        <f>SUM(AA35:AA47)</f>
        <v>69423739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-62775138</v>
      </c>
      <c r="D49" s="39">
        <f t="shared" si="2"/>
        <v>0</v>
      </c>
      <c r="E49" s="40">
        <f t="shared" si="2"/>
        <v>9231835</v>
      </c>
      <c r="F49" s="41">
        <f t="shared" si="2"/>
        <v>9231835</v>
      </c>
      <c r="G49" s="41">
        <f t="shared" si="2"/>
        <v>-9462616</v>
      </c>
      <c r="H49" s="41">
        <f t="shared" si="2"/>
        <v>-11033870</v>
      </c>
      <c r="I49" s="41">
        <f t="shared" si="2"/>
        <v>-11108182</v>
      </c>
      <c r="J49" s="41">
        <f t="shared" si="2"/>
        <v>-31604668</v>
      </c>
      <c r="K49" s="41">
        <f t="shared" si="2"/>
        <v>-15515704</v>
      </c>
      <c r="L49" s="41">
        <f t="shared" si="2"/>
        <v>-8023366</v>
      </c>
      <c r="M49" s="41">
        <f t="shared" si="2"/>
        <v>-10724215</v>
      </c>
      <c r="N49" s="41">
        <f t="shared" si="2"/>
        <v>-34263285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-65867953</v>
      </c>
      <c r="X49" s="41">
        <f t="shared" si="2"/>
        <v>4615914</v>
      </c>
      <c r="Y49" s="41">
        <f t="shared" si="2"/>
        <v>-70483867</v>
      </c>
      <c r="Z49" s="42">
        <f>+IF(X49&lt;&gt;0,+(Y49/X49)*100,0)</f>
        <v>-1526.9753075988851</v>
      </c>
      <c r="AA49" s="39">
        <f>+AA33-AA48</f>
        <v>9231835</v>
      </c>
    </row>
    <row r="50" spans="1:27" x14ac:dyDescent="0.25">
      <c r="A50" s="43" t="s">
        <v>75</v>
      </c>
      <c r="B50" s="15" t="s">
        <v>32</v>
      </c>
      <c r="C50" s="20">
        <v>153000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-62622138</v>
      </c>
      <c r="D52" s="48">
        <f t="shared" si="3"/>
        <v>0</v>
      </c>
      <c r="E52" s="49">
        <f t="shared" si="3"/>
        <v>9231835</v>
      </c>
      <c r="F52" s="50">
        <f t="shared" si="3"/>
        <v>9231835</v>
      </c>
      <c r="G52" s="50">
        <f t="shared" si="3"/>
        <v>-9462616</v>
      </c>
      <c r="H52" s="50">
        <f t="shared" si="3"/>
        <v>-11033870</v>
      </c>
      <c r="I52" s="50">
        <f t="shared" si="3"/>
        <v>-11108182</v>
      </c>
      <c r="J52" s="50">
        <f t="shared" si="3"/>
        <v>-31604668</v>
      </c>
      <c r="K52" s="50">
        <f t="shared" si="3"/>
        <v>-15515704</v>
      </c>
      <c r="L52" s="50">
        <f t="shared" si="3"/>
        <v>-8023366</v>
      </c>
      <c r="M52" s="50">
        <f t="shared" si="3"/>
        <v>-10724215</v>
      </c>
      <c r="N52" s="50">
        <f t="shared" si="3"/>
        <v>-34263285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-65867953</v>
      </c>
      <c r="X52" s="50">
        <f t="shared" si="3"/>
        <v>4615914</v>
      </c>
      <c r="Y52" s="50">
        <f t="shared" si="3"/>
        <v>-70483867</v>
      </c>
      <c r="Z52" s="51">
        <f>+IF(X52&lt;&gt;0,+(Y52/X52)*100,0)</f>
        <v>-1526.9753075988851</v>
      </c>
      <c r="AA52" s="48">
        <f>SUM(AA49:AA51)</f>
        <v>9231835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-62622138</v>
      </c>
      <c r="D54" s="54">
        <f>+D52-D53</f>
        <v>0</v>
      </c>
      <c r="E54" s="55">
        <f t="shared" si="4"/>
        <v>9231835</v>
      </c>
      <c r="F54" s="56">
        <f t="shared" si="4"/>
        <v>9231835</v>
      </c>
      <c r="G54" s="56">
        <f t="shared" si="4"/>
        <v>-9462616</v>
      </c>
      <c r="H54" s="56">
        <f t="shared" si="4"/>
        <v>-11033870</v>
      </c>
      <c r="I54" s="56">
        <f t="shared" si="4"/>
        <v>-11108182</v>
      </c>
      <c r="J54" s="56">
        <f t="shared" si="4"/>
        <v>-31604668</v>
      </c>
      <c r="K54" s="56">
        <f t="shared" si="4"/>
        <v>-15515704</v>
      </c>
      <c r="L54" s="56">
        <f t="shared" si="4"/>
        <v>-8023366</v>
      </c>
      <c r="M54" s="56">
        <f t="shared" si="4"/>
        <v>-10724215</v>
      </c>
      <c r="N54" s="56">
        <f t="shared" si="4"/>
        <v>-34263285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-65867953</v>
      </c>
      <c r="X54" s="56">
        <f t="shared" si="4"/>
        <v>4615914</v>
      </c>
      <c r="Y54" s="56">
        <f t="shared" si="4"/>
        <v>-70483867</v>
      </c>
      <c r="Z54" s="57">
        <f>+IF(X54&lt;&gt;0,+(Y54/X54)*100,0)</f>
        <v>-1526.9753075988851</v>
      </c>
      <c r="AA54" s="54">
        <f>+AA52-AA53</f>
        <v>9231835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-62622138</v>
      </c>
      <c r="D57" s="48">
        <f>SUM(D54:D56)</f>
        <v>0</v>
      </c>
      <c r="E57" s="49">
        <f t="shared" si="5"/>
        <v>9231835</v>
      </c>
      <c r="F57" s="50">
        <f t="shared" si="5"/>
        <v>9231835</v>
      </c>
      <c r="G57" s="50">
        <f t="shared" si="5"/>
        <v>-9462616</v>
      </c>
      <c r="H57" s="50">
        <f t="shared" si="5"/>
        <v>-11033870</v>
      </c>
      <c r="I57" s="50">
        <f t="shared" si="5"/>
        <v>-11108182</v>
      </c>
      <c r="J57" s="50">
        <f t="shared" si="5"/>
        <v>-31604668</v>
      </c>
      <c r="K57" s="50">
        <f t="shared" si="5"/>
        <v>-15515704</v>
      </c>
      <c r="L57" s="50">
        <f t="shared" si="5"/>
        <v>-8023366</v>
      </c>
      <c r="M57" s="50">
        <f t="shared" si="5"/>
        <v>-10724215</v>
      </c>
      <c r="N57" s="50">
        <f t="shared" si="5"/>
        <v>-34263285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-65867953</v>
      </c>
      <c r="X57" s="50">
        <f t="shared" si="5"/>
        <v>4615914</v>
      </c>
      <c r="Y57" s="50">
        <f t="shared" si="5"/>
        <v>-70483867</v>
      </c>
      <c r="Z57" s="51">
        <f>+IF(X57&lt;&gt;0,+(Y57/X57)*100,0)</f>
        <v>-1526.9753075988851</v>
      </c>
      <c r="AA57" s="48">
        <f>SUM(AA54:AA56)</f>
        <v>9231835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-62622138</v>
      </c>
      <c r="D60" s="65">
        <f>SUM(D57:D59)</f>
        <v>0</v>
      </c>
      <c r="E60" s="66">
        <f t="shared" si="6"/>
        <v>9231835</v>
      </c>
      <c r="F60" s="67">
        <f t="shared" si="6"/>
        <v>9231835</v>
      </c>
      <c r="G60" s="67">
        <f t="shared" si="6"/>
        <v>-9462616</v>
      </c>
      <c r="H60" s="67">
        <f t="shared" si="6"/>
        <v>-11033870</v>
      </c>
      <c r="I60" s="67">
        <f t="shared" si="6"/>
        <v>-11108182</v>
      </c>
      <c r="J60" s="67">
        <f t="shared" si="6"/>
        <v>-31604668</v>
      </c>
      <c r="K60" s="67">
        <f t="shared" si="6"/>
        <v>-15515704</v>
      </c>
      <c r="L60" s="67">
        <f t="shared" si="6"/>
        <v>-8023366</v>
      </c>
      <c r="M60" s="67">
        <f t="shared" si="6"/>
        <v>-10724215</v>
      </c>
      <c r="N60" s="67">
        <f t="shared" si="6"/>
        <v>-34263285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-65867953</v>
      </c>
      <c r="X60" s="67">
        <f t="shared" si="6"/>
        <v>4615914</v>
      </c>
      <c r="Y60" s="67">
        <f t="shared" si="6"/>
        <v>-70483867</v>
      </c>
      <c r="Z60" s="68">
        <f>+IF(X60&lt;&gt;0,+(Y60/X60)*100,0)</f>
        <v>-1526.9753075988851</v>
      </c>
      <c r="AA60" s="65">
        <f>SUM(AA57:AA59)</f>
        <v>9231835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30388226</v>
      </c>
      <c r="D9" s="20"/>
      <c r="E9" s="21">
        <v>33231108</v>
      </c>
      <c r="F9" s="22">
        <v>33231108</v>
      </c>
      <c r="G9" s="22">
        <v>3046361</v>
      </c>
      <c r="H9" s="22">
        <v>3153724</v>
      </c>
      <c r="I9" s="22">
        <v>3099176</v>
      </c>
      <c r="J9" s="22">
        <v>9299261</v>
      </c>
      <c r="K9" s="22">
        <v>2864774</v>
      </c>
      <c r="L9" s="22">
        <v>2822107</v>
      </c>
      <c r="M9" s="22">
        <v>2855675</v>
      </c>
      <c r="N9" s="22">
        <v>8542556</v>
      </c>
      <c r="O9" s="22"/>
      <c r="P9" s="22"/>
      <c r="Q9" s="22"/>
      <c r="R9" s="22"/>
      <c r="S9" s="22"/>
      <c r="T9" s="22"/>
      <c r="U9" s="22"/>
      <c r="V9" s="22"/>
      <c r="W9" s="22">
        <v>17841817</v>
      </c>
      <c r="X9" s="22">
        <v>16615554</v>
      </c>
      <c r="Y9" s="22">
        <v>1226263</v>
      </c>
      <c r="Z9" s="23">
        <v>7.3802113369196123</v>
      </c>
      <c r="AA9" s="20">
        <v>33231108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30388226</v>
      </c>
      <c r="D33" s="29">
        <f t="shared" ref="D33:Y33" si="0">SUM(D6:D32)</f>
        <v>0</v>
      </c>
      <c r="E33" s="30">
        <f t="shared" si="0"/>
        <v>33231108</v>
      </c>
      <c r="F33" s="31">
        <f t="shared" si="0"/>
        <v>33231108</v>
      </c>
      <c r="G33" s="31">
        <f t="shared" si="0"/>
        <v>3046361</v>
      </c>
      <c r="H33" s="31">
        <f t="shared" si="0"/>
        <v>3153724</v>
      </c>
      <c r="I33" s="31">
        <f t="shared" si="0"/>
        <v>3099176</v>
      </c>
      <c r="J33" s="31">
        <f t="shared" si="0"/>
        <v>9299261</v>
      </c>
      <c r="K33" s="31">
        <f t="shared" si="0"/>
        <v>2864774</v>
      </c>
      <c r="L33" s="31">
        <f t="shared" si="0"/>
        <v>2822107</v>
      </c>
      <c r="M33" s="31">
        <f t="shared" si="0"/>
        <v>2855675</v>
      </c>
      <c r="N33" s="31">
        <f t="shared" si="0"/>
        <v>8542556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17841817</v>
      </c>
      <c r="X33" s="31">
        <f t="shared" si="0"/>
        <v>16615554</v>
      </c>
      <c r="Y33" s="31">
        <f t="shared" si="0"/>
        <v>1226263</v>
      </c>
      <c r="Z33" s="32">
        <f>+IF(X33&lt;&gt;0,+(Y33/X33)*100,0)</f>
        <v>7.3802113369196123</v>
      </c>
      <c r="AA33" s="29">
        <f>SUM(AA6:AA32)</f>
        <v>33231108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25152937</v>
      </c>
      <c r="D35" s="20"/>
      <c r="E35" s="21">
        <v>20665512</v>
      </c>
      <c r="F35" s="22">
        <v>20665512</v>
      </c>
      <c r="G35" s="22"/>
      <c r="H35" s="22">
        <v>4065459</v>
      </c>
      <c r="I35" s="22">
        <v>2034352</v>
      </c>
      <c r="J35" s="22">
        <v>6099811</v>
      </c>
      <c r="K35" s="22">
        <v>2022708</v>
      </c>
      <c r="L35" s="22">
        <v>1970795</v>
      </c>
      <c r="M35" s="22">
        <v>1968650</v>
      </c>
      <c r="N35" s="22">
        <v>5962153</v>
      </c>
      <c r="O35" s="22"/>
      <c r="P35" s="22"/>
      <c r="Q35" s="22"/>
      <c r="R35" s="22"/>
      <c r="S35" s="22"/>
      <c r="T35" s="22"/>
      <c r="U35" s="22"/>
      <c r="V35" s="22"/>
      <c r="W35" s="22">
        <v>12061964</v>
      </c>
      <c r="X35" s="22">
        <v>10332756</v>
      </c>
      <c r="Y35" s="22">
        <v>1729208</v>
      </c>
      <c r="Z35" s="23">
        <v>16.735205979895394</v>
      </c>
      <c r="AA35" s="20">
        <v>20665512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115320</v>
      </c>
      <c r="F38" s="22">
        <v>115320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57660</v>
      </c>
      <c r="Y38" s="22">
        <v>-57660</v>
      </c>
      <c r="Z38" s="23">
        <v>-100</v>
      </c>
      <c r="AA38" s="20">
        <v>115320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5321180</v>
      </c>
      <c r="D40" s="20"/>
      <c r="E40" s="21">
        <v>5811204</v>
      </c>
      <c r="F40" s="22">
        <v>5811204</v>
      </c>
      <c r="G40" s="22"/>
      <c r="H40" s="22"/>
      <c r="I40" s="22">
        <v>529713</v>
      </c>
      <c r="J40" s="22">
        <v>529713</v>
      </c>
      <c r="K40" s="22">
        <v>264857</v>
      </c>
      <c r="L40" s="22">
        <v>264857</v>
      </c>
      <c r="M40" s="22">
        <v>264857</v>
      </c>
      <c r="N40" s="22">
        <v>794571</v>
      </c>
      <c r="O40" s="22"/>
      <c r="P40" s="22"/>
      <c r="Q40" s="22"/>
      <c r="R40" s="22"/>
      <c r="S40" s="22"/>
      <c r="T40" s="22"/>
      <c r="U40" s="22"/>
      <c r="V40" s="22"/>
      <c r="W40" s="22">
        <v>1324284</v>
      </c>
      <c r="X40" s="22">
        <v>2905602</v>
      </c>
      <c r="Y40" s="22">
        <v>-1581318</v>
      </c>
      <c r="Z40" s="23">
        <v>-54.423076525966053</v>
      </c>
      <c r="AA40" s="20">
        <v>5811204</v>
      </c>
    </row>
    <row r="41" spans="1:27" x14ac:dyDescent="0.25">
      <c r="A41" s="19" t="s">
        <v>40</v>
      </c>
      <c r="B41" s="15" t="s">
        <v>32</v>
      </c>
      <c r="C41" s="20">
        <v>4823247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359800</v>
      </c>
      <c r="D42" s="20"/>
      <c r="E42" s="21">
        <v>1700004</v>
      </c>
      <c r="F42" s="22">
        <v>1700004</v>
      </c>
      <c r="G42" s="22"/>
      <c r="H42" s="22">
        <v>380980</v>
      </c>
      <c r="I42" s="22">
        <v>291645</v>
      </c>
      <c r="J42" s="22">
        <v>672625</v>
      </c>
      <c r="K42" s="22"/>
      <c r="L42" s="22">
        <v>148800</v>
      </c>
      <c r="M42" s="22"/>
      <c r="N42" s="22">
        <v>148800</v>
      </c>
      <c r="O42" s="22"/>
      <c r="P42" s="22"/>
      <c r="Q42" s="22"/>
      <c r="R42" s="22"/>
      <c r="S42" s="22"/>
      <c r="T42" s="22"/>
      <c r="U42" s="22"/>
      <c r="V42" s="22"/>
      <c r="W42" s="22">
        <v>821425</v>
      </c>
      <c r="X42" s="22">
        <v>850002</v>
      </c>
      <c r="Y42" s="22">
        <v>-28577</v>
      </c>
      <c r="Z42" s="23">
        <v>-3.3619920894303781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287512</v>
      </c>
      <c r="D45" s="20"/>
      <c r="E45" s="21">
        <v>236400</v>
      </c>
      <c r="F45" s="22">
        <v>236400</v>
      </c>
      <c r="G45" s="22"/>
      <c r="H45" s="22">
        <v>95410</v>
      </c>
      <c r="I45" s="22">
        <v>14271</v>
      </c>
      <c r="J45" s="22">
        <v>109681</v>
      </c>
      <c r="K45" s="22">
        <v>27376</v>
      </c>
      <c r="L45" s="22">
        <v>16159</v>
      </c>
      <c r="M45" s="22">
        <v>17065</v>
      </c>
      <c r="N45" s="22">
        <v>60600</v>
      </c>
      <c r="O45" s="22"/>
      <c r="P45" s="22"/>
      <c r="Q45" s="22"/>
      <c r="R45" s="22"/>
      <c r="S45" s="22"/>
      <c r="T45" s="22"/>
      <c r="U45" s="22"/>
      <c r="V45" s="22"/>
      <c r="W45" s="22">
        <v>170281</v>
      </c>
      <c r="X45" s="22">
        <v>118200</v>
      </c>
      <c r="Y45" s="22">
        <v>52081</v>
      </c>
      <c r="Z45" s="23">
        <v>44.061759729272424</v>
      </c>
      <c r="AA45" s="20">
        <v>236400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35944676</v>
      </c>
      <c r="D48" s="29">
        <f t="shared" ref="D48:Y48" si="1">SUM(D35:D47)</f>
        <v>0</v>
      </c>
      <c r="E48" s="30">
        <f t="shared" si="1"/>
        <v>28528440</v>
      </c>
      <c r="F48" s="31">
        <f t="shared" si="1"/>
        <v>28528440</v>
      </c>
      <c r="G48" s="31">
        <f t="shared" si="1"/>
        <v>0</v>
      </c>
      <c r="H48" s="31">
        <f t="shared" si="1"/>
        <v>4541849</v>
      </c>
      <c r="I48" s="31">
        <f t="shared" si="1"/>
        <v>2869981</v>
      </c>
      <c r="J48" s="31">
        <f t="shared" si="1"/>
        <v>7411830</v>
      </c>
      <c r="K48" s="31">
        <f t="shared" si="1"/>
        <v>2314941</v>
      </c>
      <c r="L48" s="31">
        <f t="shared" si="1"/>
        <v>2400611</v>
      </c>
      <c r="M48" s="31">
        <f t="shared" si="1"/>
        <v>2250572</v>
      </c>
      <c r="N48" s="31">
        <f t="shared" si="1"/>
        <v>6966124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14377954</v>
      </c>
      <c r="X48" s="31">
        <f t="shared" si="1"/>
        <v>14264220</v>
      </c>
      <c r="Y48" s="31">
        <f t="shared" si="1"/>
        <v>113734</v>
      </c>
      <c r="Z48" s="32">
        <f>+IF(X48&lt;&gt;0,+(Y48/X48)*100,0)</f>
        <v>0.79733767426469859</v>
      </c>
      <c r="AA48" s="29">
        <f>SUM(AA35:AA47)</f>
        <v>28528440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-5556450</v>
      </c>
      <c r="D49" s="39">
        <f t="shared" si="2"/>
        <v>0</v>
      </c>
      <c r="E49" s="40">
        <f t="shared" si="2"/>
        <v>4702668</v>
      </c>
      <c r="F49" s="41">
        <f t="shared" si="2"/>
        <v>4702668</v>
      </c>
      <c r="G49" s="41">
        <f t="shared" si="2"/>
        <v>3046361</v>
      </c>
      <c r="H49" s="41">
        <f t="shared" si="2"/>
        <v>-1388125</v>
      </c>
      <c r="I49" s="41">
        <f t="shared" si="2"/>
        <v>229195</v>
      </c>
      <c r="J49" s="41">
        <f t="shared" si="2"/>
        <v>1887431</v>
      </c>
      <c r="K49" s="41">
        <f t="shared" si="2"/>
        <v>549833</v>
      </c>
      <c r="L49" s="41">
        <f t="shared" si="2"/>
        <v>421496</v>
      </c>
      <c r="M49" s="41">
        <f t="shared" si="2"/>
        <v>605103</v>
      </c>
      <c r="N49" s="41">
        <f t="shared" si="2"/>
        <v>1576432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3463863</v>
      </c>
      <c r="X49" s="41">
        <f t="shared" si="2"/>
        <v>2351334</v>
      </c>
      <c r="Y49" s="41">
        <f t="shared" si="2"/>
        <v>1112529</v>
      </c>
      <c r="Z49" s="42">
        <f>+IF(X49&lt;&gt;0,+(Y49/X49)*100,0)</f>
        <v>47.314800874737486</v>
      </c>
      <c r="AA49" s="39">
        <f>+AA33-AA48</f>
        <v>4702668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-5556450</v>
      </c>
      <c r="D52" s="48">
        <f t="shared" si="3"/>
        <v>0</v>
      </c>
      <c r="E52" s="49">
        <f t="shared" si="3"/>
        <v>4702668</v>
      </c>
      <c r="F52" s="50">
        <f t="shared" si="3"/>
        <v>4702668</v>
      </c>
      <c r="G52" s="50">
        <f t="shared" si="3"/>
        <v>3046361</v>
      </c>
      <c r="H52" s="50">
        <f t="shared" si="3"/>
        <v>-1388125</v>
      </c>
      <c r="I52" s="50">
        <f t="shared" si="3"/>
        <v>229195</v>
      </c>
      <c r="J52" s="50">
        <f t="shared" si="3"/>
        <v>1887431</v>
      </c>
      <c r="K52" s="50">
        <f t="shared" si="3"/>
        <v>549833</v>
      </c>
      <c r="L52" s="50">
        <f t="shared" si="3"/>
        <v>421496</v>
      </c>
      <c r="M52" s="50">
        <f t="shared" si="3"/>
        <v>605103</v>
      </c>
      <c r="N52" s="50">
        <f t="shared" si="3"/>
        <v>1576432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3463863</v>
      </c>
      <c r="X52" s="50">
        <f t="shared" si="3"/>
        <v>2351334</v>
      </c>
      <c r="Y52" s="50">
        <f t="shared" si="3"/>
        <v>1112529</v>
      </c>
      <c r="Z52" s="51">
        <f>+IF(X52&lt;&gt;0,+(Y52/X52)*100,0)</f>
        <v>47.314800874737486</v>
      </c>
      <c r="AA52" s="48">
        <f>SUM(AA49:AA51)</f>
        <v>4702668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-5556450</v>
      </c>
      <c r="D54" s="54">
        <f>+D52-D53</f>
        <v>0</v>
      </c>
      <c r="E54" s="55">
        <f t="shared" si="4"/>
        <v>4702668</v>
      </c>
      <c r="F54" s="56">
        <f t="shared" si="4"/>
        <v>4702668</v>
      </c>
      <c r="G54" s="56">
        <f t="shared" si="4"/>
        <v>3046361</v>
      </c>
      <c r="H54" s="56">
        <f t="shared" si="4"/>
        <v>-1388125</v>
      </c>
      <c r="I54" s="56">
        <f t="shared" si="4"/>
        <v>229195</v>
      </c>
      <c r="J54" s="56">
        <f t="shared" si="4"/>
        <v>1887431</v>
      </c>
      <c r="K54" s="56">
        <f t="shared" si="4"/>
        <v>549833</v>
      </c>
      <c r="L54" s="56">
        <f t="shared" si="4"/>
        <v>421496</v>
      </c>
      <c r="M54" s="56">
        <f t="shared" si="4"/>
        <v>605103</v>
      </c>
      <c r="N54" s="56">
        <f t="shared" si="4"/>
        <v>1576432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3463863</v>
      </c>
      <c r="X54" s="56">
        <f t="shared" si="4"/>
        <v>2351334</v>
      </c>
      <c r="Y54" s="56">
        <f t="shared" si="4"/>
        <v>1112529</v>
      </c>
      <c r="Z54" s="57">
        <f>+IF(X54&lt;&gt;0,+(Y54/X54)*100,0)</f>
        <v>47.314800874737486</v>
      </c>
      <c r="AA54" s="54">
        <f>+AA52-AA53</f>
        <v>4702668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-5556450</v>
      </c>
      <c r="D57" s="48">
        <f>SUM(D54:D56)</f>
        <v>0</v>
      </c>
      <c r="E57" s="49">
        <f t="shared" si="5"/>
        <v>4702668</v>
      </c>
      <c r="F57" s="50">
        <f t="shared" si="5"/>
        <v>4702668</v>
      </c>
      <c r="G57" s="50">
        <f t="shared" si="5"/>
        <v>3046361</v>
      </c>
      <c r="H57" s="50">
        <f t="shared" si="5"/>
        <v>-1388125</v>
      </c>
      <c r="I57" s="50">
        <f t="shared" si="5"/>
        <v>229195</v>
      </c>
      <c r="J57" s="50">
        <f t="shared" si="5"/>
        <v>1887431</v>
      </c>
      <c r="K57" s="50">
        <f t="shared" si="5"/>
        <v>549833</v>
      </c>
      <c r="L57" s="50">
        <f t="shared" si="5"/>
        <v>421496</v>
      </c>
      <c r="M57" s="50">
        <f t="shared" si="5"/>
        <v>605103</v>
      </c>
      <c r="N57" s="50">
        <f t="shared" si="5"/>
        <v>1576432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3463863</v>
      </c>
      <c r="X57" s="50">
        <f t="shared" si="5"/>
        <v>2351334</v>
      </c>
      <c r="Y57" s="50">
        <f t="shared" si="5"/>
        <v>1112529</v>
      </c>
      <c r="Z57" s="51">
        <f>+IF(X57&lt;&gt;0,+(Y57/X57)*100,0)</f>
        <v>47.314800874737486</v>
      </c>
      <c r="AA57" s="48">
        <f>SUM(AA54:AA56)</f>
        <v>4702668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-5556450</v>
      </c>
      <c r="D60" s="65">
        <f>SUM(D57:D59)</f>
        <v>0</v>
      </c>
      <c r="E60" s="66">
        <f t="shared" si="6"/>
        <v>4702668</v>
      </c>
      <c r="F60" s="67">
        <f t="shared" si="6"/>
        <v>4702668</v>
      </c>
      <c r="G60" s="67">
        <f t="shared" si="6"/>
        <v>3046361</v>
      </c>
      <c r="H60" s="67">
        <f t="shared" si="6"/>
        <v>-1388125</v>
      </c>
      <c r="I60" s="67">
        <f t="shared" si="6"/>
        <v>229195</v>
      </c>
      <c r="J60" s="67">
        <f t="shared" si="6"/>
        <v>1887431</v>
      </c>
      <c r="K60" s="67">
        <f t="shared" si="6"/>
        <v>549833</v>
      </c>
      <c r="L60" s="67">
        <f t="shared" si="6"/>
        <v>421496</v>
      </c>
      <c r="M60" s="67">
        <f t="shared" si="6"/>
        <v>605103</v>
      </c>
      <c r="N60" s="67">
        <f t="shared" si="6"/>
        <v>1576432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3463863</v>
      </c>
      <c r="X60" s="67">
        <f t="shared" si="6"/>
        <v>2351334</v>
      </c>
      <c r="Y60" s="67">
        <f t="shared" si="6"/>
        <v>1112529</v>
      </c>
      <c r="Z60" s="68">
        <f>+IF(X60&lt;&gt;0,+(Y60/X60)*100,0)</f>
        <v>47.314800874737486</v>
      </c>
      <c r="AA60" s="65">
        <f>SUM(AA57:AA59)</f>
        <v>4702668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6294726</v>
      </c>
      <c r="D9" s="20"/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>
        <v>560039</v>
      </c>
      <c r="L9" s="22">
        <v>551794</v>
      </c>
      <c r="M9" s="22">
        <v>570546</v>
      </c>
      <c r="N9" s="22">
        <v>1682379</v>
      </c>
      <c r="O9" s="22"/>
      <c r="P9" s="22"/>
      <c r="Q9" s="22"/>
      <c r="R9" s="22"/>
      <c r="S9" s="22"/>
      <c r="T9" s="22"/>
      <c r="U9" s="22"/>
      <c r="V9" s="22"/>
      <c r="W9" s="22">
        <v>3298442</v>
      </c>
      <c r="X9" s="22">
        <v>3280372</v>
      </c>
      <c r="Y9" s="22">
        <v>18070</v>
      </c>
      <c r="Z9" s="23">
        <v>0.55085215945020871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1506994</v>
      </c>
      <c r="D13" s="20"/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>
        <v>132772</v>
      </c>
      <c r="L13" s="22">
        <v>134364</v>
      </c>
      <c r="M13" s="22">
        <v>133351</v>
      </c>
      <c r="N13" s="22">
        <v>400487</v>
      </c>
      <c r="O13" s="22"/>
      <c r="P13" s="22"/>
      <c r="Q13" s="22"/>
      <c r="R13" s="22"/>
      <c r="S13" s="22"/>
      <c r="T13" s="22"/>
      <c r="U13" s="22"/>
      <c r="V13" s="22"/>
      <c r="W13" s="22">
        <v>793379</v>
      </c>
      <c r="X13" s="22">
        <v>649757</v>
      </c>
      <c r="Y13" s="22">
        <v>143622</v>
      </c>
      <c r="Z13" s="23">
        <v>22.103955786547893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7801720</v>
      </c>
      <c r="D33" s="29">
        <f t="shared" ref="D33:Y33" si="0">SUM(D6:D32)</f>
        <v>0</v>
      </c>
      <c r="E33" s="30">
        <f t="shared" si="0"/>
        <v>7899755</v>
      </c>
      <c r="F33" s="31">
        <f t="shared" si="0"/>
        <v>7899755</v>
      </c>
      <c r="G33" s="31">
        <f t="shared" si="0"/>
        <v>683411</v>
      </c>
      <c r="H33" s="31">
        <f t="shared" si="0"/>
        <v>652626</v>
      </c>
      <c r="I33" s="31">
        <f t="shared" si="0"/>
        <v>672918</v>
      </c>
      <c r="J33" s="31">
        <f t="shared" si="0"/>
        <v>2008955</v>
      </c>
      <c r="K33" s="31">
        <f t="shared" si="0"/>
        <v>692811</v>
      </c>
      <c r="L33" s="31">
        <f t="shared" si="0"/>
        <v>686158</v>
      </c>
      <c r="M33" s="31">
        <f t="shared" si="0"/>
        <v>703897</v>
      </c>
      <c r="N33" s="31">
        <f t="shared" si="0"/>
        <v>2082866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4091821</v>
      </c>
      <c r="X33" s="31">
        <f t="shared" si="0"/>
        <v>3930129</v>
      </c>
      <c r="Y33" s="31">
        <f t="shared" si="0"/>
        <v>161692</v>
      </c>
      <c r="Z33" s="32">
        <f>+IF(X33&lt;&gt;0,+(Y33/X33)*100,0)</f>
        <v>4.1141652093353676</v>
      </c>
      <c r="AA33" s="29">
        <f>SUM(AA6:AA32)</f>
        <v>7899755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6071716</v>
      </c>
      <c r="D35" s="20"/>
      <c r="E35" s="21">
        <v>5969865</v>
      </c>
      <c r="F35" s="22">
        <v>5969865</v>
      </c>
      <c r="G35" s="22">
        <v>573802</v>
      </c>
      <c r="H35" s="22">
        <v>891785</v>
      </c>
      <c r="I35" s="22">
        <v>544165</v>
      </c>
      <c r="J35" s="22">
        <v>2009752</v>
      </c>
      <c r="K35" s="22">
        <v>606641</v>
      </c>
      <c r="L35" s="22">
        <v>561669</v>
      </c>
      <c r="M35" s="22">
        <v>528454</v>
      </c>
      <c r="N35" s="22">
        <v>1696764</v>
      </c>
      <c r="O35" s="22"/>
      <c r="P35" s="22"/>
      <c r="Q35" s="22"/>
      <c r="R35" s="22"/>
      <c r="S35" s="22"/>
      <c r="T35" s="22"/>
      <c r="U35" s="22"/>
      <c r="V35" s="22"/>
      <c r="W35" s="22">
        <v>3706516</v>
      </c>
      <c r="X35" s="22">
        <v>2970014</v>
      </c>
      <c r="Y35" s="22">
        <v>736502</v>
      </c>
      <c r="Z35" s="23">
        <v>24.797930245446654</v>
      </c>
      <c r="AA35" s="20">
        <v>5969865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270187</v>
      </c>
      <c r="D38" s="20"/>
      <c r="E38" s="21">
        <v>309455</v>
      </c>
      <c r="F38" s="22">
        <v>309455</v>
      </c>
      <c r="G38" s="22"/>
      <c r="H38" s="22">
        <v>11668</v>
      </c>
      <c r="I38" s="22">
        <v>8168</v>
      </c>
      <c r="J38" s="22">
        <v>19836</v>
      </c>
      <c r="K38" s="22"/>
      <c r="L38" s="22">
        <v>11171</v>
      </c>
      <c r="M38" s="22"/>
      <c r="N38" s="22">
        <v>11171</v>
      </c>
      <c r="O38" s="22"/>
      <c r="P38" s="22"/>
      <c r="Q38" s="22"/>
      <c r="R38" s="22"/>
      <c r="S38" s="22"/>
      <c r="T38" s="22"/>
      <c r="U38" s="22"/>
      <c r="V38" s="22"/>
      <c r="W38" s="22">
        <v>31007</v>
      </c>
      <c r="X38" s="22">
        <v>153954</v>
      </c>
      <c r="Y38" s="22">
        <v>-122947</v>
      </c>
      <c r="Z38" s="23">
        <v>-79.859568442521791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-4780193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302550</v>
      </c>
      <c r="D42" s="20"/>
      <c r="E42" s="21">
        <v>798910</v>
      </c>
      <c r="F42" s="22">
        <v>798910</v>
      </c>
      <c r="G42" s="22"/>
      <c r="H42" s="22"/>
      <c r="I42" s="22">
        <v>20000</v>
      </c>
      <c r="J42" s="22">
        <v>20000</v>
      </c>
      <c r="K42" s="22"/>
      <c r="L42" s="22">
        <v>875</v>
      </c>
      <c r="M42" s="22"/>
      <c r="N42" s="22">
        <v>875</v>
      </c>
      <c r="O42" s="22"/>
      <c r="P42" s="22"/>
      <c r="Q42" s="22"/>
      <c r="R42" s="22"/>
      <c r="S42" s="22"/>
      <c r="T42" s="22"/>
      <c r="U42" s="22"/>
      <c r="V42" s="22"/>
      <c r="W42" s="22">
        <v>20875</v>
      </c>
      <c r="X42" s="22">
        <v>397458</v>
      </c>
      <c r="Y42" s="22">
        <v>-376583</v>
      </c>
      <c r="Z42" s="23">
        <v>-94.747872731206812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490167</v>
      </c>
      <c r="D45" s="20"/>
      <c r="E45" s="21">
        <v>181524</v>
      </c>
      <c r="F45" s="22">
        <v>181524</v>
      </c>
      <c r="G45" s="22"/>
      <c r="H45" s="22">
        <v>13045</v>
      </c>
      <c r="I45" s="22">
        <v>15910</v>
      </c>
      <c r="J45" s="22">
        <v>28955</v>
      </c>
      <c r="K45" s="22">
        <v>5106</v>
      </c>
      <c r="L45" s="22">
        <v>134183</v>
      </c>
      <c r="M45" s="22">
        <v>2966</v>
      </c>
      <c r="N45" s="22">
        <v>142255</v>
      </c>
      <c r="O45" s="22"/>
      <c r="P45" s="22"/>
      <c r="Q45" s="22"/>
      <c r="R45" s="22"/>
      <c r="S45" s="22"/>
      <c r="T45" s="22"/>
      <c r="U45" s="22"/>
      <c r="V45" s="22"/>
      <c r="W45" s="22">
        <v>171210</v>
      </c>
      <c r="X45" s="22">
        <v>90306</v>
      </c>
      <c r="Y45" s="22">
        <v>80904</v>
      </c>
      <c r="Z45" s="23">
        <v>89.588731645737823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2354427</v>
      </c>
      <c r="D48" s="29">
        <f t="shared" ref="D48:Y48" si="1">SUM(D35:D47)</f>
        <v>0</v>
      </c>
      <c r="E48" s="30">
        <f t="shared" si="1"/>
        <v>7259754</v>
      </c>
      <c r="F48" s="31">
        <f t="shared" si="1"/>
        <v>7259754</v>
      </c>
      <c r="G48" s="31">
        <f t="shared" si="1"/>
        <v>573802</v>
      </c>
      <c r="H48" s="31">
        <f t="shared" si="1"/>
        <v>916498</v>
      </c>
      <c r="I48" s="31">
        <f t="shared" si="1"/>
        <v>588243</v>
      </c>
      <c r="J48" s="31">
        <f t="shared" si="1"/>
        <v>2078543</v>
      </c>
      <c r="K48" s="31">
        <f t="shared" si="1"/>
        <v>611747</v>
      </c>
      <c r="L48" s="31">
        <f t="shared" si="1"/>
        <v>707898</v>
      </c>
      <c r="M48" s="31">
        <f t="shared" si="1"/>
        <v>531420</v>
      </c>
      <c r="N48" s="31">
        <f t="shared" si="1"/>
        <v>1851065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3929608</v>
      </c>
      <c r="X48" s="31">
        <f t="shared" si="1"/>
        <v>3611732</v>
      </c>
      <c r="Y48" s="31">
        <f t="shared" si="1"/>
        <v>317876</v>
      </c>
      <c r="Z48" s="32">
        <f>+IF(X48&lt;&gt;0,+(Y48/X48)*100,0)</f>
        <v>8.801206734054464</v>
      </c>
      <c r="AA48" s="29">
        <f>SUM(AA35:AA47)</f>
        <v>7259754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5447293</v>
      </c>
      <c r="D49" s="39">
        <f t="shared" si="2"/>
        <v>0</v>
      </c>
      <c r="E49" s="40">
        <f t="shared" si="2"/>
        <v>640001</v>
      </c>
      <c r="F49" s="41">
        <f t="shared" si="2"/>
        <v>640001</v>
      </c>
      <c r="G49" s="41">
        <f t="shared" si="2"/>
        <v>109609</v>
      </c>
      <c r="H49" s="41">
        <f t="shared" si="2"/>
        <v>-263872</v>
      </c>
      <c r="I49" s="41">
        <f t="shared" si="2"/>
        <v>84675</v>
      </c>
      <c r="J49" s="41">
        <f t="shared" si="2"/>
        <v>-69588</v>
      </c>
      <c r="K49" s="41">
        <f t="shared" si="2"/>
        <v>81064</v>
      </c>
      <c r="L49" s="41">
        <f t="shared" si="2"/>
        <v>-21740</v>
      </c>
      <c r="M49" s="41">
        <f t="shared" si="2"/>
        <v>172477</v>
      </c>
      <c r="N49" s="41">
        <f t="shared" si="2"/>
        <v>231801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162213</v>
      </c>
      <c r="X49" s="41">
        <f t="shared" si="2"/>
        <v>318397</v>
      </c>
      <c r="Y49" s="41">
        <f t="shared" si="2"/>
        <v>-156184</v>
      </c>
      <c r="Z49" s="42">
        <f>+IF(X49&lt;&gt;0,+(Y49/X49)*100,0)</f>
        <v>-49.053226004013858</v>
      </c>
      <c r="AA49" s="39">
        <f>+AA33-AA48</f>
        <v>640001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5447293</v>
      </c>
      <c r="D52" s="48">
        <f t="shared" si="3"/>
        <v>0</v>
      </c>
      <c r="E52" s="49">
        <f t="shared" si="3"/>
        <v>640001</v>
      </c>
      <c r="F52" s="50">
        <f t="shared" si="3"/>
        <v>640001</v>
      </c>
      <c r="G52" s="50">
        <f t="shared" si="3"/>
        <v>109609</v>
      </c>
      <c r="H52" s="50">
        <f t="shared" si="3"/>
        <v>-263872</v>
      </c>
      <c r="I52" s="50">
        <f t="shared" si="3"/>
        <v>84675</v>
      </c>
      <c r="J52" s="50">
        <f t="shared" si="3"/>
        <v>-69588</v>
      </c>
      <c r="K52" s="50">
        <f t="shared" si="3"/>
        <v>81064</v>
      </c>
      <c r="L52" s="50">
        <f t="shared" si="3"/>
        <v>-21740</v>
      </c>
      <c r="M52" s="50">
        <f t="shared" si="3"/>
        <v>172477</v>
      </c>
      <c r="N52" s="50">
        <f t="shared" si="3"/>
        <v>231801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162213</v>
      </c>
      <c r="X52" s="50">
        <f t="shared" si="3"/>
        <v>318397</v>
      </c>
      <c r="Y52" s="50">
        <f t="shared" si="3"/>
        <v>-156184</v>
      </c>
      <c r="Z52" s="51">
        <f>+IF(X52&lt;&gt;0,+(Y52/X52)*100,0)</f>
        <v>-49.053226004013858</v>
      </c>
      <c r="AA52" s="48">
        <f>SUM(AA49:AA51)</f>
        <v>640001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5447293</v>
      </c>
      <c r="D54" s="54">
        <f>+D52-D53</f>
        <v>0</v>
      </c>
      <c r="E54" s="55">
        <f t="shared" si="4"/>
        <v>640001</v>
      </c>
      <c r="F54" s="56">
        <f t="shared" si="4"/>
        <v>640001</v>
      </c>
      <c r="G54" s="56">
        <f t="shared" si="4"/>
        <v>109609</v>
      </c>
      <c r="H54" s="56">
        <f t="shared" si="4"/>
        <v>-263872</v>
      </c>
      <c r="I54" s="56">
        <f t="shared" si="4"/>
        <v>84675</v>
      </c>
      <c r="J54" s="56">
        <f t="shared" si="4"/>
        <v>-69588</v>
      </c>
      <c r="K54" s="56">
        <f t="shared" si="4"/>
        <v>81064</v>
      </c>
      <c r="L54" s="56">
        <f t="shared" si="4"/>
        <v>-21740</v>
      </c>
      <c r="M54" s="56">
        <f t="shared" si="4"/>
        <v>172477</v>
      </c>
      <c r="N54" s="56">
        <f t="shared" si="4"/>
        <v>231801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162213</v>
      </c>
      <c r="X54" s="56">
        <f t="shared" si="4"/>
        <v>318397</v>
      </c>
      <c r="Y54" s="56">
        <f t="shared" si="4"/>
        <v>-156184</v>
      </c>
      <c r="Z54" s="57">
        <f>+IF(X54&lt;&gt;0,+(Y54/X54)*100,0)</f>
        <v>-49.053226004013858</v>
      </c>
      <c r="AA54" s="54">
        <f>+AA52-AA53</f>
        <v>640001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5447293</v>
      </c>
      <c r="D57" s="48">
        <f>SUM(D54:D56)</f>
        <v>0</v>
      </c>
      <c r="E57" s="49">
        <f t="shared" si="5"/>
        <v>640001</v>
      </c>
      <c r="F57" s="50">
        <f t="shared" si="5"/>
        <v>640001</v>
      </c>
      <c r="G57" s="50">
        <f t="shared" si="5"/>
        <v>109609</v>
      </c>
      <c r="H57" s="50">
        <f t="shared" si="5"/>
        <v>-263872</v>
      </c>
      <c r="I57" s="50">
        <f t="shared" si="5"/>
        <v>84675</v>
      </c>
      <c r="J57" s="50">
        <f t="shared" si="5"/>
        <v>-69588</v>
      </c>
      <c r="K57" s="50">
        <f t="shared" si="5"/>
        <v>81064</v>
      </c>
      <c r="L57" s="50">
        <f t="shared" si="5"/>
        <v>-21740</v>
      </c>
      <c r="M57" s="50">
        <f t="shared" si="5"/>
        <v>172477</v>
      </c>
      <c r="N57" s="50">
        <f t="shared" si="5"/>
        <v>231801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162213</v>
      </c>
      <c r="X57" s="50">
        <f t="shared" si="5"/>
        <v>318397</v>
      </c>
      <c r="Y57" s="50">
        <f t="shared" si="5"/>
        <v>-156184</v>
      </c>
      <c r="Z57" s="51">
        <f>+IF(X57&lt;&gt;0,+(Y57/X57)*100,0)</f>
        <v>-49.053226004013858</v>
      </c>
      <c r="AA57" s="48">
        <f>SUM(AA54:AA56)</f>
        <v>640001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5447293</v>
      </c>
      <c r="D60" s="65">
        <f>SUM(D57:D59)</f>
        <v>0</v>
      </c>
      <c r="E60" s="66">
        <f t="shared" si="6"/>
        <v>640001</v>
      </c>
      <c r="F60" s="67">
        <f t="shared" si="6"/>
        <v>640001</v>
      </c>
      <c r="G60" s="67">
        <f t="shared" si="6"/>
        <v>109609</v>
      </c>
      <c r="H60" s="67">
        <f t="shared" si="6"/>
        <v>-263872</v>
      </c>
      <c r="I60" s="67">
        <f t="shared" si="6"/>
        <v>84675</v>
      </c>
      <c r="J60" s="67">
        <f t="shared" si="6"/>
        <v>-69588</v>
      </c>
      <c r="K60" s="67">
        <f t="shared" si="6"/>
        <v>81064</v>
      </c>
      <c r="L60" s="67">
        <f t="shared" si="6"/>
        <v>-21740</v>
      </c>
      <c r="M60" s="67">
        <f t="shared" si="6"/>
        <v>172477</v>
      </c>
      <c r="N60" s="67">
        <f t="shared" si="6"/>
        <v>231801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162213</v>
      </c>
      <c r="X60" s="67">
        <f t="shared" si="6"/>
        <v>318397</v>
      </c>
      <c r="Y60" s="67">
        <f t="shared" si="6"/>
        <v>-156184</v>
      </c>
      <c r="Z60" s="68">
        <f>+IF(X60&lt;&gt;0,+(Y60/X60)*100,0)</f>
        <v>-49.053226004013858</v>
      </c>
      <c r="AA60" s="65">
        <f>SUM(AA57:AA59)</f>
        <v>640001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13005778</v>
      </c>
      <c r="D9" s="20"/>
      <c r="E9" s="21">
        <v>21865517</v>
      </c>
      <c r="F9" s="22">
        <v>21865517</v>
      </c>
      <c r="G9" s="22">
        <v>1116887</v>
      </c>
      <c r="H9" s="22">
        <v>1109458</v>
      </c>
      <c r="I9" s="22">
        <v>1067857</v>
      </c>
      <c r="J9" s="22">
        <v>3294202</v>
      </c>
      <c r="K9" s="22">
        <v>1127832</v>
      </c>
      <c r="L9" s="22">
        <v>1096453</v>
      </c>
      <c r="M9" s="22">
        <v>1097087</v>
      </c>
      <c r="N9" s="22">
        <v>3321372</v>
      </c>
      <c r="O9" s="22"/>
      <c r="P9" s="22"/>
      <c r="Q9" s="22"/>
      <c r="R9" s="22"/>
      <c r="S9" s="22"/>
      <c r="T9" s="22"/>
      <c r="U9" s="22"/>
      <c r="V9" s="22"/>
      <c r="W9" s="22">
        <v>6615574</v>
      </c>
      <c r="X9" s="22">
        <v>10941437</v>
      </c>
      <c r="Y9" s="22">
        <v>-4325863</v>
      </c>
      <c r="Z9" s="23">
        <v>-39.536516090162557</v>
      </c>
      <c r="AA9" s="20">
        <v>21865517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3204582</v>
      </c>
      <c r="D13" s="20"/>
      <c r="E13" s="21">
        <v>2064370</v>
      </c>
      <c r="F13" s="22">
        <v>2064370</v>
      </c>
      <c r="G13" s="22">
        <v>288858</v>
      </c>
      <c r="H13" s="22">
        <v>294452</v>
      </c>
      <c r="I13" s="22">
        <v>296758</v>
      </c>
      <c r="J13" s="22">
        <v>880068</v>
      </c>
      <c r="K13" s="22">
        <v>301419</v>
      </c>
      <c r="L13" s="22">
        <v>302641</v>
      </c>
      <c r="M13" s="22">
        <v>274621</v>
      </c>
      <c r="N13" s="22">
        <v>878681</v>
      </c>
      <c r="O13" s="22"/>
      <c r="P13" s="22"/>
      <c r="Q13" s="22"/>
      <c r="R13" s="22"/>
      <c r="S13" s="22"/>
      <c r="T13" s="22"/>
      <c r="U13" s="22"/>
      <c r="V13" s="22"/>
      <c r="W13" s="22">
        <v>1758749</v>
      </c>
      <c r="X13" s="22">
        <v>932760</v>
      </c>
      <c r="Y13" s="22">
        <v>825989</v>
      </c>
      <c r="Z13" s="23">
        <v>88.553218405592006</v>
      </c>
      <c r="AA13" s="20">
        <v>2064370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22247102</v>
      </c>
      <c r="D26" s="20"/>
      <c r="E26" s="21">
        <v>22245545</v>
      </c>
      <c r="F26" s="22">
        <v>22245545</v>
      </c>
      <c r="G26" s="22">
        <v>8942399</v>
      </c>
      <c r="H26" s="22"/>
      <c r="I26" s="22"/>
      <c r="J26" s="22">
        <v>8942399</v>
      </c>
      <c r="K26" s="22"/>
      <c r="L26" s="22"/>
      <c r="M26" s="22">
        <v>7286304</v>
      </c>
      <c r="N26" s="22">
        <v>7286304</v>
      </c>
      <c r="O26" s="22"/>
      <c r="P26" s="22"/>
      <c r="Q26" s="22"/>
      <c r="R26" s="22"/>
      <c r="S26" s="22"/>
      <c r="T26" s="22"/>
      <c r="U26" s="22"/>
      <c r="V26" s="22"/>
      <c r="W26" s="22">
        <v>16228703</v>
      </c>
      <c r="X26" s="22">
        <v>16846623</v>
      </c>
      <c r="Y26" s="22">
        <v>-617920</v>
      </c>
      <c r="Z26" s="23">
        <v>-3.6679161158886266</v>
      </c>
      <c r="AA26" s="20">
        <v>22245545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925039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39382501</v>
      </c>
      <c r="D33" s="29">
        <f t="shared" ref="D33:Y33" si="0">SUM(D6:D32)</f>
        <v>0</v>
      </c>
      <c r="E33" s="30">
        <f t="shared" si="0"/>
        <v>46175432</v>
      </c>
      <c r="F33" s="31">
        <f t="shared" si="0"/>
        <v>46175432</v>
      </c>
      <c r="G33" s="31">
        <f t="shared" si="0"/>
        <v>10348144</v>
      </c>
      <c r="H33" s="31">
        <f t="shared" si="0"/>
        <v>1403910</v>
      </c>
      <c r="I33" s="31">
        <f t="shared" si="0"/>
        <v>1364615</v>
      </c>
      <c r="J33" s="31">
        <f t="shared" si="0"/>
        <v>13116669</v>
      </c>
      <c r="K33" s="31">
        <f t="shared" si="0"/>
        <v>1429251</v>
      </c>
      <c r="L33" s="31">
        <f t="shared" si="0"/>
        <v>1399094</v>
      </c>
      <c r="M33" s="31">
        <f t="shared" si="0"/>
        <v>8658012</v>
      </c>
      <c r="N33" s="31">
        <f t="shared" si="0"/>
        <v>11486357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24603026</v>
      </c>
      <c r="X33" s="31">
        <f t="shared" si="0"/>
        <v>28720820</v>
      </c>
      <c r="Y33" s="31">
        <f t="shared" si="0"/>
        <v>-4117794</v>
      </c>
      <c r="Z33" s="32">
        <f>+IF(X33&lt;&gt;0,+(Y33/X33)*100,0)</f>
        <v>-14.337313488960273</v>
      </c>
      <c r="AA33" s="29">
        <f>SUM(AA6:AA32)</f>
        <v>46175432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15055635</v>
      </c>
      <c r="D35" s="20"/>
      <c r="E35" s="21">
        <v>7841018</v>
      </c>
      <c r="F35" s="22">
        <v>7841018</v>
      </c>
      <c r="G35" s="22">
        <v>1384708</v>
      </c>
      <c r="H35" s="22">
        <v>1419174</v>
      </c>
      <c r="I35" s="22">
        <v>1183040</v>
      </c>
      <c r="J35" s="22">
        <v>3986922</v>
      </c>
      <c r="K35" s="22">
        <v>1187640</v>
      </c>
      <c r="L35" s="22">
        <v>1192091</v>
      </c>
      <c r="M35" s="22">
        <v>2074784</v>
      </c>
      <c r="N35" s="22">
        <v>4454515</v>
      </c>
      <c r="O35" s="22"/>
      <c r="P35" s="22"/>
      <c r="Q35" s="22"/>
      <c r="R35" s="22"/>
      <c r="S35" s="22"/>
      <c r="T35" s="22"/>
      <c r="U35" s="22"/>
      <c r="V35" s="22"/>
      <c r="W35" s="22">
        <v>8441437</v>
      </c>
      <c r="X35" s="22">
        <v>3920505</v>
      </c>
      <c r="Y35" s="22">
        <v>4520932</v>
      </c>
      <c r="Z35" s="23">
        <v>115.31504232235388</v>
      </c>
      <c r="AA35" s="20">
        <v>7841018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1491483</v>
      </c>
      <c r="D38" s="20"/>
      <c r="E38" s="21">
        <v>1226315</v>
      </c>
      <c r="F38" s="22">
        <v>1226315</v>
      </c>
      <c r="G38" s="22"/>
      <c r="H38" s="22">
        <v>210018</v>
      </c>
      <c r="I38" s="22">
        <v>22516</v>
      </c>
      <c r="J38" s="22">
        <v>232534</v>
      </c>
      <c r="K38" s="22"/>
      <c r="L38" s="22"/>
      <c r="M38" s="22">
        <v>517</v>
      </c>
      <c r="N38" s="22">
        <v>517</v>
      </c>
      <c r="O38" s="22"/>
      <c r="P38" s="22"/>
      <c r="Q38" s="22"/>
      <c r="R38" s="22"/>
      <c r="S38" s="22"/>
      <c r="T38" s="22"/>
      <c r="U38" s="22"/>
      <c r="V38" s="22"/>
      <c r="W38" s="22">
        <v>233051</v>
      </c>
      <c r="X38" s="22">
        <v>596246</v>
      </c>
      <c r="Y38" s="22">
        <v>-363195</v>
      </c>
      <c r="Z38" s="23">
        <v>-60.913616191974448</v>
      </c>
      <c r="AA38" s="20">
        <v>1226315</v>
      </c>
    </row>
    <row r="39" spans="1:27" x14ac:dyDescent="0.25">
      <c r="A39" s="19" t="s">
        <v>65</v>
      </c>
      <c r="B39" s="15" t="s">
        <v>32</v>
      </c>
      <c r="C39" s="20">
        <v>3348021</v>
      </c>
      <c r="D39" s="20"/>
      <c r="E39" s="21">
        <v>10972548</v>
      </c>
      <c r="F39" s="22">
        <v>10972548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5486274</v>
      </c>
      <c r="Y39" s="22">
        <v>-5486274</v>
      </c>
      <c r="Z39" s="23">
        <v>-100</v>
      </c>
      <c r="AA39" s="20">
        <v>10972548</v>
      </c>
    </row>
    <row r="40" spans="1:27" x14ac:dyDescent="0.25">
      <c r="A40" s="19" t="s">
        <v>66</v>
      </c>
      <c r="B40" s="15" t="s">
        <v>32</v>
      </c>
      <c r="C40" s="20">
        <v>3038492</v>
      </c>
      <c r="D40" s="20"/>
      <c r="E40" s="21">
        <v>5020491</v>
      </c>
      <c r="F40" s="22">
        <v>5020491</v>
      </c>
      <c r="G40" s="22">
        <v>165536</v>
      </c>
      <c r="H40" s="22">
        <v>170873</v>
      </c>
      <c r="I40" s="22">
        <v>162776</v>
      </c>
      <c r="J40" s="22">
        <v>499185</v>
      </c>
      <c r="K40" s="22">
        <v>168202</v>
      </c>
      <c r="L40" s="22">
        <v>162776</v>
      </c>
      <c r="M40" s="22">
        <v>168202</v>
      </c>
      <c r="N40" s="22">
        <v>499180</v>
      </c>
      <c r="O40" s="22"/>
      <c r="P40" s="22"/>
      <c r="Q40" s="22"/>
      <c r="R40" s="22"/>
      <c r="S40" s="22"/>
      <c r="T40" s="22"/>
      <c r="U40" s="22"/>
      <c r="V40" s="22"/>
      <c r="W40" s="22">
        <v>998365</v>
      </c>
      <c r="X40" s="22">
        <v>2690271</v>
      </c>
      <c r="Y40" s="22">
        <v>-1691906</v>
      </c>
      <c r="Z40" s="23">
        <v>-62.889798090972995</v>
      </c>
      <c r="AA40" s="20">
        <v>5020491</v>
      </c>
    </row>
    <row r="41" spans="1:27" x14ac:dyDescent="0.25">
      <c r="A41" s="19" t="s">
        <v>40</v>
      </c>
      <c r="B41" s="15" t="s">
        <v>32</v>
      </c>
      <c r="C41" s="20">
        <v>9539983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25702529</v>
      </c>
      <c r="D42" s="20"/>
      <c r="E42" s="21">
        <v>21991008</v>
      </c>
      <c r="F42" s="22">
        <v>21991008</v>
      </c>
      <c r="G42" s="22">
        <v>1988423</v>
      </c>
      <c r="H42" s="22">
        <v>1998623</v>
      </c>
      <c r="I42" s="22">
        <v>2182463</v>
      </c>
      <c r="J42" s="22">
        <v>6169509</v>
      </c>
      <c r="K42" s="22">
        <v>2218573</v>
      </c>
      <c r="L42" s="22">
        <v>2933525</v>
      </c>
      <c r="M42" s="22">
        <v>2058285</v>
      </c>
      <c r="N42" s="22">
        <v>7210383</v>
      </c>
      <c r="O42" s="22"/>
      <c r="P42" s="22"/>
      <c r="Q42" s="22"/>
      <c r="R42" s="22"/>
      <c r="S42" s="22"/>
      <c r="T42" s="22"/>
      <c r="U42" s="22"/>
      <c r="V42" s="22"/>
      <c r="W42" s="22">
        <v>13379892</v>
      </c>
      <c r="X42" s="22">
        <v>10995504</v>
      </c>
      <c r="Y42" s="22">
        <v>2384388</v>
      </c>
      <c r="Z42" s="23">
        <v>21.685117844529913</v>
      </c>
      <c r="AA42" s="20">
        <v>21991008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648764</v>
      </c>
      <c r="D45" s="20"/>
      <c r="E45" s="21">
        <v>539965</v>
      </c>
      <c r="F45" s="22">
        <v>539965</v>
      </c>
      <c r="G45" s="22">
        <v>69497</v>
      </c>
      <c r="H45" s="22">
        <v>64131</v>
      </c>
      <c r="I45" s="22">
        <v>28280</v>
      </c>
      <c r="J45" s="22">
        <v>161908</v>
      </c>
      <c r="K45" s="22">
        <v>57293</v>
      </c>
      <c r="L45" s="22">
        <v>14666</v>
      </c>
      <c r="M45" s="22">
        <v>22265</v>
      </c>
      <c r="N45" s="22">
        <v>94224</v>
      </c>
      <c r="O45" s="22"/>
      <c r="P45" s="22"/>
      <c r="Q45" s="22"/>
      <c r="R45" s="22"/>
      <c r="S45" s="22"/>
      <c r="T45" s="22"/>
      <c r="U45" s="22"/>
      <c r="V45" s="22"/>
      <c r="W45" s="22">
        <v>256132</v>
      </c>
      <c r="X45" s="22">
        <v>274835</v>
      </c>
      <c r="Y45" s="22">
        <v>-18703</v>
      </c>
      <c r="Z45" s="23">
        <v>-6.8051740134990091</v>
      </c>
      <c r="AA45" s="20">
        <v>539965</v>
      </c>
    </row>
    <row r="46" spans="1:27" x14ac:dyDescent="0.25">
      <c r="A46" s="19" t="s">
        <v>71</v>
      </c>
      <c r="B46" s="15" t="s">
        <v>32</v>
      </c>
      <c r="C46" s="20">
        <v>63562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58989924</v>
      </c>
      <c r="D48" s="29">
        <f t="shared" ref="D48:Y48" si="1">SUM(D35:D47)</f>
        <v>0</v>
      </c>
      <c r="E48" s="30">
        <f t="shared" si="1"/>
        <v>47591345</v>
      </c>
      <c r="F48" s="31">
        <f t="shared" si="1"/>
        <v>47591345</v>
      </c>
      <c r="G48" s="31">
        <f t="shared" si="1"/>
        <v>3608164</v>
      </c>
      <c r="H48" s="31">
        <f t="shared" si="1"/>
        <v>3862819</v>
      </c>
      <c r="I48" s="31">
        <f t="shared" si="1"/>
        <v>3579075</v>
      </c>
      <c r="J48" s="31">
        <f t="shared" si="1"/>
        <v>11050058</v>
      </c>
      <c r="K48" s="31">
        <f t="shared" si="1"/>
        <v>3631708</v>
      </c>
      <c r="L48" s="31">
        <f t="shared" si="1"/>
        <v>4303058</v>
      </c>
      <c r="M48" s="31">
        <f t="shared" si="1"/>
        <v>4324053</v>
      </c>
      <c r="N48" s="31">
        <f t="shared" si="1"/>
        <v>12258819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23308877</v>
      </c>
      <c r="X48" s="31">
        <f t="shared" si="1"/>
        <v>23963635</v>
      </c>
      <c r="Y48" s="31">
        <f t="shared" si="1"/>
        <v>-654758</v>
      </c>
      <c r="Z48" s="32">
        <f>+IF(X48&lt;&gt;0,+(Y48/X48)*100,0)</f>
        <v>-2.7322983345389797</v>
      </c>
      <c r="AA48" s="29">
        <f>SUM(AA35:AA47)</f>
        <v>47591345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-19607423</v>
      </c>
      <c r="D49" s="39">
        <f t="shared" si="2"/>
        <v>0</v>
      </c>
      <c r="E49" s="40">
        <f t="shared" si="2"/>
        <v>-1415913</v>
      </c>
      <c r="F49" s="41">
        <f t="shared" si="2"/>
        <v>-1415913</v>
      </c>
      <c r="G49" s="41">
        <f t="shared" si="2"/>
        <v>6739980</v>
      </c>
      <c r="H49" s="41">
        <f t="shared" si="2"/>
        <v>-2458909</v>
      </c>
      <c r="I49" s="41">
        <f t="shared" si="2"/>
        <v>-2214460</v>
      </c>
      <c r="J49" s="41">
        <f t="shared" si="2"/>
        <v>2066611</v>
      </c>
      <c r="K49" s="41">
        <f t="shared" si="2"/>
        <v>-2202457</v>
      </c>
      <c r="L49" s="41">
        <f t="shared" si="2"/>
        <v>-2903964</v>
      </c>
      <c r="M49" s="41">
        <f t="shared" si="2"/>
        <v>4333959</v>
      </c>
      <c r="N49" s="41">
        <f t="shared" si="2"/>
        <v>-772462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1294149</v>
      </c>
      <c r="X49" s="41">
        <f t="shared" si="2"/>
        <v>4757185</v>
      </c>
      <c r="Y49" s="41">
        <f t="shared" si="2"/>
        <v>-3463036</v>
      </c>
      <c r="Z49" s="42">
        <f>+IF(X49&lt;&gt;0,+(Y49/X49)*100,0)</f>
        <v>-72.795907663881053</v>
      </c>
      <c r="AA49" s="39">
        <f>+AA33-AA48</f>
        <v>-1415913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-19607423</v>
      </c>
      <c r="D52" s="48">
        <f t="shared" si="3"/>
        <v>0</v>
      </c>
      <c r="E52" s="49">
        <f t="shared" si="3"/>
        <v>-1415913</v>
      </c>
      <c r="F52" s="50">
        <f t="shared" si="3"/>
        <v>-1415913</v>
      </c>
      <c r="G52" s="50">
        <f t="shared" si="3"/>
        <v>6739980</v>
      </c>
      <c r="H52" s="50">
        <f t="shared" si="3"/>
        <v>-2458909</v>
      </c>
      <c r="I52" s="50">
        <f t="shared" si="3"/>
        <v>-2214460</v>
      </c>
      <c r="J52" s="50">
        <f t="shared" si="3"/>
        <v>2066611</v>
      </c>
      <c r="K52" s="50">
        <f t="shared" si="3"/>
        <v>-2202457</v>
      </c>
      <c r="L52" s="50">
        <f t="shared" si="3"/>
        <v>-2903964</v>
      </c>
      <c r="M52" s="50">
        <f t="shared" si="3"/>
        <v>4333959</v>
      </c>
      <c r="N52" s="50">
        <f t="shared" si="3"/>
        <v>-772462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1294149</v>
      </c>
      <c r="X52" s="50">
        <f t="shared" si="3"/>
        <v>4757185</v>
      </c>
      <c r="Y52" s="50">
        <f t="shared" si="3"/>
        <v>-3463036</v>
      </c>
      <c r="Z52" s="51">
        <f>+IF(X52&lt;&gt;0,+(Y52/X52)*100,0)</f>
        <v>-72.795907663881053</v>
      </c>
      <c r="AA52" s="48">
        <f>SUM(AA49:AA51)</f>
        <v>-1415913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-19607423</v>
      </c>
      <c r="D54" s="54">
        <f>+D52-D53</f>
        <v>0</v>
      </c>
      <c r="E54" s="55">
        <f t="shared" si="4"/>
        <v>-1415913</v>
      </c>
      <c r="F54" s="56">
        <f t="shared" si="4"/>
        <v>-1415913</v>
      </c>
      <c r="G54" s="56">
        <f t="shared" si="4"/>
        <v>6739980</v>
      </c>
      <c r="H54" s="56">
        <f t="shared" si="4"/>
        <v>-2458909</v>
      </c>
      <c r="I54" s="56">
        <f t="shared" si="4"/>
        <v>-2214460</v>
      </c>
      <c r="J54" s="56">
        <f t="shared" si="4"/>
        <v>2066611</v>
      </c>
      <c r="K54" s="56">
        <f t="shared" si="4"/>
        <v>-2202457</v>
      </c>
      <c r="L54" s="56">
        <f t="shared" si="4"/>
        <v>-2903964</v>
      </c>
      <c r="M54" s="56">
        <f t="shared" si="4"/>
        <v>4333959</v>
      </c>
      <c r="N54" s="56">
        <f t="shared" si="4"/>
        <v>-772462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1294149</v>
      </c>
      <c r="X54" s="56">
        <f t="shared" si="4"/>
        <v>4757185</v>
      </c>
      <c r="Y54" s="56">
        <f t="shared" si="4"/>
        <v>-3463036</v>
      </c>
      <c r="Z54" s="57">
        <f>+IF(X54&lt;&gt;0,+(Y54/X54)*100,0)</f>
        <v>-72.795907663881053</v>
      </c>
      <c r="AA54" s="54">
        <f>+AA52-AA53</f>
        <v>-1415913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-19607423</v>
      </c>
      <c r="D57" s="48">
        <f>SUM(D54:D56)</f>
        <v>0</v>
      </c>
      <c r="E57" s="49">
        <f t="shared" si="5"/>
        <v>-1415913</v>
      </c>
      <c r="F57" s="50">
        <f t="shared" si="5"/>
        <v>-1415913</v>
      </c>
      <c r="G57" s="50">
        <f t="shared" si="5"/>
        <v>6739980</v>
      </c>
      <c r="H57" s="50">
        <f t="shared" si="5"/>
        <v>-2458909</v>
      </c>
      <c r="I57" s="50">
        <f t="shared" si="5"/>
        <v>-2214460</v>
      </c>
      <c r="J57" s="50">
        <f t="shared" si="5"/>
        <v>2066611</v>
      </c>
      <c r="K57" s="50">
        <f t="shared" si="5"/>
        <v>-2202457</v>
      </c>
      <c r="L57" s="50">
        <f t="shared" si="5"/>
        <v>-2903964</v>
      </c>
      <c r="M57" s="50">
        <f t="shared" si="5"/>
        <v>4333959</v>
      </c>
      <c r="N57" s="50">
        <f t="shared" si="5"/>
        <v>-772462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1294149</v>
      </c>
      <c r="X57" s="50">
        <f t="shared" si="5"/>
        <v>4757185</v>
      </c>
      <c r="Y57" s="50">
        <f t="shared" si="5"/>
        <v>-3463036</v>
      </c>
      <c r="Z57" s="51">
        <f>+IF(X57&lt;&gt;0,+(Y57/X57)*100,0)</f>
        <v>-72.795907663881053</v>
      </c>
      <c r="AA57" s="48">
        <f>SUM(AA54:AA56)</f>
        <v>-1415913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-19607423</v>
      </c>
      <c r="D60" s="65">
        <f>SUM(D57:D59)</f>
        <v>0</v>
      </c>
      <c r="E60" s="66">
        <f t="shared" si="6"/>
        <v>-1415913</v>
      </c>
      <c r="F60" s="67">
        <f t="shared" si="6"/>
        <v>-1415913</v>
      </c>
      <c r="G60" s="67">
        <f t="shared" si="6"/>
        <v>6739980</v>
      </c>
      <c r="H60" s="67">
        <f t="shared" si="6"/>
        <v>-2458909</v>
      </c>
      <c r="I60" s="67">
        <f t="shared" si="6"/>
        <v>-2214460</v>
      </c>
      <c r="J60" s="67">
        <f t="shared" si="6"/>
        <v>2066611</v>
      </c>
      <c r="K60" s="67">
        <f t="shared" si="6"/>
        <v>-2202457</v>
      </c>
      <c r="L60" s="67">
        <f t="shared" si="6"/>
        <v>-2903964</v>
      </c>
      <c r="M60" s="67">
        <f t="shared" si="6"/>
        <v>4333959</v>
      </c>
      <c r="N60" s="67">
        <f t="shared" si="6"/>
        <v>-772462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1294149</v>
      </c>
      <c r="X60" s="67">
        <f t="shared" si="6"/>
        <v>4757185</v>
      </c>
      <c r="Y60" s="67">
        <f t="shared" si="6"/>
        <v>-3463036</v>
      </c>
      <c r="Z60" s="68">
        <f>+IF(X60&lt;&gt;0,+(Y60/X60)*100,0)</f>
        <v>-72.795907663881053</v>
      </c>
      <c r="AA60" s="65">
        <f>SUM(AA57:AA59)</f>
        <v>-1415913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5248810</v>
      </c>
      <c r="D35" s="20"/>
      <c r="E35" s="21">
        <v>7628215</v>
      </c>
      <c r="F35" s="22">
        <v>7628215</v>
      </c>
      <c r="G35" s="22">
        <v>385461</v>
      </c>
      <c r="H35" s="22">
        <v>395012</v>
      </c>
      <c r="I35" s="22">
        <v>358309</v>
      </c>
      <c r="J35" s="22">
        <v>1138782</v>
      </c>
      <c r="K35" s="22">
        <v>390582</v>
      </c>
      <c r="L35" s="22">
        <v>361627</v>
      </c>
      <c r="M35" s="22">
        <v>367529</v>
      </c>
      <c r="N35" s="22">
        <v>1119738</v>
      </c>
      <c r="O35" s="22"/>
      <c r="P35" s="22"/>
      <c r="Q35" s="22"/>
      <c r="R35" s="22"/>
      <c r="S35" s="22"/>
      <c r="T35" s="22"/>
      <c r="U35" s="22"/>
      <c r="V35" s="22"/>
      <c r="W35" s="22">
        <v>2258520</v>
      </c>
      <c r="X35" s="22">
        <v>3814098</v>
      </c>
      <c r="Y35" s="22">
        <v>-1555578</v>
      </c>
      <c r="Z35" s="23">
        <v>-40.784950989722866</v>
      </c>
      <c r="AA35" s="20">
        <v>7628215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40205</v>
      </c>
      <c r="D40" s="20"/>
      <c r="E40" s="21">
        <v>49601</v>
      </c>
      <c r="F40" s="22">
        <v>49601</v>
      </c>
      <c r="G40" s="22"/>
      <c r="H40" s="22">
        <v>1446</v>
      </c>
      <c r="I40" s="22">
        <v>1399</v>
      </c>
      <c r="J40" s="22">
        <v>2845</v>
      </c>
      <c r="K40" s="22">
        <v>1446</v>
      </c>
      <c r="L40" s="22">
        <v>1399</v>
      </c>
      <c r="M40" s="22">
        <v>1446</v>
      </c>
      <c r="N40" s="22">
        <v>4291</v>
      </c>
      <c r="O40" s="22"/>
      <c r="P40" s="22"/>
      <c r="Q40" s="22"/>
      <c r="R40" s="22"/>
      <c r="S40" s="22"/>
      <c r="T40" s="22"/>
      <c r="U40" s="22"/>
      <c r="V40" s="22"/>
      <c r="W40" s="22">
        <v>7136</v>
      </c>
      <c r="X40" s="22">
        <v>24798</v>
      </c>
      <c r="Y40" s="22">
        <v>-17662</v>
      </c>
      <c r="Z40" s="23">
        <v>-71.223485764981049</v>
      </c>
      <c r="AA40" s="20">
        <v>49601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17496505</v>
      </c>
      <c r="D42" s="20"/>
      <c r="E42" s="21">
        <v>21100000</v>
      </c>
      <c r="F42" s="22">
        <v>21100000</v>
      </c>
      <c r="G42" s="22">
        <v>1545450</v>
      </c>
      <c r="H42" s="22">
        <v>1545450</v>
      </c>
      <c r="I42" s="22">
        <v>1575300</v>
      </c>
      <c r="J42" s="22">
        <v>4666200</v>
      </c>
      <c r="K42" s="22">
        <v>2107300</v>
      </c>
      <c r="L42" s="22">
        <v>17670</v>
      </c>
      <c r="M42" s="22">
        <v>2034811</v>
      </c>
      <c r="N42" s="22">
        <v>4159781</v>
      </c>
      <c r="O42" s="22"/>
      <c r="P42" s="22"/>
      <c r="Q42" s="22"/>
      <c r="R42" s="22"/>
      <c r="S42" s="22"/>
      <c r="T42" s="22"/>
      <c r="U42" s="22"/>
      <c r="V42" s="22"/>
      <c r="W42" s="22">
        <v>8825981</v>
      </c>
      <c r="X42" s="22">
        <v>10549998</v>
      </c>
      <c r="Y42" s="22">
        <v>-1724017</v>
      </c>
      <c r="Z42" s="23">
        <v>-16.341396462823973</v>
      </c>
      <c r="AA42" s="20">
        <v>21100000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66708</v>
      </c>
      <c r="D45" s="20"/>
      <c r="E45" s="21">
        <v>50188</v>
      </c>
      <c r="F45" s="22">
        <v>50188</v>
      </c>
      <c r="G45" s="22">
        <v>3207</v>
      </c>
      <c r="H45" s="22">
        <v>3302</v>
      </c>
      <c r="I45" s="22">
        <v>8100</v>
      </c>
      <c r="J45" s="22">
        <v>14609</v>
      </c>
      <c r="K45" s="22">
        <v>7094</v>
      </c>
      <c r="L45" s="22">
        <v>2969</v>
      </c>
      <c r="M45" s="22">
        <v>3028</v>
      </c>
      <c r="N45" s="22">
        <v>13091</v>
      </c>
      <c r="O45" s="22"/>
      <c r="P45" s="22"/>
      <c r="Q45" s="22"/>
      <c r="R45" s="22"/>
      <c r="S45" s="22"/>
      <c r="T45" s="22"/>
      <c r="U45" s="22"/>
      <c r="V45" s="22"/>
      <c r="W45" s="22">
        <v>27700</v>
      </c>
      <c r="X45" s="22">
        <v>25092</v>
      </c>
      <c r="Y45" s="22">
        <v>2608</v>
      </c>
      <c r="Z45" s="23">
        <v>10.393750996333493</v>
      </c>
      <c r="AA45" s="20">
        <v>50188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22852228</v>
      </c>
      <c r="D48" s="29">
        <f t="shared" ref="D48:Y48" si="1">SUM(D35:D47)</f>
        <v>0</v>
      </c>
      <c r="E48" s="30">
        <f t="shared" si="1"/>
        <v>28828004</v>
      </c>
      <c r="F48" s="31">
        <f t="shared" si="1"/>
        <v>28828004</v>
      </c>
      <c r="G48" s="31">
        <f t="shared" si="1"/>
        <v>1934118</v>
      </c>
      <c r="H48" s="31">
        <f t="shared" si="1"/>
        <v>1945210</v>
      </c>
      <c r="I48" s="31">
        <f t="shared" si="1"/>
        <v>1943108</v>
      </c>
      <c r="J48" s="31">
        <f t="shared" si="1"/>
        <v>5822436</v>
      </c>
      <c r="K48" s="31">
        <f t="shared" si="1"/>
        <v>2506422</v>
      </c>
      <c r="L48" s="31">
        <f t="shared" si="1"/>
        <v>383665</v>
      </c>
      <c r="M48" s="31">
        <f t="shared" si="1"/>
        <v>2406814</v>
      </c>
      <c r="N48" s="31">
        <f t="shared" si="1"/>
        <v>5296901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11119337</v>
      </c>
      <c r="X48" s="31">
        <f t="shared" si="1"/>
        <v>14413986</v>
      </c>
      <c r="Y48" s="31">
        <f t="shared" si="1"/>
        <v>-3294649</v>
      </c>
      <c r="Z48" s="32">
        <f>+IF(X48&lt;&gt;0,+(Y48/X48)*100,0)</f>
        <v>-22.857306785229291</v>
      </c>
      <c r="AA48" s="29">
        <f>SUM(AA35:AA47)</f>
        <v>28828004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-22852228</v>
      </c>
      <c r="D49" s="39">
        <f t="shared" si="2"/>
        <v>0</v>
      </c>
      <c r="E49" s="40">
        <f t="shared" si="2"/>
        <v>-28828004</v>
      </c>
      <c r="F49" s="41">
        <f t="shared" si="2"/>
        <v>-28828004</v>
      </c>
      <c r="G49" s="41">
        <f t="shared" si="2"/>
        <v>-1934118</v>
      </c>
      <c r="H49" s="41">
        <f t="shared" si="2"/>
        <v>-1945210</v>
      </c>
      <c r="I49" s="41">
        <f t="shared" si="2"/>
        <v>-1943108</v>
      </c>
      <c r="J49" s="41">
        <f t="shared" si="2"/>
        <v>-5822436</v>
      </c>
      <c r="K49" s="41">
        <f t="shared" si="2"/>
        <v>-2506422</v>
      </c>
      <c r="L49" s="41">
        <f t="shared" si="2"/>
        <v>-383665</v>
      </c>
      <c r="M49" s="41">
        <f t="shared" si="2"/>
        <v>-2406814</v>
      </c>
      <c r="N49" s="41">
        <f t="shared" si="2"/>
        <v>-5296901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-11119337</v>
      </c>
      <c r="X49" s="41">
        <f t="shared" si="2"/>
        <v>-14413986</v>
      </c>
      <c r="Y49" s="41">
        <f t="shared" si="2"/>
        <v>3294649</v>
      </c>
      <c r="Z49" s="42">
        <f>+IF(X49&lt;&gt;0,+(Y49/X49)*100,0)</f>
        <v>-22.857306785229291</v>
      </c>
      <c r="AA49" s="39">
        <f>+AA33-AA48</f>
        <v>-28828004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-22852228</v>
      </c>
      <c r="D52" s="48">
        <f t="shared" si="3"/>
        <v>0</v>
      </c>
      <c r="E52" s="49">
        <f t="shared" si="3"/>
        <v>-28828004</v>
      </c>
      <c r="F52" s="50">
        <f t="shared" si="3"/>
        <v>-28828004</v>
      </c>
      <c r="G52" s="50">
        <f t="shared" si="3"/>
        <v>-1934118</v>
      </c>
      <c r="H52" s="50">
        <f t="shared" si="3"/>
        <v>-1945210</v>
      </c>
      <c r="I52" s="50">
        <f t="shared" si="3"/>
        <v>-1943108</v>
      </c>
      <c r="J52" s="50">
        <f t="shared" si="3"/>
        <v>-5822436</v>
      </c>
      <c r="K52" s="50">
        <f t="shared" si="3"/>
        <v>-2506422</v>
      </c>
      <c r="L52" s="50">
        <f t="shared" si="3"/>
        <v>-383665</v>
      </c>
      <c r="M52" s="50">
        <f t="shared" si="3"/>
        <v>-2406814</v>
      </c>
      <c r="N52" s="50">
        <f t="shared" si="3"/>
        <v>-5296901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-11119337</v>
      </c>
      <c r="X52" s="50">
        <f t="shared" si="3"/>
        <v>-14413986</v>
      </c>
      <c r="Y52" s="50">
        <f t="shared" si="3"/>
        <v>3294649</v>
      </c>
      <c r="Z52" s="51">
        <f>+IF(X52&lt;&gt;0,+(Y52/X52)*100,0)</f>
        <v>-22.857306785229291</v>
      </c>
      <c r="AA52" s="48">
        <f>SUM(AA49:AA51)</f>
        <v>-28828004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-22852228</v>
      </c>
      <c r="D54" s="54">
        <f>+D52-D53</f>
        <v>0</v>
      </c>
      <c r="E54" s="55">
        <f t="shared" si="4"/>
        <v>-28828004</v>
      </c>
      <c r="F54" s="56">
        <f t="shared" si="4"/>
        <v>-28828004</v>
      </c>
      <c r="G54" s="56">
        <f t="shared" si="4"/>
        <v>-1934118</v>
      </c>
      <c r="H54" s="56">
        <f t="shared" si="4"/>
        <v>-1945210</v>
      </c>
      <c r="I54" s="56">
        <f t="shared" si="4"/>
        <v>-1943108</v>
      </c>
      <c r="J54" s="56">
        <f t="shared" si="4"/>
        <v>-5822436</v>
      </c>
      <c r="K54" s="56">
        <f t="shared" si="4"/>
        <v>-2506422</v>
      </c>
      <c r="L54" s="56">
        <f t="shared" si="4"/>
        <v>-383665</v>
      </c>
      <c r="M54" s="56">
        <f t="shared" si="4"/>
        <v>-2406814</v>
      </c>
      <c r="N54" s="56">
        <f t="shared" si="4"/>
        <v>-5296901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-11119337</v>
      </c>
      <c r="X54" s="56">
        <f t="shared" si="4"/>
        <v>-14413986</v>
      </c>
      <c r="Y54" s="56">
        <f t="shared" si="4"/>
        <v>3294649</v>
      </c>
      <c r="Z54" s="57">
        <f>+IF(X54&lt;&gt;0,+(Y54/X54)*100,0)</f>
        <v>-22.857306785229291</v>
      </c>
      <c r="AA54" s="54">
        <f>+AA52-AA53</f>
        <v>-28828004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-22852228</v>
      </c>
      <c r="D57" s="48">
        <f>SUM(D54:D56)</f>
        <v>0</v>
      </c>
      <c r="E57" s="49">
        <f t="shared" si="5"/>
        <v>-28828004</v>
      </c>
      <c r="F57" s="50">
        <f t="shared" si="5"/>
        <v>-28828004</v>
      </c>
      <c r="G57" s="50">
        <f t="shared" si="5"/>
        <v>-1934118</v>
      </c>
      <c r="H57" s="50">
        <f t="shared" si="5"/>
        <v>-1945210</v>
      </c>
      <c r="I57" s="50">
        <f t="shared" si="5"/>
        <v>-1943108</v>
      </c>
      <c r="J57" s="50">
        <f t="shared" si="5"/>
        <v>-5822436</v>
      </c>
      <c r="K57" s="50">
        <f t="shared" si="5"/>
        <v>-2506422</v>
      </c>
      <c r="L57" s="50">
        <f t="shared" si="5"/>
        <v>-383665</v>
      </c>
      <c r="M57" s="50">
        <f t="shared" si="5"/>
        <v>-2406814</v>
      </c>
      <c r="N57" s="50">
        <f t="shared" si="5"/>
        <v>-5296901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-11119337</v>
      </c>
      <c r="X57" s="50">
        <f t="shared" si="5"/>
        <v>-14413986</v>
      </c>
      <c r="Y57" s="50">
        <f t="shared" si="5"/>
        <v>3294649</v>
      </c>
      <c r="Z57" s="51">
        <f>+IF(X57&lt;&gt;0,+(Y57/X57)*100,0)</f>
        <v>-22.857306785229291</v>
      </c>
      <c r="AA57" s="48">
        <f>SUM(AA54:AA56)</f>
        <v>-28828004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-22852228</v>
      </c>
      <c r="D60" s="65">
        <f>SUM(D57:D59)</f>
        <v>0</v>
      </c>
      <c r="E60" s="66">
        <f t="shared" si="6"/>
        <v>-28828004</v>
      </c>
      <c r="F60" s="67">
        <f t="shared" si="6"/>
        <v>-28828004</v>
      </c>
      <c r="G60" s="67">
        <f t="shared" si="6"/>
        <v>-1934118</v>
      </c>
      <c r="H60" s="67">
        <f t="shared" si="6"/>
        <v>-1945210</v>
      </c>
      <c r="I60" s="67">
        <f t="shared" si="6"/>
        <v>-1943108</v>
      </c>
      <c r="J60" s="67">
        <f t="shared" si="6"/>
        <v>-5822436</v>
      </c>
      <c r="K60" s="67">
        <f t="shared" si="6"/>
        <v>-2506422</v>
      </c>
      <c r="L60" s="67">
        <f t="shared" si="6"/>
        <v>-383665</v>
      </c>
      <c r="M60" s="67">
        <f t="shared" si="6"/>
        <v>-2406814</v>
      </c>
      <c r="N60" s="67">
        <f t="shared" si="6"/>
        <v>-5296901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-11119337</v>
      </c>
      <c r="X60" s="67">
        <f t="shared" si="6"/>
        <v>-14413986</v>
      </c>
      <c r="Y60" s="67">
        <f t="shared" si="6"/>
        <v>3294649</v>
      </c>
      <c r="Z60" s="68">
        <f>+IF(X60&lt;&gt;0,+(Y60/X60)*100,0)</f>
        <v>-22.857306785229291</v>
      </c>
      <c r="AA60" s="65">
        <f>SUM(AA57:AA59)</f>
        <v>-28828004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30369479</v>
      </c>
      <c r="D9" s="20"/>
      <c r="E9" s="21">
        <v>31400148</v>
      </c>
      <c r="F9" s="22">
        <v>31400148</v>
      </c>
      <c r="G9" s="22">
        <v>2639835</v>
      </c>
      <c r="H9" s="22"/>
      <c r="I9" s="22">
        <v>5169757</v>
      </c>
      <c r="J9" s="22">
        <v>7809592</v>
      </c>
      <c r="K9" s="22">
        <v>2539064</v>
      </c>
      <c r="L9" s="22">
        <v>2551276</v>
      </c>
      <c r="M9" s="22">
        <v>2475703</v>
      </c>
      <c r="N9" s="22">
        <v>7566043</v>
      </c>
      <c r="O9" s="22"/>
      <c r="P9" s="22"/>
      <c r="Q9" s="22"/>
      <c r="R9" s="22"/>
      <c r="S9" s="22"/>
      <c r="T9" s="22"/>
      <c r="U9" s="22"/>
      <c r="V9" s="22"/>
      <c r="W9" s="22">
        <v>15375635</v>
      </c>
      <c r="X9" s="22">
        <v>15700074</v>
      </c>
      <c r="Y9" s="22">
        <v>-324439</v>
      </c>
      <c r="Z9" s="23">
        <v>-2.066480705759731</v>
      </c>
      <c r="AA9" s="20">
        <v>31400148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7493611</v>
      </c>
      <c r="D13" s="20"/>
      <c r="E13" s="21">
        <v>7642620</v>
      </c>
      <c r="F13" s="22">
        <v>7642620</v>
      </c>
      <c r="G13" s="22">
        <v>638022</v>
      </c>
      <c r="H13" s="22"/>
      <c r="I13" s="22">
        <v>1290629</v>
      </c>
      <c r="J13" s="22">
        <v>1928651</v>
      </c>
      <c r="K13" s="22">
        <v>649383</v>
      </c>
      <c r="L13" s="22">
        <v>657081</v>
      </c>
      <c r="M13" s="22">
        <v>670949</v>
      </c>
      <c r="N13" s="22">
        <v>1977413</v>
      </c>
      <c r="O13" s="22"/>
      <c r="P13" s="22"/>
      <c r="Q13" s="22"/>
      <c r="R13" s="22"/>
      <c r="S13" s="22"/>
      <c r="T13" s="22"/>
      <c r="U13" s="22"/>
      <c r="V13" s="22"/>
      <c r="W13" s="22">
        <v>3906064</v>
      </c>
      <c r="X13" s="22">
        <v>3821310</v>
      </c>
      <c r="Y13" s="22">
        <v>84754</v>
      </c>
      <c r="Z13" s="23">
        <v>2.2179305002734662</v>
      </c>
      <c r="AA13" s="20">
        <v>7642620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455931</v>
      </c>
      <c r="D17" s="20"/>
      <c r="E17" s="21">
        <v>468528</v>
      </c>
      <c r="F17" s="22">
        <v>468528</v>
      </c>
      <c r="G17" s="22">
        <v>21708</v>
      </c>
      <c r="H17" s="22"/>
      <c r="I17" s="22">
        <v>89897</v>
      </c>
      <c r="J17" s="22">
        <v>111605</v>
      </c>
      <c r="K17" s="22">
        <v>40082</v>
      </c>
      <c r="L17" s="22">
        <v>38128</v>
      </c>
      <c r="M17" s="22">
        <v>36207</v>
      </c>
      <c r="N17" s="22">
        <v>114417</v>
      </c>
      <c r="O17" s="22"/>
      <c r="P17" s="22"/>
      <c r="Q17" s="22"/>
      <c r="R17" s="22"/>
      <c r="S17" s="22"/>
      <c r="T17" s="22"/>
      <c r="U17" s="22"/>
      <c r="V17" s="22"/>
      <c r="W17" s="22">
        <v>226022</v>
      </c>
      <c r="X17" s="22">
        <v>234264</v>
      </c>
      <c r="Y17" s="22">
        <v>-8242</v>
      </c>
      <c r="Z17" s="23">
        <v>-3.5182529112454328</v>
      </c>
      <c r="AA17" s="20">
        <v>468528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38316158</v>
      </c>
      <c r="D33" s="29">
        <f t="shared" ref="D33:Y33" si="0">SUM(D6:D32)</f>
        <v>0</v>
      </c>
      <c r="E33" s="30">
        <f t="shared" si="0"/>
        <v>39511296</v>
      </c>
      <c r="F33" s="31">
        <f t="shared" si="0"/>
        <v>39511296</v>
      </c>
      <c r="G33" s="31">
        <f t="shared" si="0"/>
        <v>3299565</v>
      </c>
      <c r="H33" s="31">
        <f t="shared" si="0"/>
        <v>0</v>
      </c>
      <c r="I33" s="31">
        <f t="shared" si="0"/>
        <v>6550283</v>
      </c>
      <c r="J33" s="31">
        <f t="shared" si="0"/>
        <v>9849848</v>
      </c>
      <c r="K33" s="31">
        <f t="shared" si="0"/>
        <v>3228529</v>
      </c>
      <c r="L33" s="31">
        <f t="shared" si="0"/>
        <v>3246485</v>
      </c>
      <c r="M33" s="31">
        <f t="shared" si="0"/>
        <v>3182859</v>
      </c>
      <c r="N33" s="31">
        <f t="shared" si="0"/>
        <v>9657873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19507721</v>
      </c>
      <c r="X33" s="31">
        <f t="shared" si="0"/>
        <v>19755648</v>
      </c>
      <c r="Y33" s="31">
        <f t="shared" si="0"/>
        <v>-247927</v>
      </c>
      <c r="Z33" s="32">
        <f>+IF(X33&lt;&gt;0,+(Y33/X33)*100,0)</f>
        <v>-1.2549676932895342</v>
      </c>
      <c r="AA33" s="29">
        <f>SUM(AA6:AA32)</f>
        <v>39511296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3747754</v>
      </c>
      <c r="D35" s="20"/>
      <c r="E35" s="21">
        <v>2355192</v>
      </c>
      <c r="F35" s="22">
        <v>2355192</v>
      </c>
      <c r="G35" s="22">
        <v>318340</v>
      </c>
      <c r="H35" s="22"/>
      <c r="I35" s="22">
        <v>1080597</v>
      </c>
      <c r="J35" s="22">
        <v>1398937</v>
      </c>
      <c r="K35" s="22">
        <v>480932</v>
      </c>
      <c r="L35" s="22">
        <v>402906</v>
      </c>
      <c r="M35" s="22">
        <v>409996</v>
      </c>
      <c r="N35" s="22">
        <v>1293834</v>
      </c>
      <c r="O35" s="22"/>
      <c r="P35" s="22"/>
      <c r="Q35" s="22"/>
      <c r="R35" s="22"/>
      <c r="S35" s="22"/>
      <c r="T35" s="22"/>
      <c r="U35" s="22"/>
      <c r="V35" s="22"/>
      <c r="W35" s="22">
        <v>2692771</v>
      </c>
      <c r="X35" s="22">
        <v>1177596</v>
      </c>
      <c r="Y35" s="22">
        <v>1515175</v>
      </c>
      <c r="Z35" s="23">
        <v>128.66679234644138</v>
      </c>
      <c r="AA35" s="20">
        <v>2355192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228188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5856895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42140421</v>
      </c>
      <c r="D42" s="20"/>
      <c r="E42" s="21">
        <v>49362252</v>
      </c>
      <c r="F42" s="22">
        <v>49362252</v>
      </c>
      <c r="G42" s="22">
        <v>3789849</v>
      </c>
      <c r="H42" s="22"/>
      <c r="I42" s="22">
        <v>6953547</v>
      </c>
      <c r="J42" s="22">
        <v>10743396</v>
      </c>
      <c r="K42" s="22">
        <v>3736641</v>
      </c>
      <c r="L42" s="22">
        <v>240574</v>
      </c>
      <c r="M42" s="22">
        <v>3236199</v>
      </c>
      <c r="N42" s="22">
        <v>7213414</v>
      </c>
      <c r="O42" s="22"/>
      <c r="P42" s="22"/>
      <c r="Q42" s="22"/>
      <c r="R42" s="22"/>
      <c r="S42" s="22"/>
      <c r="T42" s="22"/>
      <c r="U42" s="22"/>
      <c r="V42" s="22"/>
      <c r="W42" s="22">
        <v>17956810</v>
      </c>
      <c r="X42" s="22">
        <v>24681132</v>
      </c>
      <c r="Y42" s="22">
        <v>-6724322</v>
      </c>
      <c r="Z42" s="23">
        <v>-27.244787637779339</v>
      </c>
      <c r="AA42" s="20">
        <v>49362252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919164</v>
      </c>
      <c r="D44" s="20"/>
      <c r="E44" s="21">
        <v>1052711</v>
      </c>
      <c r="F44" s="22">
        <v>1052711</v>
      </c>
      <c r="G44" s="22">
        <v>15137</v>
      </c>
      <c r="H44" s="22"/>
      <c r="I44" s="22">
        <v>162662</v>
      </c>
      <c r="J44" s="22">
        <v>177799</v>
      </c>
      <c r="K44" s="22">
        <v>73054</v>
      </c>
      <c r="L44" s="22">
        <v>26980</v>
      </c>
      <c r="M44" s="22">
        <v>11978</v>
      </c>
      <c r="N44" s="22">
        <v>112012</v>
      </c>
      <c r="O44" s="22"/>
      <c r="P44" s="22"/>
      <c r="Q44" s="22"/>
      <c r="R44" s="22"/>
      <c r="S44" s="22"/>
      <c r="T44" s="22"/>
      <c r="U44" s="22"/>
      <c r="V44" s="22"/>
      <c r="W44" s="22">
        <v>289811</v>
      </c>
      <c r="X44" s="22">
        <v>526356</v>
      </c>
      <c r="Y44" s="22">
        <v>-236545</v>
      </c>
      <c r="Z44" s="23">
        <v>-44.940116575093661</v>
      </c>
      <c r="AA44" s="20">
        <v>1052711</v>
      </c>
    </row>
    <row r="45" spans="1:27" x14ac:dyDescent="0.25">
      <c r="A45" s="19" t="s">
        <v>70</v>
      </c>
      <c r="B45" s="15" t="s">
        <v>32</v>
      </c>
      <c r="C45" s="20">
        <v>145022</v>
      </c>
      <c r="D45" s="20"/>
      <c r="E45" s="21">
        <v>18498</v>
      </c>
      <c r="F45" s="22">
        <v>18498</v>
      </c>
      <c r="G45" s="22"/>
      <c r="H45" s="22"/>
      <c r="I45" s="22"/>
      <c r="J45" s="22"/>
      <c r="K45" s="22">
        <v>3646</v>
      </c>
      <c r="L45" s="22"/>
      <c r="M45" s="22"/>
      <c r="N45" s="22">
        <v>3646</v>
      </c>
      <c r="O45" s="22"/>
      <c r="P45" s="22"/>
      <c r="Q45" s="22"/>
      <c r="R45" s="22"/>
      <c r="S45" s="22"/>
      <c r="T45" s="22"/>
      <c r="U45" s="22"/>
      <c r="V45" s="22"/>
      <c r="W45" s="22">
        <v>3646</v>
      </c>
      <c r="X45" s="22">
        <v>9252</v>
      </c>
      <c r="Y45" s="22">
        <v>-5606</v>
      </c>
      <c r="Z45" s="23">
        <v>-60.592304366623431</v>
      </c>
      <c r="AA45" s="20">
        <v>18498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53037444</v>
      </c>
      <c r="D48" s="29">
        <f t="shared" ref="D48:Y48" si="1">SUM(D35:D47)</f>
        <v>0</v>
      </c>
      <c r="E48" s="30">
        <f t="shared" si="1"/>
        <v>53788653</v>
      </c>
      <c r="F48" s="31">
        <f t="shared" si="1"/>
        <v>53788653</v>
      </c>
      <c r="G48" s="31">
        <f t="shared" si="1"/>
        <v>4123326</v>
      </c>
      <c r="H48" s="31">
        <f t="shared" si="1"/>
        <v>0</v>
      </c>
      <c r="I48" s="31">
        <f t="shared" si="1"/>
        <v>8196806</v>
      </c>
      <c r="J48" s="31">
        <f t="shared" si="1"/>
        <v>12320132</v>
      </c>
      <c r="K48" s="31">
        <f t="shared" si="1"/>
        <v>4294273</v>
      </c>
      <c r="L48" s="31">
        <f t="shared" si="1"/>
        <v>670460</v>
      </c>
      <c r="M48" s="31">
        <f t="shared" si="1"/>
        <v>3658173</v>
      </c>
      <c r="N48" s="31">
        <f t="shared" si="1"/>
        <v>8622906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20943038</v>
      </c>
      <c r="X48" s="31">
        <f t="shared" si="1"/>
        <v>26894334</v>
      </c>
      <c r="Y48" s="31">
        <f t="shared" si="1"/>
        <v>-5951296</v>
      </c>
      <c r="Z48" s="32">
        <f>+IF(X48&lt;&gt;0,+(Y48/X48)*100,0)</f>
        <v>-22.128437908148239</v>
      </c>
      <c r="AA48" s="29">
        <f>SUM(AA35:AA47)</f>
        <v>53788653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-14721286</v>
      </c>
      <c r="D49" s="39">
        <f t="shared" si="2"/>
        <v>0</v>
      </c>
      <c r="E49" s="40">
        <f t="shared" si="2"/>
        <v>-14277357</v>
      </c>
      <c r="F49" s="41">
        <f t="shared" si="2"/>
        <v>-14277357</v>
      </c>
      <c r="G49" s="41">
        <f t="shared" si="2"/>
        <v>-823761</v>
      </c>
      <c r="H49" s="41">
        <f t="shared" si="2"/>
        <v>0</v>
      </c>
      <c r="I49" s="41">
        <f t="shared" si="2"/>
        <v>-1646523</v>
      </c>
      <c r="J49" s="41">
        <f t="shared" si="2"/>
        <v>-2470284</v>
      </c>
      <c r="K49" s="41">
        <f t="shared" si="2"/>
        <v>-1065744</v>
      </c>
      <c r="L49" s="41">
        <f t="shared" si="2"/>
        <v>2576025</v>
      </c>
      <c r="M49" s="41">
        <f t="shared" si="2"/>
        <v>-475314</v>
      </c>
      <c r="N49" s="41">
        <f t="shared" si="2"/>
        <v>1034967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-1435317</v>
      </c>
      <c r="X49" s="41">
        <f t="shared" si="2"/>
        <v>-7138686</v>
      </c>
      <c r="Y49" s="41">
        <f t="shared" si="2"/>
        <v>5703369</v>
      </c>
      <c r="Z49" s="42">
        <f>+IF(X49&lt;&gt;0,+(Y49/X49)*100,0)</f>
        <v>-79.893820795591793</v>
      </c>
      <c r="AA49" s="39">
        <f>+AA33-AA48</f>
        <v>-14277357</v>
      </c>
    </row>
    <row r="50" spans="1:27" x14ac:dyDescent="0.25">
      <c r="A50" s="43" t="s">
        <v>75</v>
      </c>
      <c r="B50" s="15" t="s">
        <v>32</v>
      </c>
      <c r="C50" s="20">
        <v>4232044</v>
      </c>
      <c r="D50" s="20"/>
      <c r="E50" s="21"/>
      <c r="F50" s="22"/>
      <c r="G50" s="22">
        <v>8178342</v>
      </c>
      <c r="H50" s="22"/>
      <c r="I50" s="22">
        <v>7072770</v>
      </c>
      <c r="J50" s="22">
        <v>15251112</v>
      </c>
      <c r="K50" s="22"/>
      <c r="L50" s="22">
        <v>1073031</v>
      </c>
      <c r="M50" s="22"/>
      <c r="N50" s="22">
        <v>1073031</v>
      </c>
      <c r="O50" s="22"/>
      <c r="P50" s="22"/>
      <c r="Q50" s="22"/>
      <c r="R50" s="22"/>
      <c r="S50" s="22"/>
      <c r="T50" s="22"/>
      <c r="U50" s="22"/>
      <c r="V50" s="22"/>
      <c r="W50" s="22">
        <v>16324143</v>
      </c>
      <c r="X50" s="22"/>
      <c r="Y50" s="22">
        <v>16324143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-10489242</v>
      </c>
      <c r="D52" s="48">
        <f t="shared" si="3"/>
        <v>0</v>
      </c>
      <c r="E52" s="49">
        <f t="shared" si="3"/>
        <v>-14277357</v>
      </c>
      <c r="F52" s="50">
        <f t="shared" si="3"/>
        <v>-14277357</v>
      </c>
      <c r="G52" s="50">
        <f t="shared" si="3"/>
        <v>7354581</v>
      </c>
      <c r="H52" s="50">
        <f t="shared" si="3"/>
        <v>0</v>
      </c>
      <c r="I52" s="50">
        <f t="shared" si="3"/>
        <v>5426247</v>
      </c>
      <c r="J52" s="50">
        <f t="shared" si="3"/>
        <v>12780828</v>
      </c>
      <c r="K52" s="50">
        <f t="shared" si="3"/>
        <v>-1065744</v>
      </c>
      <c r="L52" s="50">
        <f t="shared" si="3"/>
        <v>3649056</v>
      </c>
      <c r="M52" s="50">
        <f t="shared" si="3"/>
        <v>-475314</v>
      </c>
      <c r="N52" s="50">
        <f t="shared" si="3"/>
        <v>2107998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14888826</v>
      </c>
      <c r="X52" s="50">
        <f t="shared" si="3"/>
        <v>-7138686</v>
      </c>
      <c r="Y52" s="50">
        <f t="shared" si="3"/>
        <v>22027512</v>
      </c>
      <c r="Z52" s="51">
        <f>+IF(X52&lt;&gt;0,+(Y52/X52)*100,0)</f>
        <v>-308.56535782635626</v>
      </c>
      <c r="AA52" s="48">
        <f>SUM(AA49:AA51)</f>
        <v>-14277357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-10489242</v>
      </c>
      <c r="D54" s="54">
        <f>+D52-D53</f>
        <v>0</v>
      </c>
      <c r="E54" s="55">
        <f t="shared" si="4"/>
        <v>-14277357</v>
      </c>
      <c r="F54" s="56">
        <f t="shared" si="4"/>
        <v>-14277357</v>
      </c>
      <c r="G54" s="56">
        <f t="shared" si="4"/>
        <v>7354581</v>
      </c>
      <c r="H54" s="56">
        <f t="shared" si="4"/>
        <v>0</v>
      </c>
      <c r="I54" s="56">
        <f t="shared" si="4"/>
        <v>5426247</v>
      </c>
      <c r="J54" s="56">
        <f t="shared" si="4"/>
        <v>12780828</v>
      </c>
      <c r="K54" s="56">
        <f t="shared" si="4"/>
        <v>-1065744</v>
      </c>
      <c r="L54" s="56">
        <f t="shared" si="4"/>
        <v>3649056</v>
      </c>
      <c r="M54" s="56">
        <f t="shared" si="4"/>
        <v>-475314</v>
      </c>
      <c r="N54" s="56">
        <f t="shared" si="4"/>
        <v>2107998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14888826</v>
      </c>
      <c r="X54" s="56">
        <f t="shared" si="4"/>
        <v>-7138686</v>
      </c>
      <c r="Y54" s="56">
        <f t="shared" si="4"/>
        <v>22027512</v>
      </c>
      <c r="Z54" s="57">
        <f>+IF(X54&lt;&gt;0,+(Y54/X54)*100,0)</f>
        <v>-308.56535782635626</v>
      </c>
      <c r="AA54" s="54">
        <f>+AA52-AA53</f>
        <v>-14277357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-10489242</v>
      </c>
      <c r="D57" s="48">
        <f>SUM(D54:D56)</f>
        <v>0</v>
      </c>
      <c r="E57" s="49">
        <f t="shared" si="5"/>
        <v>-14277357</v>
      </c>
      <c r="F57" s="50">
        <f t="shared" si="5"/>
        <v>-14277357</v>
      </c>
      <c r="G57" s="50">
        <f t="shared" si="5"/>
        <v>7354581</v>
      </c>
      <c r="H57" s="50">
        <f t="shared" si="5"/>
        <v>0</v>
      </c>
      <c r="I57" s="50">
        <f t="shared" si="5"/>
        <v>5426247</v>
      </c>
      <c r="J57" s="50">
        <f t="shared" si="5"/>
        <v>12780828</v>
      </c>
      <c r="K57" s="50">
        <f t="shared" si="5"/>
        <v>-1065744</v>
      </c>
      <c r="L57" s="50">
        <f t="shared" si="5"/>
        <v>3649056</v>
      </c>
      <c r="M57" s="50">
        <f t="shared" si="5"/>
        <v>-475314</v>
      </c>
      <c r="N57" s="50">
        <f t="shared" si="5"/>
        <v>2107998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14888826</v>
      </c>
      <c r="X57" s="50">
        <f t="shared" si="5"/>
        <v>-7138686</v>
      </c>
      <c r="Y57" s="50">
        <f t="shared" si="5"/>
        <v>22027512</v>
      </c>
      <c r="Z57" s="51">
        <f>+IF(X57&lt;&gt;0,+(Y57/X57)*100,0)</f>
        <v>-308.56535782635626</v>
      </c>
      <c r="AA57" s="48">
        <f>SUM(AA54:AA56)</f>
        <v>-14277357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-10489242</v>
      </c>
      <c r="D60" s="65">
        <f>SUM(D57:D59)</f>
        <v>0</v>
      </c>
      <c r="E60" s="66">
        <f t="shared" si="6"/>
        <v>-14277357</v>
      </c>
      <c r="F60" s="67">
        <f t="shared" si="6"/>
        <v>-14277357</v>
      </c>
      <c r="G60" s="67">
        <f t="shared" si="6"/>
        <v>7354581</v>
      </c>
      <c r="H60" s="67">
        <f t="shared" si="6"/>
        <v>0</v>
      </c>
      <c r="I60" s="67">
        <f t="shared" si="6"/>
        <v>5426247</v>
      </c>
      <c r="J60" s="67">
        <f t="shared" si="6"/>
        <v>12780828</v>
      </c>
      <c r="K60" s="67">
        <f t="shared" si="6"/>
        <v>-1065744</v>
      </c>
      <c r="L60" s="67">
        <f t="shared" si="6"/>
        <v>3649056</v>
      </c>
      <c r="M60" s="67">
        <f t="shared" si="6"/>
        <v>-475314</v>
      </c>
      <c r="N60" s="67">
        <f t="shared" si="6"/>
        <v>2107998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14888826</v>
      </c>
      <c r="X60" s="67">
        <f t="shared" si="6"/>
        <v>-7138686</v>
      </c>
      <c r="Y60" s="67">
        <f t="shared" si="6"/>
        <v>22027512</v>
      </c>
      <c r="Z60" s="68">
        <f>+IF(X60&lt;&gt;0,+(Y60/X60)*100,0)</f>
        <v>-308.56535782635626</v>
      </c>
      <c r="AA60" s="65">
        <f>SUM(AA57:AA59)</f>
        <v>-14277357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11331025</v>
      </c>
      <c r="D9" s="20"/>
      <c r="E9" s="21">
        <v>14293212</v>
      </c>
      <c r="F9" s="22">
        <v>14293212</v>
      </c>
      <c r="G9" s="22">
        <v>1048195</v>
      </c>
      <c r="H9" s="22">
        <v>1056432</v>
      </c>
      <c r="I9" s="22">
        <v>1049826</v>
      </c>
      <c r="J9" s="22">
        <v>3154453</v>
      </c>
      <c r="K9" s="22">
        <v>1060123</v>
      </c>
      <c r="L9" s="22">
        <v>1096350</v>
      </c>
      <c r="M9" s="22">
        <v>1083103</v>
      </c>
      <c r="N9" s="22">
        <v>3239576</v>
      </c>
      <c r="O9" s="22"/>
      <c r="P9" s="22"/>
      <c r="Q9" s="22"/>
      <c r="R9" s="22"/>
      <c r="S9" s="22"/>
      <c r="T9" s="22"/>
      <c r="U9" s="22"/>
      <c r="V9" s="22"/>
      <c r="W9" s="22">
        <v>6394029</v>
      </c>
      <c r="X9" s="22">
        <v>7146606</v>
      </c>
      <c r="Y9" s="22">
        <v>-752577</v>
      </c>
      <c r="Z9" s="23">
        <v>-10.530551145536776</v>
      </c>
      <c r="AA9" s="20">
        <v>14293212</v>
      </c>
    </row>
    <row r="10" spans="1:27" x14ac:dyDescent="0.25">
      <c r="A10" s="19" t="s">
        <v>38</v>
      </c>
      <c r="B10" s="15" t="s">
        <v>32</v>
      </c>
      <c r="C10" s="20">
        <v>112585</v>
      </c>
      <c r="D10" s="20"/>
      <c r="E10" s="21"/>
      <c r="F10" s="22"/>
      <c r="G10" s="22">
        <v>8780</v>
      </c>
      <c r="H10" s="22">
        <v>12046</v>
      </c>
      <c r="I10" s="22">
        <v>880</v>
      </c>
      <c r="J10" s="22">
        <v>21706</v>
      </c>
      <c r="K10" s="22">
        <v>11095</v>
      </c>
      <c r="L10" s="22">
        <v>1046</v>
      </c>
      <c r="M10" s="22">
        <v>15129</v>
      </c>
      <c r="N10" s="22">
        <v>27270</v>
      </c>
      <c r="O10" s="22"/>
      <c r="P10" s="22"/>
      <c r="Q10" s="22"/>
      <c r="R10" s="22"/>
      <c r="S10" s="22"/>
      <c r="T10" s="22"/>
      <c r="U10" s="22"/>
      <c r="V10" s="22"/>
      <c r="W10" s="22">
        <v>48976</v>
      </c>
      <c r="X10" s="22"/>
      <c r="Y10" s="22">
        <v>48976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6558205</v>
      </c>
      <c r="D13" s="20"/>
      <c r="E13" s="21">
        <v>4492572</v>
      </c>
      <c r="F13" s="22">
        <v>4492572</v>
      </c>
      <c r="G13" s="22">
        <v>549882</v>
      </c>
      <c r="H13" s="22">
        <v>566557</v>
      </c>
      <c r="I13" s="22">
        <v>575546</v>
      </c>
      <c r="J13" s="22">
        <v>1691985</v>
      </c>
      <c r="K13" s="22">
        <v>583610</v>
      </c>
      <c r="L13" s="22">
        <v>591620</v>
      </c>
      <c r="M13" s="22">
        <v>600330</v>
      </c>
      <c r="N13" s="22">
        <v>1775560</v>
      </c>
      <c r="O13" s="22"/>
      <c r="P13" s="22"/>
      <c r="Q13" s="22"/>
      <c r="R13" s="22"/>
      <c r="S13" s="22"/>
      <c r="T13" s="22"/>
      <c r="U13" s="22"/>
      <c r="V13" s="22"/>
      <c r="W13" s="22">
        <v>3467545</v>
      </c>
      <c r="X13" s="22">
        <v>2246286</v>
      </c>
      <c r="Y13" s="22">
        <v>1221259</v>
      </c>
      <c r="Z13" s="23">
        <v>54.367921092861728</v>
      </c>
      <c r="AA13" s="20">
        <v>4492572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18001815</v>
      </c>
      <c r="D33" s="29">
        <f t="shared" ref="D33:Y33" si="0">SUM(D6:D32)</f>
        <v>0</v>
      </c>
      <c r="E33" s="30">
        <f t="shared" si="0"/>
        <v>18785784</v>
      </c>
      <c r="F33" s="31">
        <f t="shared" si="0"/>
        <v>18785784</v>
      </c>
      <c r="G33" s="31">
        <f t="shared" si="0"/>
        <v>1606857</v>
      </c>
      <c r="H33" s="31">
        <f t="shared" si="0"/>
        <v>1635035</v>
      </c>
      <c r="I33" s="31">
        <f t="shared" si="0"/>
        <v>1626252</v>
      </c>
      <c r="J33" s="31">
        <f t="shared" si="0"/>
        <v>4868144</v>
      </c>
      <c r="K33" s="31">
        <f t="shared" si="0"/>
        <v>1654828</v>
      </c>
      <c r="L33" s="31">
        <f t="shared" si="0"/>
        <v>1689016</v>
      </c>
      <c r="M33" s="31">
        <f t="shared" si="0"/>
        <v>1698562</v>
      </c>
      <c r="N33" s="31">
        <f t="shared" si="0"/>
        <v>5042406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9910550</v>
      </c>
      <c r="X33" s="31">
        <f t="shared" si="0"/>
        <v>9392892</v>
      </c>
      <c r="Y33" s="31">
        <f t="shared" si="0"/>
        <v>517658</v>
      </c>
      <c r="Z33" s="32">
        <f>+IF(X33&lt;&gt;0,+(Y33/X33)*100,0)</f>
        <v>5.511167380610785</v>
      </c>
      <c r="AA33" s="29">
        <f>SUM(AA6:AA32)</f>
        <v>18785784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5163819</v>
      </c>
      <c r="D35" s="20"/>
      <c r="E35" s="21">
        <v>5359150</v>
      </c>
      <c r="F35" s="22">
        <v>5359150</v>
      </c>
      <c r="G35" s="22">
        <v>414041</v>
      </c>
      <c r="H35" s="22">
        <v>369886</v>
      </c>
      <c r="I35" s="22">
        <v>350092</v>
      </c>
      <c r="J35" s="22">
        <v>1134019</v>
      </c>
      <c r="K35" s="22">
        <v>399177</v>
      </c>
      <c r="L35" s="22">
        <v>346427</v>
      </c>
      <c r="M35" s="22">
        <v>370327</v>
      </c>
      <c r="N35" s="22">
        <v>1115931</v>
      </c>
      <c r="O35" s="22"/>
      <c r="P35" s="22"/>
      <c r="Q35" s="22"/>
      <c r="R35" s="22"/>
      <c r="S35" s="22"/>
      <c r="T35" s="22"/>
      <c r="U35" s="22"/>
      <c r="V35" s="22"/>
      <c r="W35" s="22">
        <v>2249950</v>
      </c>
      <c r="X35" s="22">
        <v>2679576</v>
      </c>
      <c r="Y35" s="22">
        <v>-429626</v>
      </c>
      <c r="Z35" s="23">
        <v>-16.033357516263766</v>
      </c>
      <c r="AA35" s="20">
        <v>5359150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22046108</v>
      </c>
      <c r="D39" s="20"/>
      <c r="E39" s="21">
        <v>3485240</v>
      </c>
      <c r="F39" s="22">
        <v>3485240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1742622</v>
      </c>
      <c r="Y39" s="22">
        <v>-1742622</v>
      </c>
      <c r="Z39" s="23">
        <v>-100</v>
      </c>
      <c r="AA39" s="20">
        <v>3485240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3452312</v>
      </c>
      <c r="D42" s="20"/>
      <c r="E42" s="21">
        <v>3850000</v>
      </c>
      <c r="F42" s="22">
        <v>3850000</v>
      </c>
      <c r="G42" s="22"/>
      <c r="H42" s="22">
        <v>329000</v>
      </c>
      <c r="I42" s="22">
        <v>304000</v>
      </c>
      <c r="J42" s="22">
        <v>633000</v>
      </c>
      <c r="K42" s="22"/>
      <c r="L42" s="22">
        <v>1604499</v>
      </c>
      <c r="M42" s="22">
        <v>304000</v>
      </c>
      <c r="N42" s="22">
        <v>1908499</v>
      </c>
      <c r="O42" s="22"/>
      <c r="P42" s="22"/>
      <c r="Q42" s="22"/>
      <c r="R42" s="22"/>
      <c r="S42" s="22"/>
      <c r="T42" s="22"/>
      <c r="U42" s="22"/>
      <c r="V42" s="22"/>
      <c r="W42" s="22">
        <v>2541499</v>
      </c>
      <c r="X42" s="22">
        <v>1924998</v>
      </c>
      <c r="Y42" s="22">
        <v>616501</v>
      </c>
      <c r="Z42" s="23">
        <v>32.026059247853766</v>
      </c>
      <c r="AA42" s="20">
        <v>3850000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3273589</v>
      </c>
      <c r="F44" s="22">
        <v>3273589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1636794</v>
      </c>
      <c r="Y44" s="22">
        <v>-1636794</v>
      </c>
      <c r="Z44" s="23">
        <v>-100</v>
      </c>
      <c r="AA44" s="20">
        <v>3273589</v>
      </c>
    </row>
    <row r="45" spans="1:27" x14ac:dyDescent="0.25">
      <c r="A45" s="19" t="s">
        <v>70</v>
      </c>
      <c r="B45" s="15" t="s">
        <v>32</v>
      </c>
      <c r="C45" s="20">
        <v>50170</v>
      </c>
      <c r="D45" s="20"/>
      <c r="E45" s="21">
        <v>63000</v>
      </c>
      <c r="F45" s="22">
        <v>63000</v>
      </c>
      <c r="G45" s="22">
        <v>3307</v>
      </c>
      <c r="H45" s="22">
        <v>2886</v>
      </c>
      <c r="I45" s="22">
        <v>2729</v>
      </c>
      <c r="J45" s="22">
        <v>8922</v>
      </c>
      <c r="K45" s="22">
        <v>3240</v>
      </c>
      <c r="L45" s="22">
        <v>2712</v>
      </c>
      <c r="M45" s="22">
        <v>2927</v>
      </c>
      <c r="N45" s="22">
        <v>8879</v>
      </c>
      <c r="O45" s="22"/>
      <c r="P45" s="22"/>
      <c r="Q45" s="22"/>
      <c r="R45" s="22"/>
      <c r="S45" s="22"/>
      <c r="T45" s="22"/>
      <c r="U45" s="22"/>
      <c r="V45" s="22"/>
      <c r="W45" s="22">
        <v>17801</v>
      </c>
      <c r="X45" s="22">
        <v>31500</v>
      </c>
      <c r="Y45" s="22">
        <v>-13699</v>
      </c>
      <c r="Z45" s="23">
        <v>-43.488888888888887</v>
      </c>
      <c r="AA45" s="20">
        <v>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30712409</v>
      </c>
      <c r="D48" s="29">
        <f t="shared" ref="D48:Y48" si="1">SUM(D35:D47)</f>
        <v>0</v>
      </c>
      <c r="E48" s="30">
        <f t="shared" si="1"/>
        <v>16030979</v>
      </c>
      <c r="F48" s="31">
        <f t="shared" si="1"/>
        <v>16030979</v>
      </c>
      <c r="G48" s="31">
        <f t="shared" si="1"/>
        <v>417348</v>
      </c>
      <c r="H48" s="31">
        <f t="shared" si="1"/>
        <v>701772</v>
      </c>
      <c r="I48" s="31">
        <f t="shared" si="1"/>
        <v>656821</v>
      </c>
      <c r="J48" s="31">
        <f t="shared" si="1"/>
        <v>1775941</v>
      </c>
      <c r="K48" s="31">
        <f t="shared" si="1"/>
        <v>402417</v>
      </c>
      <c r="L48" s="31">
        <f t="shared" si="1"/>
        <v>1953638</v>
      </c>
      <c r="M48" s="31">
        <f t="shared" si="1"/>
        <v>677254</v>
      </c>
      <c r="N48" s="31">
        <f t="shared" si="1"/>
        <v>3033309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4809250</v>
      </c>
      <c r="X48" s="31">
        <f t="shared" si="1"/>
        <v>8015490</v>
      </c>
      <c r="Y48" s="31">
        <f t="shared" si="1"/>
        <v>-3206240</v>
      </c>
      <c r="Z48" s="32">
        <f>+IF(X48&lt;&gt;0,+(Y48/X48)*100,0)</f>
        <v>-40.000548937120499</v>
      </c>
      <c r="AA48" s="29">
        <f>SUM(AA35:AA47)</f>
        <v>16030979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-12710594</v>
      </c>
      <c r="D49" s="39">
        <f t="shared" si="2"/>
        <v>0</v>
      </c>
      <c r="E49" s="40">
        <f t="shared" si="2"/>
        <v>2754805</v>
      </c>
      <c r="F49" s="41">
        <f t="shared" si="2"/>
        <v>2754805</v>
      </c>
      <c r="G49" s="41">
        <f t="shared" si="2"/>
        <v>1189509</v>
      </c>
      <c r="H49" s="41">
        <f t="shared" si="2"/>
        <v>933263</v>
      </c>
      <c r="I49" s="41">
        <f t="shared" si="2"/>
        <v>969431</v>
      </c>
      <c r="J49" s="41">
        <f t="shared" si="2"/>
        <v>3092203</v>
      </c>
      <c r="K49" s="41">
        <f t="shared" si="2"/>
        <v>1252411</v>
      </c>
      <c r="L49" s="41">
        <f t="shared" si="2"/>
        <v>-264622</v>
      </c>
      <c r="M49" s="41">
        <f t="shared" si="2"/>
        <v>1021308</v>
      </c>
      <c r="N49" s="41">
        <f t="shared" si="2"/>
        <v>2009097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5101300</v>
      </c>
      <c r="X49" s="41">
        <f t="shared" si="2"/>
        <v>1377402</v>
      </c>
      <c r="Y49" s="41">
        <f t="shared" si="2"/>
        <v>3723898</v>
      </c>
      <c r="Z49" s="42">
        <f>+IF(X49&lt;&gt;0,+(Y49/X49)*100,0)</f>
        <v>270.35665695272695</v>
      </c>
      <c r="AA49" s="39">
        <f>+AA33-AA48</f>
        <v>2754805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-12710594</v>
      </c>
      <c r="D52" s="48">
        <f t="shared" si="3"/>
        <v>0</v>
      </c>
      <c r="E52" s="49">
        <f t="shared" si="3"/>
        <v>2754805</v>
      </c>
      <c r="F52" s="50">
        <f t="shared" si="3"/>
        <v>2754805</v>
      </c>
      <c r="G52" s="50">
        <f t="shared" si="3"/>
        <v>1189509</v>
      </c>
      <c r="H52" s="50">
        <f t="shared" si="3"/>
        <v>933263</v>
      </c>
      <c r="I52" s="50">
        <f t="shared" si="3"/>
        <v>969431</v>
      </c>
      <c r="J52" s="50">
        <f t="shared" si="3"/>
        <v>3092203</v>
      </c>
      <c r="K52" s="50">
        <f t="shared" si="3"/>
        <v>1252411</v>
      </c>
      <c r="L52" s="50">
        <f t="shared" si="3"/>
        <v>-264622</v>
      </c>
      <c r="M52" s="50">
        <f t="shared" si="3"/>
        <v>1021308</v>
      </c>
      <c r="N52" s="50">
        <f t="shared" si="3"/>
        <v>2009097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5101300</v>
      </c>
      <c r="X52" s="50">
        <f t="shared" si="3"/>
        <v>1377402</v>
      </c>
      <c r="Y52" s="50">
        <f t="shared" si="3"/>
        <v>3723898</v>
      </c>
      <c r="Z52" s="51">
        <f>+IF(X52&lt;&gt;0,+(Y52/X52)*100,0)</f>
        <v>270.35665695272695</v>
      </c>
      <c r="AA52" s="48">
        <f>SUM(AA49:AA51)</f>
        <v>2754805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-12710594</v>
      </c>
      <c r="D54" s="54">
        <f>+D52-D53</f>
        <v>0</v>
      </c>
      <c r="E54" s="55">
        <f t="shared" si="4"/>
        <v>2754805</v>
      </c>
      <c r="F54" s="56">
        <f t="shared" si="4"/>
        <v>2754805</v>
      </c>
      <c r="G54" s="56">
        <f t="shared" si="4"/>
        <v>1189509</v>
      </c>
      <c r="H54" s="56">
        <f t="shared" si="4"/>
        <v>933263</v>
      </c>
      <c r="I54" s="56">
        <f t="shared" si="4"/>
        <v>969431</v>
      </c>
      <c r="J54" s="56">
        <f t="shared" si="4"/>
        <v>3092203</v>
      </c>
      <c r="K54" s="56">
        <f t="shared" si="4"/>
        <v>1252411</v>
      </c>
      <c r="L54" s="56">
        <f t="shared" si="4"/>
        <v>-264622</v>
      </c>
      <c r="M54" s="56">
        <f t="shared" si="4"/>
        <v>1021308</v>
      </c>
      <c r="N54" s="56">
        <f t="shared" si="4"/>
        <v>2009097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5101300</v>
      </c>
      <c r="X54" s="56">
        <f t="shared" si="4"/>
        <v>1377402</v>
      </c>
      <c r="Y54" s="56">
        <f t="shared" si="4"/>
        <v>3723898</v>
      </c>
      <c r="Z54" s="57">
        <f>+IF(X54&lt;&gt;0,+(Y54/X54)*100,0)</f>
        <v>270.35665695272695</v>
      </c>
      <c r="AA54" s="54">
        <f>+AA52-AA53</f>
        <v>2754805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-12710594</v>
      </c>
      <c r="D57" s="48">
        <f>SUM(D54:D56)</f>
        <v>0</v>
      </c>
      <c r="E57" s="49">
        <f t="shared" si="5"/>
        <v>2754805</v>
      </c>
      <c r="F57" s="50">
        <f t="shared" si="5"/>
        <v>2754805</v>
      </c>
      <c r="G57" s="50">
        <f t="shared" si="5"/>
        <v>1189509</v>
      </c>
      <c r="H57" s="50">
        <f t="shared" si="5"/>
        <v>933263</v>
      </c>
      <c r="I57" s="50">
        <f t="shared" si="5"/>
        <v>969431</v>
      </c>
      <c r="J57" s="50">
        <f t="shared" si="5"/>
        <v>3092203</v>
      </c>
      <c r="K57" s="50">
        <f t="shared" si="5"/>
        <v>1252411</v>
      </c>
      <c r="L57" s="50">
        <f t="shared" si="5"/>
        <v>-264622</v>
      </c>
      <c r="M57" s="50">
        <f t="shared" si="5"/>
        <v>1021308</v>
      </c>
      <c r="N57" s="50">
        <f t="shared" si="5"/>
        <v>2009097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5101300</v>
      </c>
      <c r="X57" s="50">
        <f t="shared" si="5"/>
        <v>1377402</v>
      </c>
      <c r="Y57" s="50">
        <f t="shared" si="5"/>
        <v>3723898</v>
      </c>
      <c r="Z57" s="51">
        <f>+IF(X57&lt;&gt;0,+(Y57/X57)*100,0)</f>
        <v>270.35665695272695</v>
      </c>
      <c r="AA57" s="48">
        <f>SUM(AA54:AA56)</f>
        <v>2754805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-12710594</v>
      </c>
      <c r="D60" s="65">
        <f>SUM(D57:D59)</f>
        <v>0</v>
      </c>
      <c r="E60" s="66">
        <f t="shared" si="6"/>
        <v>2754805</v>
      </c>
      <c r="F60" s="67">
        <f t="shared" si="6"/>
        <v>2754805</v>
      </c>
      <c r="G60" s="67">
        <f t="shared" si="6"/>
        <v>1189509</v>
      </c>
      <c r="H60" s="67">
        <f t="shared" si="6"/>
        <v>933263</v>
      </c>
      <c r="I60" s="67">
        <f t="shared" si="6"/>
        <v>969431</v>
      </c>
      <c r="J60" s="67">
        <f t="shared" si="6"/>
        <v>3092203</v>
      </c>
      <c r="K60" s="67">
        <f t="shared" si="6"/>
        <v>1252411</v>
      </c>
      <c r="L60" s="67">
        <f t="shared" si="6"/>
        <v>-264622</v>
      </c>
      <c r="M60" s="67">
        <f t="shared" si="6"/>
        <v>1021308</v>
      </c>
      <c r="N60" s="67">
        <f t="shared" si="6"/>
        <v>2009097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5101300</v>
      </c>
      <c r="X60" s="67">
        <f t="shared" si="6"/>
        <v>1377402</v>
      </c>
      <c r="Y60" s="67">
        <f t="shared" si="6"/>
        <v>3723898</v>
      </c>
      <c r="Z60" s="68">
        <f>+IF(X60&lt;&gt;0,+(Y60/X60)*100,0)</f>
        <v>270.35665695272695</v>
      </c>
      <c r="AA60" s="65">
        <f>SUM(AA57:AA59)</f>
        <v>2754805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53011227</v>
      </c>
      <c r="D9" s="20"/>
      <c r="E9" s="21">
        <v>58741625</v>
      </c>
      <c r="F9" s="22">
        <v>58741625</v>
      </c>
      <c r="G9" s="22">
        <v>4768068</v>
      </c>
      <c r="H9" s="22">
        <v>4691849</v>
      </c>
      <c r="I9" s="22">
        <v>4723373</v>
      </c>
      <c r="J9" s="22">
        <v>14183290</v>
      </c>
      <c r="K9" s="22">
        <v>4627616</v>
      </c>
      <c r="L9" s="22">
        <v>4731647</v>
      </c>
      <c r="M9" s="22">
        <v>4746291</v>
      </c>
      <c r="N9" s="22">
        <v>14105554</v>
      </c>
      <c r="O9" s="22"/>
      <c r="P9" s="22"/>
      <c r="Q9" s="22"/>
      <c r="R9" s="22"/>
      <c r="S9" s="22"/>
      <c r="T9" s="22"/>
      <c r="U9" s="22"/>
      <c r="V9" s="22"/>
      <c r="W9" s="22">
        <v>28288844</v>
      </c>
      <c r="X9" s="22">
        <v>29370804</v>
      </c>
      <c r="Y9" s="22">
        <v>-1081960</v>
      </c>
      <c r="Z9" s="23">
        <v>-3.6837942876878684</v>
      </c>
      <c r="AA9" s="20">
        <v>58741625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</v>
      </c>
      <c r="F10" s="22">
        <v>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6645192</v>
      </c>
      <c r="D13" s="20"/>
      <c r="E13" s="21">
        <v>7917150</v>
      </c>
      <c r="F13" s="22">
        <v>7917150</v>
      </c>
      <c r="G13" s="22">
        <v>497893</v>
      </c>
      <c r="H13" s="22">
        <v>494865</v>
      </c>
      <c r="I13" s="22">
        <v>506353</v>
      </c>
      <c r="J13" s="22">
        <v>1499111</v>
      </c>
      <c r="K13" s="22">
        <v>506512</v>
      </c>
      <c r="L13" s="22">
        <v>508978</v>
      </c>
      <c r="M13" s="22">
        <v>527156</v>
      </c>
      <c r="N13" s="22">
        <v>1542646</v>
      </c>
      <c r="O13" s="22"/>
      <c r="P13" s="22"/>
      <c r="Q13" s="22"/>
      <c r="R13" s="22"/>
      <c r="S13" s="22"/>
      <c r="T13" s="22"/>
      <c r="U13" s="22"/>
      <c r="V13" s="22"/>
      <c r="W13" s="22">
        <v>3041757</v>
      </c>
      <c r="X13" s="22">
        <v>3958572</v>
      </c>
      <c r="Y13" s="22">
        <v>-916815</v>
      </c>
      <c r="Z13" s="23">
        <v>-23.160245664345627</v>
      </c>
      <c r="AA13" s="20">
        <v>7917150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1487418</v>
      </c>
      <c r="D31" s="20"/>
      <c r="E31" s="21"/>
      <c r="F31" s="22"/>
      <c r="G31" s="22"/>
      <c r="H31" s="22"/>
      <c r="I31" s="22"/>
      <c r="J31" s="22"/>
      <c r="K31" s="22">
        <v>26789</v>
      </c>
      <c r="L31" s="22"/>
      <c r="M31" s="22"/>
      <c r="N31" s="22">
        <v>26789</v>
      </c>
      <c r="O31" s="22"/>
      <c r="P31" s="22"/>
      <c r="Q31" s="22"/>
      <c r="R31" s="22"/>
      <c r="S31" s="22"/>
      <c r="T31" s="22"/>
      <c r="U31" s="22"/>
      <c r="V31" s="22"/>
      <c r="W31" s="22">
        <v>26789</v>
      </c>
      <c r="X31" s="22"/>
      <c r="Y31" s="22">
        <v>26789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61143837</v>
      </c>
      <c r="D33" s="29">
        <f t="shared" ref="D33:Y33" si="0">SUM(D6:D32)</f>
        <v>0</v>
      </c>
      <c r="E33" s="30">
        <f t="shared" si="0"/>
        <v>66658778</v>
      </c>
      <c r="F33" s="31">
        <f t="shared" si="0"/>
        <v>66658778</v>
      </c>
      <c r="G33" s="31">
        <f t="shared" si="0"/>
        <v>5265961</v>
      </c>
      <c r="H33" s="31">
        <f t="shared" si="0"/>
        <v>5186714</v>
      </c>
      <c r="I33" s="31">
        <f t="shared" si="0"/>
        <v>5229726</v>
      </c>
      <c r="J33" s="31">
        <f t="shared" si="0"/>
        <v>15682401</v>
      </c>
      <c r="K33" s="31">
        <f t="shared" si="0"/>
        <v>5160917</v>
      </c>
      <c r="L33" s="31">
        <f t="shared" si="0"/>
        <v>5240625</v>
      </c>
      <c r="M33" s="31">
        <f t="shared" si="0"/>
        <v>5273447</v>
      </c>
      <c r="N33" s="31">
        <f t="shared" si="0"/>
        <v>15674989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31357390</v>
      </c>
      <c r="X33" s="31">
        <f t="shared" si="0"/>
        <v>33329376</v>
      </c>
      <c r="Y33" s="31">
        <f t="shared" si="0"/>
        <v>-1971986</v>
      </c>
      <c r="Z33" s="32">
        <f>+IF(X33&lt;&gt;0,+(Y33/X33)*100,0)</f>
        <v>-5.916660425925766</v>
      </c>
      <c r="AA33" s="29">
        <f>SUM(AA6:AA32)</f>
        <v>66658778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26771546</v>
      </c>
      <c r="D35" s="20"/>
      <c r="E35" s="21">
        <v>29258099</v>
      </c>
      <c r="F35" s="22">
        <v>29258099</v>
      </c>
      <c r="G35" s="22">
        <v>2411071</v>
      </c>
      <c r="H35" s="22">
        <v>2372730</v>
      </c>
      <c r="I35" s="22">
        <v>2538291</v>
      </c>
      <c r="J35" s="22">
        <v>7322092</v>
      </c>
      <c r="K35" s="22">
        <v>2350671</v>
      </c>
      <c r="L35" s="22">
        <v>2450279</v>
      </c>
      <c r="M35" s="22">
        <v>2353769</v>
      </c>
      <c r="N35" s="22">
        <v>7154719</v>
      </c>
      <c r="O35" s="22"/>
      <c r="P35" s="22"/>
      <c r="Q35" s="22"/>
      <c r="R35" s="22"/>
      <c r="S35" s="22"/>
      <c r="T35" s="22"/>
      <c r="U35" s="22"/>
      <c r="V35" s="22"/>
      <c r="W35" s="22">
        <v>14476811</v>
      </c>
      <c r="X35" s="22">
        <v>14629098</v>
      </c>
      <c r="Y35" s="22">
        <v>-152287</v>
      </c>
      <c r="Z35" s="23">
        <v>-1.0409869425989215</v>
      </c>
      <c r="AA35" s="20">
        <v>29258099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2864952</v>
      </c>
      <c r="D38" s="20"/>
      <c r="E38" s="21">
        <v>2217400</v>
      </c>
      <c r="F38" s="22">
        <v>2217400</v>
      </c>
      <c r="G38" s="22">
        <v>563171</v>
      </c>
      <c r="H38" s="22">
        <v>171817</v>
      </c>
      <c r="I38" s="22">
        <v>373800</v>
      </c>
      <c r="J38" s="22">
        <v>1108788</v>
      </c>
      <c r="K38" s="22">
        <v>170775</v>
      </c>
      <c r="L38" s="22">
        <v>959539</v>
      </c>
      <c r="M38" s="22">
        <v>146455</v>
      </c>
      <c r="N38" s="22">
        <v>1276769</v>
      </c>
      <c r="O38" s="22"/>
      <c r="P38" s="22"/>
      <c r="Q38" s="22"/>
      <c r="R38" s="22"/>
      <c r="S38" s="22"/>
      <c r="T38" s="22"/>
      <c r="U38" s="22"/>
      <c r="V38" s="22"/>
      <c r="W38" s="22">
        <v>2385557</v>
      </c>
      <c r="X38" s="22">
        <v>1108710</v>
      </c>
      <c r="Y38" s="22">
        <v>1276847</v>
      </c>
      <c r="Z38" s="23">
        <v>115.16510178495729</v>
      </c>
      <c r="AA38" s="20">
        <v>2217400</v>
      </c>
    </row>
    <row r="39" spans="1:27" x14ac:dyDescent="0.25">
      <c r="A39" s="19" t="s">
        <v>65</v>
      </c>
      <c r="B39" s="15" t="s">
        <v>32</v>
      </c>
      <c r="C39" s="20">
        <v>16028161</v>
      </c>
      <c r="D39" s="20"/>
      <c r="E39" s="21">
        <v>1595392</v>
      </c>
      <c r="F39" s="22">
        <v>1595392</v>
      </c>
      <c r="G39" s="22"/>
      <c r="H39" s="22">
        <v>33151</v>
      </c>
      <c r="I39" s="22">
        <v>23443</v>
      </c>
      <c r="J39" s="22">
        <v>56594</v>
      </c>
      <c r="K39" s="22">
        <v>223459</v>
      </c>
      <c r="L39" s="22">
        <v>50654</v>
      </c>
      <c r="M39" s="22">
        <v>65935</v>
      </c>
      <c r="N39" s="22">
        <v>340048</v>
      </c>
      <c r="O39" s="22"/>
      <c r="P39" s="22"/>
      <c r="Q39" s="22"/>
      <c r="R39" s="22"/>
      <c r="S39" s="22"/>
      <c r="T39" s="22"/>
      <c r="U39" s="22"/>
      <c r="V39" s="22"/>
      <c r="W39" s="22">
        <v>396642</v>
      </c>
      <c r="X39" s="22">
        <v>797700</v>
      </c>
      <c r="Y39" s="22">
        <v>-401058</v>
      </c>
      <c r="Z39" s="23">
        <v>-50.27679578789018</v>
      </c>
      <c r="AA39" s="20">
        <v>1595392</v>
      </c>
    </row>
    <row r="40" spans="1:27" x14ac:dyDescent="0.25">
      <c r="A40" s="19" t="s">
        <v>66</v>
      </c>
      <c r="B40" s="15" t="s">
        <v>32</v>
      </c>
      <c r="C40" s="20">
        <v>19627269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3490000</v>
      </c>
      <c r="F41" s="22">
        <v>3490000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1745004</v>
      </c>
      <c r="Y41" s="22">
        <v>-1745004</v>
      </c>
      <c r="Z41" s="23">
        <v>-100</v>
      </c>
      <c r="AA41" s="20">
        <v>3490000</v>
      </c>
    </row>
    <row r="42" spans="1:27" x14ac:dyDescent="0.25">
      <c r="A42" s="19" t="s">
        <v>67</v>
      </c>
      <c r="B42" s="15" t="s">
        <v>32</v>
      </c>
      <c r="C42" s="20">
        <v>29900</v>
      </c>
      <c r="D42" s="20"/>
      <c r="E42" s="21">
        <v>59905</v>
      </c>
      <c r="F42" s="22">
        <v>59905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29958</v>
      </c>
      <c r="Y42" s="22">
        <v>-29958</v>
      </c>
      <c r="Z42" s="23">
        <v>-100</v>
      </c>
      <c r="AA42" s="20">
        <v>59905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-2312421</v>
      </c>
      <c r="D45" s="20"/>
      <c r="E45" s="21">
        <v>4464468</v>
      </c>
      <c r="F45" s="22">
        <v>4464468</v>
      </c>
      <c r="G45" s="22">
        <v>138816</v>
      </c>
      <c r="H45" s="22">
        <v>245664</v>
      </c>
      <c r="I45" s="22">
        <v>38629</v>
      </c>
      <c r="J45" s="22">
        <v>423109</v>
      </c>
      <c r="K45" s="22">
        <v>464247</v>
      </c>
      <c r="L45" s="22">
        <v>246668</v>
      </c>
      <c r="M45" s="22">
        <v>211984</v>
      </c>
      <c r="N45" s="22">
        <v>922899</v>
      </c>
      <c r="O45" s="22"/>
      <c r="P45" s="22"/>
      <c r="Q45" s="22"/>
      <c r="R45" s="22"/>
      <c r="S45" s="22"/>
      <c r="T45" s="22"/>
      <c r="U45" s="22"/>
      <c r="V45" s="22"/>
      <c r="W45" s="22">
        <v>1346008</v>
      </c>
      <c r="X45" s="22">
        <v>2232258</v>
      </c>
      <c r="Y45" s="22">
        <v>-886250</v>
      </c>
      <c r="Z45" s="23">
        <v>-39.701952014507285</v>
      </c>
      <c r="AA45" s="20">
        <v>4464468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238168</v>
      </c>
      <c r="D47" s="20"/>
      <c r="E47" s="21"/>
      <c r="F47" s="22"/>
      <c r="G47" s="22"/>
      <c r="H47" s="22"/>
      <c r="I47" s="22"/>
      <c r="J47" s="22"/>
      <c r="K47" s="22">
        <v>4342</v>
      </c>
      <c r="L47" s="22"/>
      <c r="M47" s="22"/>
      <c r="N47" s="22">
        <v>4342</v>
      </c>
      <c r="O47" s="22"/>
      <c r="P47" s="22"/>
      <c r="Q47" s="22"/>
      <c r="R47" s="22"/>
      <c r="S47" s="22"/>
      <c r="T47" s="22"/>
      <c r="U47" s="22"/>
      <c r="V47" s="22"/>
      <c r="W47" s="22">
        <v>4342</v>
      </c>
      <c r="X47" s="22"/>
      <c r="Y47" s="22">
        <v>4342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63247575</v>
      </c>
      <c r="D48" s="29">
        <f t="shared" ref="D48:Y48" si="1">SUM(D35:D47)</f>
        <v>0</v>
      </c>
      <c r="E48" s="30">
        <f t="shared" si="1"/>
        <v>41085264</v>
      </c>
      <c r="F48" s="31">
        <f t="shared" si="1"/>
        <v>41085264</v>
      </c>
      <c r="G48" s="31">
        <f t="shared" si="1"/>
        <v>3113058</v>
      </c>
      <c r="H48" s="31">
        <f t="shared" si="1"/>
        <v>2823362</v>
      </c>
      <c r="I48" s="31">
        <f t="shared" si="1"/>
        <v>2974163</v>
      </c>
      <c r="J48" s="31">
        <f t="shared" si="1"/>
        <v>8910583</v>
      </c>
      <c r="K48" s="31">
        <f t="shared" si="1"/>
        <v>3213494</v>
      </c>
      <c r="L48" s="31">
        <f t="shared" si="1"/>
        <v>3707140</v>
      </c>
      <c r="M48" s="31">
        <f t="shared" si="1"/>
        <v>2778143</v>
      </c>
      <c r="N48" s="31">
        <f t="shared" si="1"/>
        <v>9698777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18609360</v>
      </c>
      <c r="X48" s="31">
        <f t="shared" si="1"/>
        <v>20542728</v>
      </c>
      <c r="Y48" s="31">
        <f t="shared" si="1"/>
        <v>-1933368</v>
      </c>
      <c r="Z48" s="32">
        <f>+IF(X48&lt;&gt;0,+(Y48/X48)*100,0)</f>
        <v>-9.4114472040909067</v>
      </c>
      <c r="AA48" s="29">
        <f>SUM(AA35:AA47)</f>
        <v>41085264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-2103738</v>
      </c>
      <c r="D49" s="39">
        <f t="shared" si="2"/>
        <v>0</v>
      </c>
      <c r="E49" s="40">
        <f t="shared" si="2"/>
        <v>25573514</v>
      </c>
      <c r="F49" s="41">
        <f t="shared" si="2"/>
        <v>25573514</v>
      </c>
      <c r="G49" s="41">
        <f t="shared" si="2"/>
        <v>2152903</v>
      </c>
      <c r="H49" s="41">
        <f t="shared" si="2"/>
        <v>2363352</v>
      </c>
      <c r="I49" s="41">
        <f t="shared" si="2"/>
        <v>2255563</v>
      </c>
      <c r="J49" s="41">
        <f t="shared" si="2"/>
        <v>6771818</v>
      </c>
      <c r="K49" s="41">
        <f t="shared" si="2"/>
        <v>1947423</v>
      </c>
      <c r="L49" s="41">
        <f t="shared" si="2"/>
        <v>1533485</v>
      </c>
      <c r="M49" s="41">
        <f t="shared" si="2"/>
        <v>2495304</v>
      </c>
      <c r="N49" s="41">
        <f t="shared" si="2"/>
        <v>5976212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12748030</v>
      </c>
      <c r="X49" s="41">
        <f t="shared" si="2"/>
        <v>12786648</v>
      </c>
      <c r="Y49" s="41">
        <f t="shared" si="2"/>
        <v>-38618</v>
      </c>
      <c r="Z49" s="42">
        <f>+IF(X49&lt;&gt;0,+(Y49/X49)*100,0)</f>
        <v>-0.30201816770118334</v>
      </c>
      <c r="AA49" s="39">
        <f>+AA33-AA48</f>
        <v>25573514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1913971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-189767</v>
      </c>
      <c r="D52" s="48">
        <f t="shared" si="3"/>
        <v>0</v>
      </c>
      <c r="E52" s="49">
        <f t="shared" si="3"/>
        <v>25573514</v>
      </c>
      <c r="F52" s="50">
        <f t="shared" si="3"/>
        <v>25573514</v>
      </c>
      <c r="G52" s="50">
        <f t="shared" si="3"/>
        <v>2152903</v>
      </c>
      <c r="H52" s="50">
        <f t="shared" si="3"/>
        <v>2363352</v>
      </c>
      <c r="I52" s="50">
        <f t="shared" si="3"/>
        <v>2255563</v>
      </c>
      <c r="J52" s="50">
        <f t="shared" si="3"/>
        <v>6771818</v>
      </c>
      <c r="K52" s="50">
        <f t="shared" si="3"/>
        <v>1947423</v>
      </c>
      <c r="L52" s="50">
        <f t="shared" si="3"/>
        <v>1533485</v>
      </c>
      <c r="M52" s="50">
        <f t="shared" si="3"/>
        <v>2495304</v>
      </c>
      <c r="N52" s="50">
        <f t="shared" si="3"/>
        <v>5976212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12748030</v>
      </c>
      <c r="X52" s="50">
        <f t="shared" si="3"/>
        <v>12786648</v>
      </c>
      <c r="Y52" s="50">
        <f t="shared" si="3"/>
        <v>-38618</v>
      </c>
      <c r="Z52" s="51">
        <f>+IF(X52&lt;&gt;0,+(Y52/X52)*100,0)</f>
        <v>-0.30201816770118334</v>
      </c>
      <c r="AA52" s="48">
        <f>SUM(AA49:AA51)</f>
        <v>25573514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-189767</v>
      </c>
      <c r="D54" s="54">
        <f>+D52-D53</f>
        <v>0</v>
      </c>
      <c r="E54" s="55">
        <f t="shared" si="4"/>
        <v>25573514</v>
      </c>
      <c r="F54" s="56">
        <f t="shared" si="4"/>
        <v>25573514</v>
      </c>
      <c r="G54" s="56">
        <f t="shared" si="4"/>
        <v>2152903</v>
      </c>
      <c r="H54" s="56">
        <f t="shared" si="4"/>
        <v>2363352</v>
      </c>
      <c r="I54" s="56">
        <f t="shared" si="4"/>
        <v>2255563</v>
      </c>
      <c r="J54" s="56">
        <f t="shared" si="4"/>
        <v>6771818</v>
      </c>
      <c r="K54" s="56">
        <f t="shared" si="4"/>
        <v>1947423</v>
      </c>
      <c r="L54" s="56">
        <f t="shared" si="4"/>
        <v>1533485</v>
      </c>
      <c r="M54" s="56">
        <f t="shared" si="4"/>
        <v>2495304</v>
      </c>
      <c r="N54" s="56">
        <f t="shared" si="4"/>
        <v>5976212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12748030</v>
      </c>
      <c r="X54" s="56">
        <f t="shared" si="4"/>
        <v>12786648</v>
      </c>
      <c r="Y54" s="56">
        <f t="shared" si="4"/>
        <v>-38618</v>
      </c>
      <c r="Z54" s="57">
        <f>+IF(X54&lt;&gt;0,+(Y54/X54)*100,0)</f>
        <v>-0.30201816770118334</v>
      </c>
      <c r="AA54" s="54">
        <f>+AA52-AA53</f>
        <v>25573514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-189767</v>
      </c>
      <c r="D57" s="48">
        <f>SUM(D54:D56)</f>
        <v>0</v>
      </c>
      <c r="E57" s="49">
        <f t="shared" si="5"/>
        <v>25573514</v>
      </c>
      <c r="F57" s="50">
        <f t="shared" si="5"/>
        <v>25573514</v>
      </c>
      <c r="G57" s="50">
        <f t="shared" si="5"/>
        <v>2152903</v>
      </c>
      <c r="H57" s="50">
        <f t="shared" si="5"/>
        <v>2363352</v>
      </c>
      <c r="I57" s="50">
        <f t="shared" si="5"/>
        <v>2255563</v>
      </c>
      <c r="J57" s="50">
        <f t="shared" si="5"/>
        <v>6771818</v>
      </c>
      <c r="K57" s="50">
        <f t="shared" si="5"/>
        <v>1947423</v>
      </c>
      <c r="L57" s="50">
        <f t="shared" si="5"/>
        <v>1533485</v>
      </c>
      <c r="M57" s="50">
        <f t="shared" si="5"/>
        <v>2495304</v>
      </c>
      <c r="N57" s="50">
        <f t="shared" si="5"/>
        <v>5976212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12748030</v>
      </c>
      <c r="X57" s="50">
        <f t="shared" si="5"/>
        <v>12786648</v>
      </c>
      <c r="Y57" s="50">
        <f t="shared" si="5"/>
        <v>-38618</v>
      </c>
      <c r="Z57" s="51">
        <f>+IF(X57&lt;&gt;0,+(Y57/X57)*100,0)</f>
        <v>-0.30201816770118334</v>
      </c>
      <c r="AA57" s="48">
        <f>SUM(AA54:AA56)</f>
        <v>25573514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-189767</v>
      </c>
      <c r="D60" s="65">
        <f>SUM(D57:D59)</f>
        <v>0</v>
      </c>
      <c r="E60" s="66">
        <f t="shared" si="6"/>
        <v>25573514</v>
      </c>
      <c r="F60" s="67">
        <f t="shared" si="6"/>
        <v>25573514</v>
      </c>
      <c r="G60" s="67">
        <f t="shared" si="6"/>
        <v>2152903</v>
      </c>
      <c r="H60" s="67">
        <f t="shared" si="6"/>
        <v>2363352</v>
      </c>
      <c r="I60" s="67">
        <f t="shared" si="6"/>
        <v>2255563</v>
      </c>
      <c r="J60" s="67">
        <f t="shared" si="6"/>
        <v>6771818</v>
      </c>
      <c r="K60" s="67">
        <f t="shared" si="6"/>
        <v>1947423</v>
      </c>
      <c r="L60" s="67">
        <f t="shared" si="6"/>
        <v>1533485</v>
      </c>
      <c r="M60" s="67">
        <f t="shared" si="6"/>
        <v>2495304</v>
      </c>
      <c r="N60" s="67">
        <f t="shared" si="6"/>
        <v>5976212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12748030</v>
      </c>
      <c r="X60" s="67">
        <f t="shared" si="6"/>
        <v>12786648</v>
      </c>
      <c r="Y60" s="67">
        <f t="shared" si="6"/>
        <v>-38618</v>
      </c>
      <c r="Z60" s="68">
        <f>+IF(X60&lt;&gt;0,+(Y60/X60)*100,0)</f>
        <v>-0.30201816770118334</v>
      </c>
      <c r="AA60" s="65">
        <f>SUM(AA57:AA59)</f>
        <v>25573514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12596458</v>
      </c>
      <c r="D9" s="20"/>
      <c r="E9" s="21">
        <v>17040191</v>
      </c>
      <c r="F9" s="22">
        <v>17040191</v>
      </c>
      <c r="G9" s="22">
        <v>1204016</v>
      </c>
      <c r="H9" s="22">
        <v>1162527</v>
      </c>
      <c r="I9" s="22">
        <v>1149204</v>
      </c>
      <c r="J9" s="22">
        <v>3515747</v>
      </c>
      <c r="K9" s="22">
        <v>1140024</v>
      </c>
      <c r="L9" s="22">
        <v>1138505</v>
      </c>
      <c r="M9" s="22">
        <v>1143074</v>
      </c>
      <c r="N9" s="22">
        <v>3421603</v>
      </c>
      <c r="O9" s="22"/>
      <c r="P9" s="22"/>
      <c r="Q9" s="22"/>
      <c r="R9" s="22"/>
      <c r="S9" s="22"/>
      <c r="T9" s="22"/>
      <c r="U9" s="22"/>
      <c r="V9" s="22"/>
      <c r="W9" s="22">
        <v>6937350</v>
      </c>
      <c r="X9" s="22">
        <v>8520096</v>
      </c>
      <c r="Y9" s="22">
        <v>-1582746</v>
      </c>
      <c r="Z9" s="23">
        <v>-18.576621671868487</v>
      </c>
      <c r="AA9" s="20">
        <v>17040191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8467521</v>
      </c>
      <c r="D13" s="20"/>
      <c r="E13" s="21">
        <v>14463144</v>
      </c>
      <c r="F13" s="22">
        <v>14463144</v>
      </c>
      <c r="G13" s="22">
        <v>549044</v>
      </c>
      <c r="H13" s="22">
        <v>524851</v>
      </c>
      <c r="I13" s="22">
        <v>514150</v>
      </c>
      <c r="J13" s="22">
        <v>1588045</v>
      </c>
      <c r="K13" s="22">
        <v>516073</v>
      </c>
      <c r="L13" s="22">
        <v>520070</v>
      </c>
      <c r="M13" s="22">
        <v>524209</v>
      </c>
      <c r="N13" s="22">
        <v>1560352</v>
      </c>
      <c r="O13" s="22"/>
      <c r="P13" s="22"/>
      <c r="Q13" s="22"/>
      <c r="R13" s="22"/>
      <c r="S13" s="22"/>
      <c r="T13" s="22"/>
      <c r="U13" s="22"/>
      <c r="V13" s="22"/>
      <c r="W13" s="22">
        <v>3148397</v>
      </c>
      <c r="X13" s="22">
        <v>7231572</v>
      </c>
      <c r="Y13" s="22">
        <v>-4083175</v>
      </c>
      <c r="Z13" s="23">
        <v>-56.463172875828384</v>
      </c>
      <c r="AA13" s="20">
        <v>14463144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-3529013</v>
      </c>
      <c r="D29" s="20"/>
      <c r="E29" s="21">
        <v>450972</v>
      </c>
      <c r="F29" s="22">
        <v>450972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225486</v>
      </c>
      <c r="Y29" s="22">
        <v>-225486</v>
      </c>
      <c r="Z29" s="23">
        <v>-100</v>
      </c>
      <c r="AA29" s="20">
        <v>450972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17534966</v>
      </c>
      <c r="D33" s="29">
        <f t="shared" ref="D33:Y33" si="0">SUM(D6:D32)</f>
        <v>0</v>
      </c>
      <c r="E33" s="30">
        <f t="shared" si="0"/>
        <v>31954307</v>
      </c>
      <c r="F33" s="31">
        <f t="shared" si="0"/>
        <v>31954307</v>
      </c>
      <c r="G33" s="31">
        <f t="shared" si="0"/>
        <v>1753060</v>
      </c>
      <c r="H33" s="31">
        <f t="shared" si="0"/>
        <v>1687378</v>
      </c>
      <c r="I33" s="31">
        <f t="shared" si="0"/>
        <v>1663354</v>
      </c>
      <c r="J33" s="31">
        <f t="shared" si="0"/>
        <v>5103792</v>
      </c>
      <c r="K33" s="31">
        <f t="shared" si="0"/>
        <v>1656097</v>
      </c>
      <c r="L33" s="31">
        <f t="shared" si="0"/>
        <v>1658575</v>
      </c>
      <c r="M33" s="31">
        <f t="shared" si="0"/>
        <v>1667283</v>
      </c>
      <c r="N33" s="31">
        <f t="shared" si="0"/>
        <v>4981955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10085747</v>
      </c>
      <c r="X33" s="31">
        <f t="shared" si="0"/>
        <v>15977154</v>
      </c>
      <c r="Y33" s="31">
        <f t="shared" si="0"/>
        <v>-5891407</v>
      </c>
      <c r="Z33" s="32">
        <f>+IF(X33&lt;&gt;0,+(Y33/X33)*100,0)</f>
        <v>-36.873945134408793</v>
      </c>
      <c r="AA33" s="29">
        <f>SUM(AA6:AA32)</f>
        <v>31954307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15545156</v>
      </c>
      <c r="D35" s="20"/>
      <c r="E35" s="21">
        <v>17616288</v>
      </c>
      <c r="F35" s="22">
        <v>17616288</v>
      </c>
      <c r="G35" s="22">
        <v>77306</v>
      </c>
      <c r="H35" s="22">
        <v>154642</v>
      </c>
      <c r="I35" s="22">
        <v>2698682</v>
      </c>
      <c r="J35" s="22">
        <v>2930630</v>
      </c>
      <c r="K35" s="22">
        <v>1468684</v>
      </c>
      <c r="L35" s="22">
        <v>1215260</v>
      </c>
      <c r="M35" s="22">
        <v>1335508</v>
      </c>
      <c r="N35" s="22">
        <v>4019452</v>
      </c>
      <c r="O35" s="22"/>
      <c r="P35" s="22"/>
      <c r="Q35" s="22"/>
      <c r="R35" s="22"/>
      <c r="S35" s="22"/>
      <c r="T35" s="22"/>
      <c r="U35" s="22"/>
      <c r="V35" s="22"/>
      <c r="W35" s="22">
        <v>6950082</v>
      </c>
      <c r="X35" s="22">
        <v>8808078</v>
      </c>
      <c r="Y35" s="22">
        <v>-1857996</v>
      </c>
      <c r="Z35" s="23">
        <v>-21.094227367196339</v>
      </c>
      <c r="AA35" s="20">
        <v>17616288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745448</v>
      </c>
      <c r="D38" s="20"/>
      <c r="E38" s="21">
        <v>142000</v>
      </c>
      <c r="F38" s="22">
        <v>142000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71004</v>
      </c>
      <c r="Y38" s="22">
        <v>-71004</v>
      </c>
      <c r="Z38" s="23">
        <v>-100</v>
      </c>
      <c r="AA38" s="20">
        <v>142000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11664325</v>
      </c>
      <c r="F39" s="22">
        <v>11664325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5832162</v>
      </c>
      <c r="Y39" s="22">
        <v>-5832162</v>
      </c>
      <c r="Z39" s="23">
        <v>-100</v>
      </c>
      <c r="AA39" s="20">
        <v>11664325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3078717</v>
      </c>
      <c r="D41" s="20"/>
      <c r="E41" s="21">
        <v>120432</v>
      </c>
      <c r="F41" s="22">
        <v>120432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60216</v>
      </c>
      <c r="Y41" s="22">
        <v>-60216</v>
      </c>
      <c r="Z41" s="23">
        <v>-100</v>
      </c>
      <c r="AA41" s="20">
        <v>120432</v>
      </c>
    </row>
    <row r="42" spans="1:27" x14ac:dyDescent="0.25">
      <c r="A42" s="19" t="s">
        <v>67</v>
      </c>
      <c r="B42" s="15" t="s">
        <v>32</v>
      </c>
      <c r="C42" s="20">
        <v>1470959</v>
      </c>
      <c r="D42" s="20"/>
      <c r="E42" s="21">
        <v>1280000</v>
      </c>
      <c r="F42" s="22">
        <v>1280000</v>
      </c>
      <c r="G42" s="22">
        <v>54290</v>
      </c>
      <c r="H42" s="22">
        <v>29413</v>
      </c>
      <c r="I42" s="22">
        <v>171838</v>
      </c>
      <c r="J42" s="22">
        <v>255541</v>
      </c>
      <c r="K42" s="22">
        <v>237869</v>
      </c>
      <c r="L42" s="22">
        <v>145902</v>
      </c>
      <c r="M42" s="22">
        <v>69395</v>
      </c>
      <c r="N42" s="22">
        <v>453166</v>
      </c>
      <c r="O42" s="22"/>
      <c r="P42" s="22"/>
      <c r="Q42" s="22"/>
      <c r="R42" s="22"/>
      <c r="S42" s="22"/>
      <c r="T42" s="22"/>
      <c r="U42" s="22"/>
      <c r="V42" s="22"/>
      <c r="W42" s="22">
        <v>708707</v>
      </c>
      <c r="X42" s="22">
        <v>639998</v>
      </c>
      <c r="Y42" s="22">
        <v>68709</v>
      </c>
      <c r="Z42" s="23">
        <v>10.735814799421247</v>
      </c>
      <c r="AA42" s="20">
        <v>1280000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3345035</v>
      </c>
      <c r="D45" s="20"/>
      <c r="E45" s="21">
        <v>2001019</v>
      </c>
      <c r="F45" s="22">
        <v>2001019</v>
      </c>
      <c r="G45" s="22">
        <v>75377</v>
      </c>
      <c r="H45" s="22">
        <v>436109</v>
      </c>
      <c r="I45" s="22">
        <v>326917</v>
      </c>
      <c r="J45" s="22">
        <v>838403</v>
      </c>
      <c r="K45" s="22">
        <v>351092</v>
      </c>
      <c r="L45" s="22">
        <v>213978</v>
      </c>
      <c r="M45" s="22">
        <v>53130</v>
      </c>
      <c r="N45" s="22">
        <v>618200</v>
      </c>
      <c r="O45" s="22"/>
      <c r="P45" s="22"/>
      <c r="Q45" s="22"/>
      <c r="R45" s="22"/>
      <c r="S45" s="22"/>
      <c r="T45" s="22"/>
      <c r="U45" s="22"/>
      <c r="V45" s="22"/>
      <c r="W45" s="22">
        <v>1456603</v>
      </c>
      <c r="X45" s="22">
        <v>1000518</v>
      </c>
      <c r="Y45" s="22">
        <v>456085</v>
      </c>
      <c r="Z45" s="23">
        <v>45.584887028519226</v>
      </c>
      <c r="AA45" s="20">
        <v>2001019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24185315</v>
      </c>
      <c r="D48" s="29">
        <f t="shared" ref="D48:Y48" si="1">SUM(D35:D47)</f>
        <v>0</v>
      </c>
      <c r="E48" s="30">
        <f t="shared" si="1"/>
        <v>32824064</v>
      </c>
      <c r="F48" s="31">
        <f t="shared" si="1"/>
        <v>32824064</v>
      </c>
      <c r="G48" s="31">
        <f t="shared" si="1"/>
        <v>206973</v>
      </c>
      <c r="H48" s="31">
        <f t="shared" si="1"/>
        <v>620164</v>
      </c>
      <c r="I48" s="31">
        <f t="shared" si="1"/>
        <v>3197437</v>
      </c>
      <c r="J48" s="31">
        <f t="shared" si="1"/>
        <v>4024574</v>
      </c>
      <c r="K48" s="31">
        <f t="shared" si="1"/>
        <v>2057645</v>
      </c>
      <c r="L48" s="31">
        <f t="shared" si="1"/>
        <v>1575140</v>
      </c>
      <c r="M48" s="31">
        <f t="shared" si="1"/>
        <v>1458033</v>
      </c>
      <c r="N48" s="31">
        <f t="shared" si="1"/>
        <v>5090818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9115392</v>
      </c>
      <c r="X48" s="31">
        <f t="shared" si="1"/>
        <v>16411976</v>
      </c>
      <c r="Y48" s="31">
        <f t="shared" si="1"/>
        <v>-7296584</v>
      </c>
      <c r="Z48" s="32">
        <f>+IF(X48&lt;&gt;0,+(Y48/X48)*100,0)</f>
        <v>-44.458900013014883</v>
      </c>
      <c r="AA48" s="29">
        <f>SUM(AA35:AA47)</f>
        <v>32824064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-6650349</v>
      </c>
      <c r="D49" s="39">
        <f t="shared" si="2"/>
        <v>0</v>
      </c>
      <c r="E49" s="40">
        <f t="shared" si="2"/>
        <v>-869757</v>
      </c>
      <c r="F49" s="41">
        <f t="shared" si="2"/>
        <v>-869757</v>
      </c>
      <c r="G49" s="41">
        <f t="shared" si="2"/>
        <v>1546087</v>
      </c>
      <c r="H49" s="41">
        <f t="shared" si="2"/>
        <v>1067214</v>
      </c>
      <c r="I49" s="41">
        <f t="shared" si="2"/>
        <v>-1534083</v>
      </c>
      <c r="J49" s="41">
        <f t="shared" si="2"/>
        <v>1079218</v>
      </c>
      <c r="K49" s="41">
        <f t="shared" si="2"/>
        <v>-401548</v>
      </c>
      <c r="L49" s="41">
        <f t="shared" si="2"/>
        <v>83435</v>
      </c>
      <c r="M49" s="41">
        <f t="shared" si="2"/>
        <v>209250</v>
      </c>
      <c r="N49" s="41">
        <f t="shared" si="2"/>
        <v>-108863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970355</v>
      </c>
      <c r="X49" s="41">
        <f t="shared" si="2"/>
        <v>-434822</v>
      </c>
      <c r="Y49" s="41">
        <f t="shared" si="2"/>
        <v>1405177</v>
      </c>
      <c r="Z49" s="42">
        <f>+IF(X49&lt;&gt;0,+(Y49/X49)*100,0)</f>
        <v>-323.16143157429934</v>
      </c>
      <c r="AA49" s="39">
        <f>+AA33-AA48</f>
        <v>-869757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-6650349</v>
      </c>
      <c r="D52" s="48">
        <f t="shared" si="3"/>
        <v>0</v>
      </c>
      <c r="E52" s="49">
        <f t="shared" si="3"/>
        <v>-869757</v>
      </c>
      <c r="F52" s="50">
        <f t="shared" si="3"/>
        <v>-869757</v>
      </c>
      <c r="G52" s="50">
        <f t="shared" si="3"/>
        <v>1546087</v>
      </c>
      <c r="H52" s="50">
        <f t="shared" si="3"/>
        <v>1067214</v>
      </c>
      <c r="I52" s="50">
        <f t="shared" si="3"/>
        <v>-1534083</v>
      </c>
      <c r="J52" s="50">
        <f t="shared" si="3"/>
        <v>1079218</v>
      </c>
      <c r="K52" s="50">
        <f t="shared" si="3"/>
        <v>-401548</v>
      </c>
      <c r="L52" s="50">
        <f t="shared" si="3"/>
        <v>83435</v>
      </c>
      <c r="M52" s="50">
        <f t="shared" si="3"/>
        <v>209250</v>
      </c>
      <c r="N52" s="50">
        <f t="shared" si="3"/>
        <v>-108863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970355</v>
      </c>
      <c r="X52" s="50">
        <f t="shared" si="3"/>
        <v>-434822</v>
      </c>
      <c r="Y52" s="50">
        <f t="shared" si="3"/>
        <v>1405177</v>
      </c>
      <c r="Z52" s="51">
        <f>+IF(X52&lt;&gt;0,+(Y52/X52)*100,0)</f>
        <v>-323.16143157429934</v>
      </c>
      <c r="AA52" s="48">
        <f>SUM(AA49:AA51)</f>
        <v>-869757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-6650349</v>
      </c>
      <c r="D54" s="54">
        <f>+D52-D53</f>
        <v>0</v>
      </c>
      <c r="E54" s="55">
        <f t="shared" si="4"/>
        <v>-869757</v>
      </c>
      <c r="F54" s="56">
        <f t="shared" si="4"/>
        <v>-869757</v>
      </c>
      <c r="G54" s="56">
        <f t="shared" si="4"/>
        <v>1546087</v>
      </c>
      <c r="H54" s="56">
        <f t="shared" si="4"/>
        <v>1067214</v>
      </c>
      <c r="I54" s="56">
        <f t="shared" si="4"/>
        <v>-1534083</v>
      </c>
      <c r="J54" s="56">
        <f t="shared" si="4"/>
        <v>1079218</v>
      </c>
      <c r="K54" s="56">
        <f t="shared" si="4"/>
        <v>-401548</v>
      </c>
      <c r="L54" s="56">
        <f t="shared" si="4"/>
        <v>83435</v>
      </c>
      <c r="M54" s="56">
        <f t="shared" si="4"/>
        <v>209250</v>
      </c>
      <c r="N54" s="56">
        <f t="shared" si="4"/>
        <v>-108863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970355</v>
      </c>
      <c r="X54" s="56">
        <f t="shared" si="4"/>
        <v>-434822</v>
      </c>
      <c r="Y54" s="56">
        <f t="shared" si="4"/>
        <v>1405177</v>
      </c>
      <c r="Z54" s="57">
        <f>+IF(X54&lt;&gt;0,+(Y54/X54)*100,0)</f>
        <v>-323.16143157429934</v>
      </c>
      <c r="AA54" s="54">
        <f>+AA52-AA53</f>
        <v>-869757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-6650349</v>
      </c>
      <c r="D57" s="48">
        <f>SUM(D54:D56)</f>
        <v>0</v>
      </c>
      <c r="E57" s="49">
        <f t="shared" si="5"/>
        <v>-869757</v>
      </c>
      <c r="F57" s="50">
        <f t="shared" si="5"/>
        <v>-869757</v>
      </c>
      <c r="G57" s="50">
        <f t="shared" si="5"/>
        <v>1546087</v>
      </c>
      <c r="H57" s="50">
        <f t="shared" si="5"/>
        <v>1067214</v>
      </c>
      <c r="I57" s="50">
        <f t="shared" si="5"/>
        <v>-1534083</v>
      </c>
      <c r="J57" s="50">
        <f t="shared" si="5"/>
        <v>1079218</v>
      </c>
      <c r="K57" s="50">
        <f t="shared" si="5"/>
        <v>-401548</v>
      </c>
      <c r="L57" s="50">
        <f t="shared" si="5"/>
        <v>83435</v>
      </c>
      <c r="M57" s="50">
        <f t="shared" si="5"/>
        <v>209250</v>
      </c>
      <c r="N57" s="50">
        <f t="shared" si="5"/>
        <v>-108863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970355</v>
      </c>
      <c r="X57" s="50">
        <f t="shared" si="5"/>
        <v>-434822</v>
      </c>
      <c r="Y57" s="50">
        <f t="shared" si="5"/>
        <v>1405177</v>
      </c>
      <c r="Z57" s="51">
        <f>+IF(X57&lt;&gt;0,+(Y57/X57)*100,0)</f>
        <v>-323.16143157429934</v>
      </c>
      <c r="AA57" s="48">
        <f>SUM(AA54:AA56)</f>
        <v>-869757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-6650349</v>
      </c>
      <c r="D60" s="65">
        <f>SUM(D57:D59)</f>
        <v>0</v>
      </c>
      <c r="E60" s="66">
        <f t="shared" si="6"/>
        <v>-869757</v>
      </c>
      <c r="F60" s="67">
        <f t="shared" si="6"/>
        <v>-869757</v>
      </c>
      <c r="G60" s="67">
        <f t="shared" si="6"/>
        <v>1546087</v>
      </c>
      <c r="H60" s="67">
        <f t="shared" si="6"/>
        <v>1067214</v>
      </c>
      <c r="I60" s="67">
        <f t="shared" si="6"/>
        <v>-1534083</v>
      </c>
      <c r="J60" s="67">
        <f t="shared" si="6"/>
        <v>1079218</v>
      </c>
      <c r="K60" s="67">
        <f t="shared" si="6"/>
        <v>-401548</v>
      </c>
      <c r="L60" s="67">
        <f t="shared" si="6"/>
        <v>83435</v>
      </c>
      <c r="M60" s="67">
        <f t="shared" si="6"/>
        <v>209250</v>
      </c>
      <c r="N60" s="67">
        <f t="shared" si="6"/>
        <v>-108863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970355</v>
      </c>
      <c r="X60" s="67">
        <f t="shared" si="6"/>
        <v>-434822</v>
      </c>
      <c r="Y60" s="67">
        <f t="shared" si="6"/>
        <v>1405177</v>
      </c>
      <c r="Z60" s="68">
        <f>+IF(X60&lt;&gt;0,+(Y60/X60)*100,0)</f>
        <v>-323.16143157429934</v>
      </c>
      <c r="AA60" s="65">
        <f>SUM(AA57:AA59)</f>
        <v>-869757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12911704</v>
      </c>
      <c r="D9" s="20"/>
      <c r="E9" s="21">
        <v>12443413</v>
      </c>
      <c r="F9" s="22">
        <v>12443413</v>
      </c>
      <c r="G9" s="22">
        <v>1308478</v>
      </c>
      <c r="H9" s="22">
        <v>1309160</v>
      </c>
      <c r="I9" s="22">
        <v>1305896</v>
      </c>
      <c r="J9" s="22">
        <v>3923534</v>
      </c>
      <c r="K9" s="22">
        <v>1303933</v>
      </c>
      <c r="L9" s="22">
        <v>1315923</v>
      </c>
      <c r="M9" s="22">
        <v>1312944</v>
      </c>
      <c r="N9" s="22">
        <v>3932800</v>
      </c>
      <c r="O9" s="22"/>
      <c r="P9" s="22"/>
      <c r="Q9" s="22"/>
      <c r="R9" s="22"/>
      <c r="S9" s="22"/>
      <c r="T9" s="22"/>
      <c r="U9" s="22"/>
      <c r="V9" s="22"/>
      <c r="W9" s="22">
        <v>7856334</v>
      </c>
      <c r="X9" s="22">
        <v>6221706</v>
      </c>
      <c r="Y9" s="22">
        <v>1634628</v>
      </c>
      <c r="Z9" s="23">
        <v>26.272986862445769</v>
      </c>
      <c r="AA9" s="20">
        <v>12443413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444650</v>
      </c>
      <c r="J13" s="22">
        <v>444650</v>
      </c>
      <c r="K13" s="22">
        <v>450585</v>
      </c>
      <c r="L13" s="22">
        <v>454722</v>
      </c>
      <c r="M13" s="22">
        <v>459649</v>
      </c>
      <c r="N13" s="22">
        <v>1364956</v>
      </c>
      <c r="O13" s="22"/>
      <c r="P13" s="22"/>
      <c r="Q13" s="22"/>
      <c r="R13" s="22"/>
      <c r="S13" s="22"/>
      <c r="T13" s="22"/>
      <c r="U13" s="22"/>
      <c r="V13" s="22"/>
      <c r="W13" s="22">
        <v>1809606</v>
      </c>
      <c r="X13" s="22"/>
      <c r="Y13" s="22">
        <v>1809606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1931000</v>
      </c>
      <c r="D26" s="20"/>
      <c r="E26" s="21">
        <v>18918517</v>
      </c>
      <c r="F26" s="22">
        <v>18918517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9459264</v>
      </c>
      <c r="Y26" s="22">
        <v>-9459264</v>
      </c>
      <c r="Z26" s="23">
        <v>-100</v>
      </c>
      <c r="AA26" s="20">
        <v>18918517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14842704</v>
      </c>
      <c r="D33" s="29">
        <f t="shared" ref="D33:Y33" si="0">SUM(D6:D32)</f>
        <v>0</v>
      </c>
      <c r="E33" s="30">
        <f t="shared" si="0"/>
        <v>31361930</v>
      </c>
      <c r="F33" s="31">
        <f t="shared" si="0"/>
        <v>31361930</v>
      </c>
      <c r="G33" s="31">
        <f t="shared" si="0"/>
        <v>1308478</v>
      </c>
      <c r="H33" s="31">
        <f t="shared" si="0"/>
        <v>1309160</v>
      </c>
      <c r="I33" s="31">
        <f t="shared" si="0"/>
        <v>1750546</v>
      </c>
      <c r="J33" s="31">
        <f t="shared" si="0"/>
        <v>4368184</v>
      </c>
      <c r="K33" s="31">
        <f t="shared" si="0"/>
        <v>1754518</v>
      </c>
      <c r="L33" s="31">
        <f t="shared" si="0"/>
        <v>1770645</v>
      </c>
      <c r="M33" s="31">
        <f t="shared" si="0"/>
        <v>1772593</v>
      </c>
      <c r="N33" s="31">
        <f t="shared" si="0"/>
        <v>5297756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9665940</v>
      </c>
      <c r="X33" s="31">
        <f t="shared" si="0"/>
        <v>15680970</v>
      </c>
      <c r="Y33" s="31">
        <f t="shared" si="0"/>
        <v>-6015030</v>
      </c>
      <c r="Z33" s="32">
        <f>+IF(X33&lt;&gt;0,+(Y33/X33)*100,0)</f>
        <v>-38.358787753563718</v>
      </c>
      <c r="AA33" s="29">
        <f>SUM(AA6:AA32)</f>
        <v>31361930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18314008</v>
      </c>
      <c r="D35" s="20"/>
      <c r="E35" s="21">
        <v>22425147</v>
      </c>
      <c r="F35" s="22">
        <v>22425147</v>
      </c>
      <c r="G35" s="22">
        <v>1199248</v>
      </c>
      <c r="H35" s="22">
        <v>1620051</v>
      </c>
      <c r="I35" s="22">
        <v>1009626</v>
      </c>
      <c r="J35" s="22">
        <v>3828925</v>
      </c>
      <c r="K35" s="22">
        <v>1317856</v>
      </c>
      <c r="L35" s="22">
        <v>1483203</v>
      </c>
      <c r="M35" s="22">
        <v>1281027</v>
      </c>
      <c r="N35" s="22">
        <v>4082086</v>
      </c>
      <c r="O35" s="22"/>
      <c r="P35" s="22"/>
      <c r="Q35" s="22"/>
      <c r="R35" s="22"/>
      <c r="S35" s="22"/>
      <c r="T35" s="22"/>
      <c r="U35" s="22"/>
      <c r="V35" s="22"/>
      <c r="W35" s="22">
        <v>7911011</v>
      </c>
      <c r="X35" s="22">
        <v>11212572</v>
      </c>
      <c r="Y35" s="22">
        <v>-3301561</v>
      </c>
      <c r="Z35" s="23">
        <v>-29.445171009827181</v>
      </c>
      <c r="AA35" s="20">
        <v>22425147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9850230</v>
      </c>
      <c r="D38" s="20"/>
      <c r="E38" s="21">
        <v>11853300</v>
      </c>
      <c r="F38" s="22">
        <v>11853300</v>
      </c>
      <c r="G38" s="22">
        <v>86793</v>
      </c>
      <c r="H38" s="22">
        <v>1044629</v>
      </c>
      <c r="I38" s="22">
        <v>865109</v>
      </c>
      <c r="J38" s="22">
        <v>1996531</v>
      </c>
      <c r="K38" s="22">
        <v>884276</v>
      </c>
      <c r="L38" s="22">
        <v>1469173</v>
      </c>
      <c r="M38" s="22">
        <v>88308</v>
      </c>
      <c r="N38" s="22">
        <v>2441757</v>
      </c>
      <c r="O38" s="22"/>
      <c r="P38" s="22"/>
      <c r="Q38" s="22"/>
      <c r="R38" s="22"/>
      <c r="S38" s="22"/>
      <c r="T38" s="22"/>
      <c r="U38" s="22"/>
      <c r="V38" s="22"/>
      <c r="W38" s="22">
        <v>4438288</v>
      </c>
      <c r="X38" s="22">
        <v>5926650</v>
      </c>
      <c r="Y38" s="22">
        <v>-1488362</v>
      </c>
      <c r="Z38" s="23">
        <v>-25.113040250394402</v>
      </c>
      <c r="AA38" s="20">
        <v>11853300</v>
      </c>
    </row>
    <row r="39" spans="1:27" x14ac:dyDescent="0.25">
      <c r="A39" s="19" t="s">
        <v>65</v>
      </c>
      <c r="B39" s="15" t="s">
        <v>32</v>
      </c>
      <c r="C39" s="20">
        <v>14271972</v>
      </c>
      <c r="D39" s="20"/>
      <c r="E39" s="21">
        <v>20601691</v>
      </c>
      <c r="F39" s="22">
        <v>20601691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10300848</v>
      </c>
      <c r="Y39" s="22">
        <v>-10300848</v>
      </c>
      <c r="Z39" s="23">
        <v>-100</v>
      </c>
      <c r="AA39" s="20">
        <v>20601691</v>
      </c>
    </row>
    <row r="40" spans="1:27" x14ac:dyDescent="0.25">
      <c r="A40" s="19" t="s">
        <v>66</v>
      </c>
      <c r="B40" s="15" t="s">
        <v>32</v>
      </c>
      <c r="C40" s="20">
        <v>6143952</v>
      </c>
      <c r="D40" s="20"/>
      <c r="E40" s="21">
        <v>5552849</v>
      </c>
      <c r="F40" s="22">
        <v>5552849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2776422</v>
      </c>
      <c r="Y40" s="22">
        <v>-2776422</v>
      </c>
      <c r="Z40" s="23">
        <v>-100</v>
      </c>
      <c r="AA40" s="20">
        <v>5552849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5056229</v>
      </c>
      <c r="D42" s="20"/>
      <c r="E42" s="21">
        <v>350004</v>
      </c>
      <c r="F42" s="22">
        <v>350004</v>
      </c>
      <c r="G42" s="22"/>
      <c r="H42" s="22">
        <v>23850</v>
      </c>
      <c r="I42" s="22"/>
      <c r="J42" s="22">
        <v>23850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23850</v>
      </c>
      <c r="X42" s="22">
        <v>175002</v>
      </c>
      <c r="Y42" s="22">
        <v>-151152</v>
      </c>
      <c r="Z42" s="23">
        <v>-86.371584324750572</v>
      </c>
      <c r="AA42" s="20">
        <v>350004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1535679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67193</v>
      </c>
      <c r="D45" s="20"/>
      <c r="E45" s="21">
        <v>235227</v>
      </c>
      <c r="F45" s="22">
        <v>235227</v>
      </c>
      <c r="G45" s="22">
        <v>8948</v>
      </c>
      <c r="H45" s="22">
        <v>11723</v>
      </c>
      <c r="I45" s="22">
        <v>10171</v>
      </c>
      <c r="J45" s="22">
        <v>30842</v>
      </c>
      <c r="K45" s="22">
        <v>7498</v>
      </c>
      <c r="L45" s="22">
        <v>6687</v>
      </c>
      <c r="M45" s="22">
        <v>4682</v>
      </c>
      <c r="N45" s="22">
        <v>18867</v>
      </c>
      <c r="O45" s="22"/>
      <c r="P45" s="22"/>
      <c r="Q45" s="22"/>
      <c r="R45" s="22"/>
      <c r="S45" s="22"/>
      <c r="T45" s="22"/>
      <c r="U45" s="22"/>
      <c r="V45" s="22"/>
      <c r="W45" s="22">
        <v>49709</v>
      </c>
      <c r="X45" s="22">
        <v>117612</v>
      </c>
      <c r="Y45" s="22">
        <v>-67903</v>
      </c>
      <c r="Z45" s="23">
        <v>-57.734754956977177</v>
      </c>
      <c r="AA45" s="20">
        <v>235227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55239263</v>
      </c>
      <c r="D48" s="29">
        <f t="shared" ref="D48:Y48" si="1">SUM(D35:D47)</f>
        <v>0</v>
      </c>
      <c r="E48" s="30">
        <f t="shared" si="1"/>
        <v>62018218</v>
      </c>
      <c r="F48" s="31">
        <f t="shared" si="1"/>
        <v>62018218</v>
      </c>
      <c r="G48" s="31">
        <f t="shared" si="1"/>
        <v>1294989</v>
      </c>
      <c r="H48" s="31">
        <f t="shared" si="1"/>
        <v>2700253</v>
      </c>
      <c r="I48" s="31">
        <f t="shared" si="1"/>
        <v>1884906</v>
      </c>
      <c r="J48" s="31">
        <f t="shared" si="1"/>
        <v>5880148</v>
      </c>
      <c r="K48" s="31">
        <f t="shared" si="1"/>
        <v>2209630</v>
      </c>
      <c r="L48" s="31">
        <f t="shared" si="1"/>
        <v>2959063</v>
      </c>
      <c r="M48" s="31">
        <f t="shared" si="1"/>
        <v>1374017</v>
      </c>
      <c r="N48" s="31">
        <f t="shared" si="1"/>
        <v>6542710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12422858</v>
      </c>
      <c r="X48" s="31">
        <f t="shared" si="1"/>
        <v>31009104</v>
      </c>
      <c r="Y48" s="31">
        <f t="shared" si="1"/>
        <v>-18586246</v>
      </c>
      <c r="Z48" s="32">
        <f>+IF(X48&lt;&gt;0,+(Y48/X48)*100,0)</f>
        <v>-59.938029812148073</v>
      </c>
      <c r="AA48" s="29">
        <f>SUM(AA35:AA47)</f>
        <v>62018218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-40396559</v>
      </c>
      <c r="D49" s="39">
        <f t="shared" si="2"/>
        <v>0</v>
      </c>
      <c r="E49" s="40">
        <f t="shared" si="2"/>
        <v>-30656288</v>
      </c>
      <c r="F49" s="41">
        <f t="shared" si="2"/>
        <v>-30656288</v>
      </c>
      <c r="G49" s="41">
        <f t="shared" si="2"/>
        <v>13489</v>
      </c>
      <c r="H49" s="41">
        <f t="shared" si="2"/>
        <v>-1391093</v>
      </c>
      <c r="I49" s="41">
        <f t="shared" si="2"/>
        <v>-134360</v>
      </c>
      <c r="J49" s="41">
        <f t="shared" si="2"/>
        <v>-1511964</v>
      </c>
      <c r="K49" s="41">
        <f t="shared" si="2"/>
        <v>-455112</v>
      </c>
      <c r="L49" s="41">
        <f t="shared" si="2"/>
        <v>-1188418</v>
      </c>
      <c r="M49" s="41">
        <f t="shared" si="2"/>
        <v>398576</v>
      </c>
      <c r="N49" s="41">
        <f t="shared" si="2"/>
        <v>-1244954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-2756918</v>
      </c>
      <c r="X49" s="41">
        <f t="shared" si="2"/>
        <v>-15328134</v>
      </c>
      <c r="Y49" s="41">
        <f t="shared" si="2"/>
        <v>12571216</v>
      </c>
      <c r="Z49" s="42">
        <f>+IF(X49&lt;&gt;0,+(Y49/X49)*100,0)</f>
        <v>-82.014001182400946</v>
      </c>
      <c r="AA49" s="39">
        <f>+AA33-AA48</f>
        <v>-30656288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-40396559</v>
      </c>
      <c r="D52" s="48">
        <f t="shared" si="3"/>
        <v>0</v>
      </c>
      <c r="E52" s="49">
        <f t="shared" si="3"/>
        <v>-30656288</v>
      </c>
      <c r="F52" s="50">
        <f t="shared" si="3"/>
        <v>-30656288</v>
      </c>
      <c r="G52" s="50">
        <f t="shared" si="3"/>
        <v>13489</v>
      </c>
      <c r="H52" s="50">
        <f t="shared" si="3"/>
        <v>-1391093</v>
      </c>
      <c r="I52" s="50">
        <f t="shared" si="3"/>
        <v>-134360</v>
      </c>
      <c r="J52" s="50">
        <f t="shared" si="3"/>
        <v>-1511964</v>
      </c>
      <c r="K52" s="50">
        <f t="shared" si="3"/>
        <v>-455112</v>
      </c>
      <c r="L52" s="50">
        <f t="shared" si="3"/>
        <v>-1188418</v>
      </c>
      <c r="M52" s="50">
        <f t="shared" si="3"/>
        <v>398576</v>
      </c>
      <c r="N52" s="50">
        <f t="shared" si="3"/>
        <v>-1244954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-2756918</v>
      </c>
      <c r="X52" s="50">
        <f t="shared" si="3"/>
        <v>-15328134</v>
      </c>
      <c r="Y52" s="50">
        <f t="shared" si="3"/>
        <v>12571216</v>
      </c>
      <c r="Z52" s="51">
        <f>+IF(X52&lt;&gt;0,+(Y52/X52)*100,0)</f>
        <v>-82.014001182400946</v>
      </c>
      <c r="AA52" s="48">
        <f>SUM(AA49:AA51)</f>
        <v>-30656288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-40396559</v>
      </c>
      <c r="D54" s="54">
        <f>+D52-D53</f>
        <v>0</v>
      </c>
      <c r="E54" s="55">
        <f t="shared" si="4"/>
        <v>-30656288</v>
      </c>
      <c r="F54" s="56">
        <f t="shared" si="4"/>
        <v>-30656288</v>
      </c>
      <c r="G54" s="56">
        <f t="shared" si="4"/>
        <v>13489</v>
      </c>
      <c r="H54" s="56">
        <f t="shared" si="4"/>
        <v>-1391093</v>
      </c>
      <c r="I54" s="56">
        <f t="shared" si="4"/>
        <v>-134360</v>
      </c>
      <c r="J54" s="56">
        <f t="shared" si="4"/>
        <v>-1511964</v>
      </c>
      <c r="K54" s="56">
        <f t="shared" si="4"/>
        <v>-455112</v>
      </c>
      <c r="L54" s="56">
        <f t="shared" si="4"/>
        <v>-1188418</v>
      </c>
      <c r="M54" s="56">
        <f t="shared" si="4"/>
        <v>398576</v>
      </c>
      <c r="N54" s="56">
        <f t="shared" si="4"/>
        <v>-1244954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-2756918</v>
      </c>
      <c r="X54" s="56">
        <f t="shared" si="4"/>
        <v>-15328134</v>
      </c>
      <c r="Y54" s="56">
        <f t="shared" si="4"/>
        <v>12571216</v>
      </c>
      <c r="Z54" s="57">
        <f>+IF(X54&lt;&gt;0,+(Y54/X54)*100,0)</f>
        <v>-82.014001182400946</v>
      </c>
      <c r="AA54" s="54">
        <f>+AA52-AA53</f>
        <v>-30656288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-40396559</v>
      </c>
      <c r="D57" s="48">
        <f>SUM(D54:D56)</f>
        <v>0</v>
      </c>
      <c r="E57" s="49">
        <f t="shared" si="5"/>
        <v>-30656288</v>
      </c>
      <c r="F57" s="50">
        <f t="shared" si="5"/>
        <v>-30656288</v>
      </c>
      <c r="G57" s="50">
        <f t="shared" si="5"/>
        <v>13489</v>
      </c>
      <c r="H57" s="50">
        <f t="shared" si="5"/>
        <v>-1391093</v>
      </c>
      <c r="I57" s="50">
        <f t="shared" si="5"/>
        <v>-134360</v>
      </c>
      <c r="J57" s="50">
        <f t="shared" si="5"/>
        <v>-1511964</v>
      </c>
      <c r="K57" s="50">
        <f t="shared" si="5"/>
        <v>-455112</v>
      </c>
      <c r="L57" s="50">
        <f t="shared" si="5"/>
        <v>-1188418</v>
      </c>
      <c r="M57" s="50">
        <f t="shared" si="5"/>
        <v>398576</v>
      </c>
      <c r="N57" s="50">
        <f t="shared" si="5"/>
        <v>-1244954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-2756918</v>
      </c>
      <c r="X57" s="50">
        <f t="shared" si="5"/>
        <v>-15328134</v>
      </c>
      <c r="Y57" s="50">
        <f t="shared" si="5"/>
        <v>12571216</v>
      </c>
      <c r="Z57" s="51">
        <f>+IF(X57&lt;&gt;0,+(Y57/X57)*100,0)</f>
        <v>-82.014001182400946</v>
      </c>
      <c r="AA57" s="48">
        <f>SUM(AA54:AA56)</f>
        <v>-30656288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-40396559</v>
      </c>
      <c r="D60" s="65">
        <f>SUM(D57:D59)</f>
        <v>0</v>
      </c>
      <c r="E60" s="66">
        <f t="shared" si="6"/>
        <v>-30656288</v>
      </c>
      <c r="F60" s="67">
        <f t="shared" si="6"/>
        <v>-30656288</v>
      </c>
      <c r="G60" s="67">
        <f t="shared" si="6"/>
        <v>13489</v>
      </c>
      <c r="H60" s="67">
        <f t="shared" si="6"/>
        <v>-1391093</v>
      </c>
      <c r="I60" s="67">
        <f t="shared" si="6"/>
        <v>-134360</v>
      </c>
      <c r="J60" s="67">
        <f t="shared" si="6"/>
        <v>-1511964</v>
      </c>
      <c r="K60" s="67">
        <f t="shared" si="6"/>
        <v>-455112</v>
      </c>
      <c r="L60" s="67">
        <f t="shared" si="6"/>
        <v>-1188418</v>
      </c>
      <c r="M60" s="67">
        <f t="shared" si="6"/>
        <v>398576</v>
      </c>
      <c r="N60" s="67">
        <f t="shared" si="6"/>
        <v>-1244954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-2756918</v>
      </c>
      <c r="X60" s="67">
        <f t="shared" si="6"/>
        <v>-15328134</v>
      </c>
      <c r="Y60" s="67">
        <f t="shared" si="6"/>
        <v>12571216</v>
      </c>
      <c r="Z60" s="68">
        <f>+IF(X60&lt;&gt;0,+(Y60/X60)*100,0)</f>
        <v>-82.014001182400946</v>
      </c>
      <c r="AA60" s="65">
        <f>SUM(AA57:AA59)</f>
        <v>-30656288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20784930</v>
      </c>
      <c r="D9" s="20"/>
      <c r="E9" s="21">
        <v>66004529</v>
      </c>
      <c r="F9" s="22">
        <v>66004529</v>
      </c>
      <c r="G9" s="22">
        <v>5114282</v>
      </c>
      <c r="H9" s="22">
        <v>4999427</v>
      </c>
      <c r="I9" s="22">
        <v>5160884</v>
      </c>
      <c r="J9" s="22">
        <v>15274593</v>
      </c>
      <c r="K9" s="22">
        <v>5160806</v>
      </c>
      <c r="L9" s="22">
        <v>5143965</v>
      </c>
      <c r="M9" s="22">
        <v>5125943</v>
      </c>
      <c r="N9" s="22">
        <v>15430714</v>
      </c>
      <c r="O9" s="22"/>
      <c r="P9" s="22"/>
      <c r="Q9" s="22"/>
      <c r="R9" s="22"/>
      <c r="S9" s="22"/>
      <c r="T9" s="22"/>
      <c r="U9" s="22"/>
      <c r="V9" s="22"/>
      <c r="W9" s="22">
        <v>30705307</v>
      </c>
      <c r="X9" s="22">
        <v>33002268</v>
      </c>
      <c r="Y9" s="22">
        <v>-2296961</v>
      </c>
      <c r="Z9" s="23">
        <v>-6.960009536314292</v>
      </c>
      <c r="AA9" s="20">
        <v>66004529</v>
      </c>
    </row>
    <row r="10" spans="1:27" x14ac:dyDescent="0.25">
      <c r="A10" s="19" t="s">
        <v>38</v>
      </c>
      <c r="B10" s="15" t="s">
        <v>32</v>
      </c>
      <c r="C10" s="20">
        <v>21913</v>
      </c>
      <c r="D10" s="20"/>
      <c r="E10" s="21"/>
      <c r="F10" s="22"/>
      <c r="G10" s="22">
        <v>870</v>
      </c>
      <c r="H10" s="22">
        <v>3355</v>
      </c>
      <c r="I10" s="22">
        <v>783</v>
      </c>
      <c r="J10" s="22">
        <v>5008</v>
      </c>
      <c r="K10" s="22">
        <v>565</v>
      </c>
      <c r="L10" s="22">
        <v>5979</v>
      </c>
      <c r="M10" s="22">
        <v>889</v>
      </c>
      <c r="N10" s="22">
        <v>7433</v>
      </c>
      <c r="O10" s="22"/>
      <c r="P10" s="22"/>
      <c r="Q10" s="22"/>
      <c r="R10" s="22"/>
      <c r="S10" s="22"/>
      <c r="T10" s="22"/>
      <c r="U10" s="22"/>
      <c r="V10" s="22"/>
      <c r="W10" s="22">
        <v>12441</v>
      </c>
      <c r="X10" s="22"/>
      <c r="Y10" s="22">
        <v>12441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17224041</v>
      </c>
      <c r="D13" s="20"/>
      <c r="E13" s="21">
        <v>12608000</v>
      </c>
      <c r="F13" s="22">
        <v>12608000</v>
      </c>
      <c r="G13" s="22"/>
      <c r="H13" s="22">
        <v>1581579</v>
      </c>
      <c r="I13" s="22">
        <v>1614300</v>
      </c>
      <c r="J13" s="22">
        <v>3195879</v>
      </c>
      <c r="K13" s="22">
        <v>1646075</v>
      </c>
      <c r="L13" s="22">
        <v>1670764</v>
      </c>
      <c r="M13" s="22">
        <v>1658975</v>
      </c>
      <c r="N13" s="22">
        <v>4975814</v>
      </c>
      <c r="O13" s="22"/>
      <c r="P13" s="22"/>
      <c r="Q13" s="22"/>
      <c r="R13" s="22"/>
      <c r="S13" s="22"/>
      <c r="T13" s="22"/>
      <c r="U13" s="22"/>
      <c r="V13" s="22"/>
      <c r="W13" s="22">
        <v>8171693</v>
      </c>
      <c r="X13" s="22">
        <v>6304002</v>
      </c>
      <c r="Y13" s="22">
        <v>1867691</v>
      </c>
      <c r="Z13" s="23">
        <v>29.627068646234566</v>
      </c>
      <c r="AA13" s="20">
        <v>12608000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38030884</v>
      </c>
      <c r="D33" s="29">
        <f t="shared" ref="D33:Y33" si="0">SUM(D6:D32)</f>
        <v>0</v>
      </c>
      <c r="E33" s="30">
        <f t="shared" si="0"/>
        <v>78612529</v>
      </c>
      <c r="F33" s="31">
        <f t="shared" si="0"/>
        <v>78612529</v>
      </c>
      <c r="G33" s="31">
        <f t="shared" si="0"/>
        <v>5115152</v>
      </c>
      <c r="H33" s="31">
        <f t="shared" si="0"/>
        <v>6584361</v>
      </c>
      <c r="I33" s="31">
        <f t="shared" si="0"/>
        <v>6775967</v>
      </c>
      <c r="J33" s="31">
        <f t="shared" si="0"/>
        <v>18475480</v>
      </c>
      <c r="K33" s="31">
        <f t="shared" si="0"/>
        <v>6807446</v>
      </c>
      <c r="L33" s="31">
        <f t="shared" si="0"/>
        <v>6820708</v>
      </c>
      <c r="M33" s="31">
        <f t="shared" si="0"/>
        <v>6785807</v>
      </c>
      <c r="N33" s="31">
        <f t="shared" si="0"/>
        <v>20413961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38889441</v>
      </c>
      <c r="X33" s="31">
        <f t="shared" si="0"/>
        <v>39306270</v>
      </c>
      <c r="Y33" s="31">
        <f t="shared" si="0"/>
        <v>-416829</v>
      </c>
      <c r="Z33" s="32">
        <f>+IF(X33&lt;&gt;0,+(Y33/X33)*100,0)</f>
        <v>-1.0604643991912739</v>
      </c>
      <c r="AA33" s="29">
        <f>SUM(AA6:AA32)</f>
        <v>78612529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27155423</v>
      </c>
      <c r="D35" s="20"/>
      <c r="E35" s="21">
        <v>35203384</v>
      </c>
      <c r="F35" s="22">
        <v>35203384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17601690</v>
      </c>
      <c r="Y35" s="22">
        <v>-17601690</v>
      </c>
      <c r="Z35" s="23">
        <v>-100</v>
      </c>
      <c r="AA35" s="20">
        <v>35203384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54332</v>
      </c>
      <c r="D38" s="20"/>
      <c r="E38" s="21">
        <v>300000</v>
      </c>
      <c r="F38" s="22">
        <v>300000</v>
      </c>
      <c r="G38" s="22">
        <v>15624</v>
      </c>
      <c r="H38" s="22"/>
      <c r="I38" s="22">
        <v>11726</v>
      </c>
      <c r="J38" s="22">
        <v>27350</v>
      </c>
      <c r="K38" s="22">
        <v>7244</v>
      </c>
      <c r="L38" s="22">
        <v>14898</v>
      </c>
      <c r="M38" s="22"/>
      <c r="N38" s="22">
        <v>22142</v>
      </c>
      <c r="O38" s="22"/>
      <c r="P38" s="22"/>
      <c r="Q38" s="22"/>
      <c r="R38" s="22"/>
      <c r="S38" s="22"/>
      <c r="T38" s="22"/>
      <c r="U38" s="22"/>
      <c r="V38" s="22"/>
      <c r="W38" s="22">
        <v>49492</v>
      </c>
      <c r="X38" s="22">
        <v>150000</v>
      </c>
      <c r="Y38" s="22">
        <v>-100508</v>
      </c>
      <c r="Z38" s="23">
        <v>-67.005333333333326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>
        <v>38347212</v>
      </c>
      <c r="D39" s="20"/>
      <c r="E39" s="21">
        <v>27715321</v>
      </c>
      <c r="F39" s="22">
        <v>27715321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13857660</v>
      </c>
      <c r="Y39" s="22">
        <v>-13857660</v>
      </c>
      <c r="Z39" s="23">
        <v>-100</v>
      </c>
      <c r="AA39" s="20">
        <v>27715321</v>
      </c>
    </row>
    <row r="40" spans="1:27" x14ac:dyDescent="0.25">
      <c r="A40" s="19" t="s">
        <v>66</v>
      </c>
      <c r="B40" s="15" t="s">
        <v>32</v>
      </c>
      <c r="C40" s="20">
        <v>1170856</v>
      </c>
      <c r="D40" s="20"/>
      <c r="E40" s="21">
        <v>2979155</v>
      </c>
      <c r="F40" s="22">
        <v>2979155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1489578</v>
      </c>
      <c r="Y40" s="22">
        <v>-1489578</v>
      </c>
      <c r="Z40" s="23">
        <v>-100</v>
      </c>
      <c r="AA40" s="20">
        <v>2979155</v>
      </c>
    </row>
    <row r="41" spans="1:27" x14ac:dyDescent="0.25">
      <c r="A41" s="19" t="s">
        <v>40</v>
      </c>
      <c r="B41" s="15" t="s">
        <v>32</v>
      </c>
      <c r="C41" s="20">
        <v>5155450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6780635</v>
      </c>
      <c r="D42" s="20"/>
      <c r="E42" s="21">
        <v>5406000</v>
      </c>
      <c r="F42" s="22">
        <v>5406000</v>
      </c>
      <c r="G42" s="22"/>
      <c r="H42" s="22">
        <v>833740</v>
      </c>
      <c r="I42" s="22">
        <v>856184</v>
      </c>
      <c r="J42" s="22">
        <v>1689924</v>
      </c>
      <c r="K42" s="22">
        <v>408690</v>
      </c>
      <c r="L42" s="22">
        <v>442133</v>
      </c>
      <c r="M42" s="22">
        <v>581363</v>
      </c>
      <c r="N42" s="22">
        <v>1432186</v>
      </c>
      <c r="O42" s="22"/>
      <c r="P42" s="22"/>
      <c r="Q42" s="22"/>
      <c r="R42" s="22"/>
      <c r="S42" s="22"/>
      <c r="T42" s="22"/>
      <c r="U42" s="22"/>
      <c r="V42" s="22"/>
      <c r="W42" s="22">
        <v>3122110</v>
      </c>
      <c r="X42" s="22">
        <v>2703000</v>
      </c>
      <c r="Y42" s="22">
        <v>419110</v>
      </c>
      <c r="Z42" s="23">
        <v>15.505364409914909</v>
      </c>
      <c r="AA42" s="20">
        <v>5406000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10501479</v>
      </c>
      <c r="F44" s="22">
        <v>10501479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5250738</v>
      </c>
      <c r="Y44" s="22">
        <v>-5250738</v>
      </c>
      <c r="Z44" s="23">
        <v>-100</v>
      </c>
      <c r="AA44" s="20">
        <v>10501479</v>
      </c>
    </row>
    <row r="45" spans="1:27" x14ac:dyDescent="0.25">
      <c r="A45" s="19" t="s">
        <v>70</v>
      </c>
      <c r="B45" s="15" t="s">
        <v>32</v>
      </c>
      <c r="C45" s="20">
        <v>252275</v>
      </c>
      <c r="D45" s="20"/>
      <c r="E45" s="21">
        <v>524350</v>
      </c>
      <c r="F45" s="22">
        <v>524350</v>
      </c>
      <c r="G45" s="22">
        <v>554</v>
      </c>
      <c r="H45" s="22">
        <v>1443</v>
      </c>
      <c r="I45" s="22">
        <v>736</v>
      </c>
      <c r="J45" s="22">
        <v>2733</v>
      </c>
      <c r="K45" s="22">
        <v>4313</v>
      </c>
      <c r="L45" s="22"/>
      <c r="M45" s="22">
        <v>2205</v>
      </c>
      <c r="N45" s="22">
        <v>6518</v>
      </c>
      <c r="O45" s="22"/>
      <c r="P45" s="22"/>
      <c r="Q45" s="22"/>
      <c r="R45" s="22"/>
      <c r="S45" s="22"/>
      <c r="T45" s="22"/>
      <c r="U45" s="22"/>
      <c r="V45" s="22"/>
      <c r="W45" s="22">
        <v>9251</v>
      </c>
      <c r="X45" s="22">
        <v>262170</v>
      </c>
      <c r="Y45" s="22">
        <v>-252919</v>
      </c>
      <c r="Z45" s="23">
        <v>-96.471373536255101</v>
      </c>
      <c r="AA45" s="20">
        <v>524350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78916183</v>
      </c>
      <c r="D48" s="29">
        <f t="shared" ref="D48:Y48" si="1">SUM(D35:D47)</f>
        <v>0</v>
      </c>
      <c r="E48" s="30">
        <f t="shared" si="1"/>
        <v>82629689</v>
      </c>
      <c r="F48" s="31">
        <f t="shared" si="1"/>
        <v>82629689</v>
      </c>
      <c r="G48" s="31">
        <f t="shared" si="1"/>
        <v>16178</v>
      </c>
      <c r="H48" s="31">
        <f t="shared" si="1"/>
        <v>835183</v>
      </c>
      <c r="I48" s="31">
        <f t="shared" si="1"/>
        <v>868646</v>
      </c>
      <c r="J48" s="31">
        <f t="shared" si="1"/>
        <v>1720007</v>
      </c>
      <c r="K48" s="31">
        <f t="shared" si="1"/>
        <v>420247</v>
      </c>
      <c r="L48" s="31">
        <f t="shared" si="1"/>
        <v>457031</v>
      </c>
      <c r="M48" s="31">
        <f t="shared" si="1"/>
        <v>583568</v>
      </c>
      <c r="N48" s="31">
        <f t="shared" si="1"/>
        <v>1460846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3180853</v>
      </c>
      <c r="X48" s="31">
        <f t="shared" si="1"/>
        <v>41314836</v>
      </c>
      <c r="Y48" s="31">
        <f t="shared" si="1"/>
        <v>-38133983</v>
      </c>
      <c r="Z48" s="32">
        <f>+IF(X48&lt;&gt;0,+(Y48/X48)*100,0)</f>
        <v>-92.300942450794182</v>
      </c>
      <c r="AA48" s="29">
        <f>SUM(AA35:AA47)</f>
        <v>82629689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-40885299</v>
      </c>
      <c r="D49" s="39">
        <f t="shared" si="2"/>
        <v>0</v>
      </c>
      <c r="E49" s="40">
        <f t="shared" si="2"/>
        <v>-4017160</v>
      </c>
      <c r="F49" s="41">
        <f t="shared" si="2"/>
        <v>-4017160</v>
      </c>
      <c r="G49" s="41">
        <f t="shared" si="2"/>
        <v>5098974</v>
      </c>
      <c r="H49" s="41">
        <f t="shared" si="2"/>
        <v>5749178</v>
      </c>
      <c r="I49" s="41">
        <f t="shared" si="2"/>
        <v>5907321</v>
      </c>
      <c r="J49" s="41">
        <f t="shared" si="2"/>
        <v>16755473</v>
      </c>
      <c r="K49" s="41">
        <f t="shared" si="2"/>
        <v>6387199</v>
      </c>
      <c r="L49" s="41">
        <f t="shared" si="2"/>
        <v>6363677</v>
      </c>
      <c r="M49" s="41">
        <f t="shared" si="2"/>
        <v>6202239</v>
      </c>
      <c r="N49" s="41">
        <f t="shared" si="2"/>
        <v>18953115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35708588</v>
      </c>
      <c r="X49" s="41">
        <f t="shared" si="2"/>
        <v>-2008566</v>
      </c>
      <c r="Y49" s="41">
        <f t="shared" si="2"/>
        <v>37717154</v>
      </c>
      <c r="Z49" s="42">
        <f>+IF(X49&lt;&gt;0,+(Y49/X49)*100,0)</f>
        <v>-1877.815018276721</v>
      </c>
      <c r="AA49" s="39">
        <f>+AA33-AA48</f>
        <v>-4017160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-40885299</v>
      </c>
      <c r="D52" s="48">
        <f t="shared" si="3"/>
        <v>0</v>
      </c>
      <c r="E52" s="49">
        <f t="shared" si="3"/>
        <v>-4017160</v>
      </c>
      <c r="F52" s="50">
        <f t="shared" si="3"/>
        <v>-4017160</v>
      </c>
      <c r="G52" s="50">
        <f t="shared" si="3"/>
        <v>5098974</v>
      </c>
      <c r="H52" s="50">
        <f t="shared" si="3"/>
        <v>5749178</v>
      </c>
      <c r="I52" s="50">
        <f t="shared" si="3"/>
        <v>5907321</v>
      </c>
      <c r="J52" s="50">
        <f t="shared" si="3"/>
        <v>16755473</v>
      </c>
      <c r="K52" s="50">
        <f t="shared" si="3"/>
        <v>6387199</v>
      </c>
      <c r="L52" s="50">
        <f t="shared" si="3"/>
        <v>6363677</v>
      </c>
      <c r="M52" s="50">
        <f t="shared" si="3"/>
        <v>6202239</v>
      </c>
      <c r="N52" s="50">
        <f t="shared" si="3"/>
        <v>18953115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35708588</v>
      </c>
      <c r="X52" s="50">
        <f t="shared" si="3"/>
        <v>-2008566</v>
      </c>
      <c r="Y52" s="50">
        <f t="shared" si="3"/>
        <v>37717154</v>
      </c>
      <c r="Z52" s="51">
        <f>+IF(X52&lt;&gt;0,+(Y52/X52)*100,0)</f>
        <v>-1877.815018276721</v>
      </c>
      <c r="AA52" s="48">
        <f>SUM(AA49:AA51)</f>
        <v>-4017160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-40885299</v>
      </c>
      <c r="D54" s="54">
        <f>+D52-D53</f>
        <v>0</v>
      </c>
      <c r="E54" s="55">
        <f t="shared" si="4"/>
        <v>-4017160</v>
      </c>
      <c r="F54" s="56">
        <f t="shared" si="4"/>
        <v>-4017160</v>
      </c>
      <c r="G54" s="56">
        <f t="shared" si="4"/>
        <v>5098974</v>
      </c>
      <c r="H54" s="56">
        <f t="shared" si="4"/>
        <v>5749178</v>
      </c>
      <c r="I54" s="56">
        <f t="shared" si="4"/>
        <v>5907321</v>
      </c>
      <c r="J54" s="56">
        <f t="shared" si="4"/>
        <v>16755473</v>
      </c>
      <c r="K54" s="56">
        <f t="shared" si="4"/>
        <v>6387199</v>
      </c>
      <c r="L54" s="56">
        <f t="shared" si="4"/>
        <v>6363677</v>
      </c>
      <c r="M54" s="56">
        <f t="shared" si="4"/>
        <v>6202239</v>
      </c>
      <c r="N54" s="56">
        <f t="shared" si="4"/>
        <v>18953115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35708588</v>
      </c>
      <c r="X54" s="56">
        <f t="shared" si="4"/>
        <v>-2008566</v>
      </c>
      <c r="Y54" s="56">
        <f t="shared" si="4"/>
        <v>37717154</v>
      </c>
      <c r="Z54" s="57">
        <f>+IF(X54&lt;&gt;0,+(Y54/X54)*100,0)</f>
        <v>-1877.815018276721</v>
      </c>
      <c r="AA54" s="54">
        <f>+AA52-AA53</f>
        <v>-4017160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-40885299</v>
      </c>
      <c r="D57" s="48">
        <f>SUM(D54:D56)</f>
        <v>0</v>
      </c>
      <c r="E57" s="49">
        <f t="shared" si="5"/>
        <v>-4017160</v>
      </c>
      <c r="F57" s="50">
        <f t="shared" si="5"/>
        <v>-4017160</v>
      </c>
      <c r="G57" s="50">
        <f t="shared" si="5"/>
        <v>5098974</v>
      </c>
      <c r="H57" s="50">
        <f t="shared" si="5"/>
        <v>5749178</v>
      </c>
      <c r="I57" s="50">
        <f t="shared" si="5"/>
        <v>5907321</v>
      </c>
      <c r="J57" s="50">
        <f t="shared" si="5"/>
        <v>16755473</v>
      </c>
      <c r="K57" s="50">
        <f t="shared" si="5"/>
        <v>6387199</v>
      </c>
      <c r="L57" s="50">
        <f t="shared" si="5"/>
        <v>6363677</v>
      </c>
      <c r="M57" s="50">
        <f t="shared" si="5"/>
        <v>6202239</v>
      </c>
      <c r="N57" s="50">
        <f t="shared" si="5"/>
        <v>18953115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35708588</v>
      </c>
      <c r="X57" s="50">
        <f t="shared" si="5"/>
        <v>-2008566</v>
      </c>
      <c r="Y57" s="50">
        <f t="shared" si="5"/>
        <v>37717154</v>
      </c>
      <c r="Z57" s="51">
        <f>+IF(X57&lt;&gt;0,+(Y57/X57)*100,0)</f>
        <v>-1877.815018276721</v>
      </c>
      <c r="AA57" s="48">
        <f>SUM(AA54:AA56)</f>
        <v>-4017160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-40885299</v>
      </c>
      <c r="D60" s="65">
        <f>SUM(D57:D59)</f>
        <v>0</v>
      </c>
      <c r="E60" s="66">
        <f t="shared" si="6"/>
        <v>-4017160</v>
      </c>
      <c r="F60" s="67">
        <f t="shared" si="6"/>
        <v>-4017160</v>
      </c>
      <c r="G60" s="67">
        <f t="shared" si="6"/>
        <v>5098974</v>
      </c>
      <c r="H60" s="67">
        <f t="shared" si="6"/>
        <v>5749178</v>
      </c>
      <c r="I60" s="67">
        <f t="shared" si="6"/>
        <v>5907321</v>
      </c>
      <c r="J60" s="67">
        <f t="shared" si="6"/>
        <v>16755473</v>
      </c>
      <c r="K60" s="67">
        <f t="shared" si="6"/>
        <v>6387199</v>
      </c>
      <c r="L60" s="67">
        <f t="shared" si="6"/>
        <v>6363677</v>
      </c>
      <c r="M60" s="67">
        <f t="shared" si="6"/>
        <v>6202239</v>
      </c>
      <c r="N60" s="67">
        <f t="shared" si="6"/>
        <v>18953115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35708588</v>
      </c>
      <c r="X60" s="67">
        <f t="shared" si="6"/>
        <v>-2008566</v>
      </c>
      <c r="Y60" s="67">
        <f t="shared" si="6"/>
        <v>37717154</v>
      </c>
      <c r="Z60" s="68">
        <f>+IF(X60&lt;&gt;0,+(Y60/X60)*100,0)</f>
        <v>-1877.815018276721</v>
      </c>
      <c r="AA60" s="65">
        <f>SUM(AA57:AA59)</f>
        <v>-4017160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11217198</v>
      </c>
      <c r="D9" s="20"/>
      <c r="E9" s="21">
        <v>11698288</v>
      </c>
      <c r="F9" s="22">
        <v>11698288</v>
      </c>
      <c r="G9" s="22">
        <v>976377</v>
      </c>
      <c r="H9" s="22">
        <v>975634</v>
      </c>
      <c r="I9" s="22">
        <v>976072</v>
      </c>
      <c r="J9" s="22">
        <v>2928083</v>
      </c>
      <c r="K9" s="22">
        <v>976329</v>
      </c>
      <c r="L9" s="22">
        <v>969526</v>
      </c>
      <c r="M9" s="22">
        <v>974350</v>
      </c>
      <c r="N9" s="22">
        <v>2920205</v>
      </c>
      <c r="O9" s="22"/>
      <c r="P9" s="22"/>
      <c r="Q9" s="22"/>
      <c r="R9" s="22"/>
      <c r="S9" s="22"/>
      <c r="T9" s="22"/>
      <c r="U9" s="22"/>
      <c r="V9" s="22"/>
      <c r="W9" s="22">
        <v>5848288</v>
      </c>
      <c r="X9" s="22">
        <v>5849142</v>
      </c>
      <c r="Y9" s="22">
        <v>-854</v>
      </c>
      <c r="Z9" s="23">
        <v>-1.4600431994983197E-2</v>
      </c>
      <c r="AA9" s="20">
        <v>11698288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1285000</v>
      </c>
      <c r="D26" s="20"/>
      <c r="E26" s="21">
        <v>1502000</v>
      </c>
      <c r="F26" s="22">
        <v>1502000</v>
      </c>
      <c r="G26" s="22"/>
      <c r="H26" s="22">
        <v>375000</v>
      </c>
      <c r="I26" s="22"/>
      <c r="J26" s="22">
        <v>375000</v>
      </c>
      <c r="K26" s="22"/>
      <c r="L26" s="22">
        <v>676000</v>
      </c>
      <c r="M26" s="22"/>
      <c r="N26" s="22">
        <v>676000</v>
      </c>
      <c r="O26" s="22"/>
      <c r="P26" s="22"/>
      <c r="Q26" s="22"/>
      <c r="R26" s="22"/>
      <c r="S26" s="22"/>
      <c r="T26" s="22"/>
      <c r="U26" s="22"/>
      <c r="V26" s="22"/>
      <c r="W26" s="22">
        <v>1051000</v>
      </c>
      <c r="X26" s="22">
        <v>751002</v>
      </c>
      <c r="Y26" s="22">
        <v>299998</v>
      </c>
      <c r="Z26" s="23">
        <v>39.946364989707085</v>
      </c>
      <c r="AA26" s="20">
        <v>1502000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12502198</v>
      </c>
      <c r="D33" s="29">
        <f t="shared" ref="D33:Y33" si="0">SUM(D6:D32)</f>
        <v>0</v>
      </c>
      <c r="E33" s="30">
        <f t="shared" si="0"/>
        <v>13200288</v>
      </c>
      <c r="F33" s="31">
        <f t="shared" si="0"/>
        <v>13200288</v>
      </c>
      <c r="G33" s="31">
        <f t="shared" si="0"/>
        <v>976377</v>
      </c>
      <c r="H33" s="31">
        <f t="shared" si="0"/>
        <v>1350634</v>
      </c>
      <c r="I33" s="31">
        <f t="shared" si="0"/>
        <v>976072</v>
      </c>
      <c r="J33" s="31">
        <f t="shared" si="0"/>
        <v>3303083</v>
      </c>
      <c r="K33" s="31">
        <f t="shared" si="0"/>
        <v>976329</v>
      </c>
      <c r="L33" s="31">
        <f t="shared" si="0"/>
        <v>1645526</v>
      </c>
      <c r="M33" s="31">
        <f t="shared" si="0"/>
        <v>974350</v>
      </c>
      <c r="N33" s="31">
        <f t="shared" si="0"/>
        <v>3596205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6899288</v>
      </c>
      <c r="X33" s="31">
        <f t="shared" si="0"/>
        <v>6600144</v>
      </c>
      <c r="Y33" s="31">
        <f t="shared" si="0"/>
        <v>299144</v>
      </c>
      <c r="Z33" s="32">
        <f>+IF(X33&lt;&gt;0,+(Y33/X33)*100,0)</f>
        <v>4.5323859600639018</v>
      </c>
      <c r="AA33" s="29">
        <f>SUM(AA6:AA32)</f>
        <v>13200288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6106187</v>
      </c>
      <c r="D35" s="20"/>
      <c r="E35" s="21">
        <v>10683399</v>
      </c>
      <c r="F35" s="22">
        <v>10683399</v>
      </c>
      <c r="G35" s="22"/>
      <c r="H35" s="22">
        <v>460506</v>
      </c>
      <c r="I35" s="22">
        <v>834223</v>
      </c>
      <c r="J35" s="22">
        <v>1294729</v>
      </c>
      <c r="K35" s="22">
        <v>396080</v>
      </c>
      <c r="L35" s="22">
        <v>543447</v>
      </c>
      <c r="M35" s="22"/>
      <c r="N35" s="22">
        <v>939527</v>
      </c>
      <c r="O35" s="22"/>
      <c r="P35" s="22"/>
      <c r="Q35" s="22"/>
      <c r="R35" s="22"/>
      <c r="S35" s="22"/>
      <c r="T35" s="22"/>
      <c r="U35" s="22"/>
      <c r="V35" s="22"/>
      <c r="W35" s="22">
        <v>2234256</v>
      </c>
      <c r="X35" s="22">
        <v>5341692</v>
      </c>
      <c r="Y35" s="22">
        <v>-3107436</v>
      </c>
      <c r="Z35" s="23">
        <v>-58.173252969283894</v>
      </c>
      <c r="AA35" s="20">
        <v>10683399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11143579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3014778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7815565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1318526</v>
      </c>
      <c r="Y42" s="22">
        <v>-1318526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181281</v>
      </c>
      <c r="F45" s="22">
        <v>181281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90642</v>
      </c>
      <c r="Y45" s="22">
        <v>-90642</v>
      </c>
      <c r="Z45" s="23">
        <v>-100</v>
      </c>
      <c r="AA45" s="20">
        <v>181281</v>
      </c>
    </row>
    <row r="46" spans="1:27" x14ac:dyDescent="0.25">
      <c r="A46" s="19" t="s">
        <v>71</v>
      </c>
      <c r="B46" s="15" t="s">
        <v>32</v>
      </c>
      <c r="C46" s="20">
        <v>52934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28133043</v>
      </c>
      <c r="D48" s="29">
        <f t="shared" ref="D48:Y48" si="1">SUM(D35:D47)</f>
        <v>0</v>
      </c>
      <c r="E48" s="30">
        <f t="shared" si="1"/>
        <v>11041990</v>
      </c>
      <c r="F48" s="31">
        <f t="shared" si="1"/>
        <v>11041990</v>
      </c>
      <c r="G48" s="31">
        <f t="shared" si="1"/>
        <v>0</v>
      </c>
      <c r="H48" s="31">
        <f t="shared" si="1"/>
        <v>460506</v>
      </c>
      <c r="I48" s="31">
        <f t="shared" si="1"/>
        <v>834223</v>
      </c>
      <c r="J48" s="31">
        <f t="shared" si="1"/>
        <v>1294729</v>
      </c>
      <c r="K48" s="31">
        <f t="shared" si="1"/>
        <v>396080</v>
      </c>
      <c r="L48" s="31">
        <f t="shared" si="1"/>
        <v>543447</v>
      </c>
      <c r="M48" s="31">
        <f t="shared" si="1"/>
        <v>0</v>
      </c>
      <c r="N48" s="31">
        <f t="shared" si="1"/>
        <v>939527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2234256</v>
      </c>
      <c r="X48" s="31">
        <f t="shared" si="1"/>
        <v>6750860</v>
      </c>
      <c r="Y48" s="31">
        <f t="shared" si="1"/>
        <v>-4516604</v>
      </c>
      <c r="Z48" s="32">
        <f>+IF(X48&lt;&gt;0,+(Y48/X48)*100,0)</f>
        <v>-66.904127770387774</v>
      </c>
      <c r="AA48" s="29">
        <f>SUM(AA35:AA47)</f>
        <v>11041990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-15630845</v>
      </c>
      <c r="D49" s="39">
        <f t="shared" si="2"/>
        <v>0</v>
      </c>
      <c r="E49" s="40">
        <f t="shared" si="2"/>
        <v>2158298</v>
      </c>
      <c r="F49" s="41">
        <f t="shared" si="2"/>
        <v>2158298</v>
      </c>
      <c r="G49" s="41">
        <f t="shared" si="2"/>
        <v>976377</v>
      </c>
      <c r="H49" s="41">
        <f t="shared" si="2"/>
        <v>890128</v>
      </c>
      <c r="I49" s="41">
        <f t="shared" si="2"/>
        <v>141849</v>
      </c>
      <c r="J49" s="41">
        <f t="shared" si="2"/>
        <v>2008354</v>
      </c>
      <c r="K49" s="41">
        <f t="shared" si="2"/>
        <v>580249</v>
      </c>
      <c r="L49" s="41">
        <f t="shared" si="2"/>
        <v>1102079</v>
      </c>
      <c r="M49" s="41">
        <f t="shared" si="2"/>
        <v>974350</v>
      </c>
      <c r="N49" s="41">
        <f t="shared" si="2"/>
        <v>2656678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4665032</v>
      </c>
      <c r="X49" s="41">
        <f t="shared" si="2"/>
        <v>-150716</v>
      </c>
      <c r="Y49" s="41">
        <f t="shared" si="2"/>
        <v>4815748</v>
      </c>
      <c r="Z49" s="42">
        <f>+IF(X49&lt;&gt;0,+(Y49/X49)*100,0)</f>
        <v>-3195.2466891371851</v>
      </c>
      <c r="AA49" s="39">
        <f>+AA33-AA48</f>
        <v>2158298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-15630845</v>
      </c>
      <c r="D52" s="48">
        <f t="shared" si="3"/>
        <v>0</v>
      </c>
      <c r="E52" s="49">
        <f t="shared" si="3"/>
        <v>2158298</v>
      </c>
      <c r="F52" s="50">
        <f t="shared" si="3"/>
        <v>2158298</v>
      </c>
      <c r="G52" s="50">
        <f t="shared" si="3"/>
        <v>976377</v>
      </c>
      <c r="H52" s="50">
        <f t="shared" si="3"/>
        <v>890128</v>
      </c>
      <c r="I52" s="50">
        <f t="shared" si="3"/>
        <v>141849</v>
      </c>
      <c r="J52" s="50">
        <f t="shared" si="3"/>
        <v>2008354</v>
      </c>
      <c r="K52" s="50">
        <f t="shared" si="3"/>
        <v>580249</v>
      </c>
      <c r="L52" s="50">
        <f t="shared" si="3"/>
        <v>1102079</v>
      </c>
      <c r="M52" s="50">
        <f t="shared" si="3"/>
        <v>974350</v>
      </c>
      <c r="N52" s="50">
        <f t="shared" si="3"/>
        <v>2656678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4665032</v>
      </c>
      <c r="X52" s="50">
        <f t="shared" si="3"/>
        <v>-150716</v>
      </c>
      <c r="Y52" s="50">
        <f t="shared" si="3"/>
        <v>4815748</v>
      </c>
      <c r="Z52" s="51">
        <f>+IF(X52&lt;&gt;0,+(Y52/X52)*100,0)</f>
        <v>-3195.2466891371851</v>
      </c>
      <c r="AA52" s="48">
        <f>SUM(AA49:AA51)</f>
        <v>2158298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-15630845</v>
      </c>
      <c r="D54" s="54">
        <f>+D52-D53</f>
        <v>0</v>
      </c>
      <c r="E54" s="55">
        <f t="shared" si="4"/>
        <v>2158298</v>
      </c>
      <c r="F54" s="56">
        <f t="shared" si="4"/>
        <v>2158298</v>
      </c>
      <c r="G54" s="56">
        <f t="shared" si="4"/>
        <v>976377</v>
      </c>
      <c r="H54" s="56">
        <f t="shared" si="4"/>
        <v>890128</v>
      </c>
      <c r="I54" s="56">
        <f t="shared" si="4"/>
        <v>141849</v>
      </c>
      <c r="J54" s="56">
        <f t="shared" si="4"/>
        <v>2008354</v>
      </c>
      <c r="K54" s="56">
        <f t="shared" si="4"/>
        <v>580249</v>
      </c>
      <c r="L54" s="56">
        <f t="shared" si="4"/>
        <v>1102079</v>
      </c>
      <c r="M54" s="56">
        <f t="shared" si="4"/>
        <v>974350</v>
      </c>
      <c r="N54" s="56">
        <f t="shared" si="4"/>
        <v>2656678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4665032</v>
      </c>
      <c r="X54" s="56">
        <f t="shared" si="4"/>
        <v>-150716</v>
      </c>
      <c r="Y54" s="56">
        <f t="shared" si="4"/>
        <v>4815748</v>
      </c>
      <c r="Z54" s="57">
        <f>+IF(X54&lt;&gt;0,+(Y54/X54)*100,0)</f>
        <v>-3195.2466891371851</v>
      </c>
      <c r="AA54" s="54">
        <f>+AA52-AA53</f>
        <v>2158298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-15630845</v>
      </c>
      <c r="D57" s="48">
        <f>SUM(D54:D56)</f>
        <v>0</v>
      </c>
      <c r="E57" s="49">
        <f t="shared" si="5"/>
        <v>2158298</v>
      </c>
      <c r="F57" s="50">
        <f t="shared" si="5"/>
        <v>2158298</v>
      </c>
      <c r="G57" s="50">
        <f t="shared" si="5"/>
        <v>976377</v>
      </c>
      <c r="H57" s="50">
        <f t="shared" si="5"/>
        <v>890128</v>
      </c>
      <c r="I57" s="50">
        <f t="shared" si="5"/>
        <v>141849</v>
      </c>
      <c r="J57" s="50">
        <f t="shared" si="5"/>
        <v>2008354</v>
      </c>
      <c r="K57" s="50">
        <f t="shared" si="5"/>
        <v>580249</v>
      </c>
      <c r="L57" s="50">
        <f t="shared" si="5"/>
        <v>1102079</v>
      </c>
      <c r="M57" s="50">
        <f t="shared" si="5"/>
        <v>974350</v>
      </c>
      <c r="N57" s="50">
        <f t="shared" si="5"/>
        <v>2656678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4665032</v>
      </c>
      <c r="X57" s="50">
        <f t="shared" si="5"/>
        <v>-150716</v>
      </c>
      <c r="Y57" s="50">
        <f t="shared" si="5"/>
        <v>4815748</v>
      </c>
      <c r="Z57" s="51">
        <f>+IF(X57&lt;&gt;0,+(Y57/X57)*100,0)</f>
        <v>-3195.2466891371851</v>
      </c>
      <c r="AA57" s="48">
        <f>SUM(AA54:AA56)</f>
        <v>2158298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-15630845</v>
      </c>
      <c r="D60" s="65">
        <f>SUM(D57:D59)</f>
        <v>0</v>
      </c>
      <c r="E60" s="66">
        <f t="shared" si="6"/>
        <v>2158298</v>
      </c>
      <c r="F60" s="67">
        <f t="shared" si="6"/>
        <v>2158298</v>
      </c>
      <c r="G60" s="67">
        <f t="shared" si="6"/>
        <v>976377</v>
      </c>
      <c r="H60" s="67">
        <f t="shared" si="6"/>
        <v>890128</v>
      </c>
      <c r="I60" s="67">
        <f t="shared" si="6"/>
        <v>141849</v>
      </c>
      <c r="J60" s="67">
        <f t="shared" si="6"/>
        <v>2008354</v>
      </c>
      <c r="K60" s="67">
        <f t="shared" si="6"/>
        <v>580249</v>
      </c>
      <c r="L60" s="67">
        <f t="shared" si="6"/>
        <v>1102079</v>
      </c>
      <c r="M60" s="67">
        <f t="shared" si="6"/>
        <v>974350</v>
      </c>
      <c r="N60" s="67">
        <f t="shared" si="6"/>
        <v>2656678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4665032</v>
      </c>
      <c r="X60" s="67">
        <f t="shared" si="6"/>
        <v>-150716</v>
      </c>
      <c r="Y60" s="67">
        <f t="shared" si="6"/>
        <v>4815748</v>
      </c>
      <c r="Z60" s="68">
        <f>+IF(X60&lt;&gt;0,+(Y60/X60)*100,0)</f>
        <v>-3195.2466891371851</v>
      </c>
      <c r="AA60" s="65">
        <f>SUM(AA57:AA59)</f>
        <v>2158298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1773026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/>
      <c r="P7" s="22"/>
      <c r="Q7" s="22"/>
      <c r="R7" s="22"/>
      <c r="S7" s="22"/>
      <c r="T7" s="22"/>
      <c r="U7" s="22"/>
      <c r="V7" s="22"/>
      <c r="W7" s="22">
        <v>554613</v>
      </c>
      <c r="X7" s="22"/>
      <c r="Y7" s="22">
        <v>554613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155571788</v>
      </c>
      <c r="D9" s="20"/>
      <c r="E9" s="21">
        <v>180035681</v>
      </c>
      <c r="F9" s="22">
        <v>180035681</v>
      </c>
      <c r="G9" s="22">
        <v>13405460</v>
      </c>
      <c r="H9" s="22">
        <v>17555681</v>
      </c>
      <c r="I9" s="22">
        <v>17621672</v>
      </c>
      <c r="J9" s="22">
        <v>48582813</v>
      </c>
      <c r="K9" s="22">
        <v>17620544</v>
      </c>
      <c r="L9" s="22">
        <v>17607195</v>
      </c>
      <c r="M9" s="22">
        <v>17611312</v>
      </c>
      <c r="N9" s="22">
        <v>52839051</v>
      </c>
      <c r="O9" s="22"/>
      <c r="P9" s="22"/>
      <c r="Q9" s="22"/>
      <c r="R9" s="22"/>
      <c r="S9" s="22"/>
      <c r="T9" s="22"/>
      <c r="U9" s="22"/>
      <c r="V9" s="22"/>
      <c r="W9" s="22">
        <v>101421864</v>
      </c>
      <c r="X9" s="22">
        <v>90017844</v>
      </c>
      <c r="Y9" s="22">
        <v>11404020</v>
      </c>
      <c r="Z9" s="23">
        <v>12.668621567963791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25356573</v>
      </c>
      <c r="F13" s="22">
        <v>25356573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12678288</v>
      </c>
      <c r="Y13" s="22">
        <v>-12678288</v>
      </c>
      <c r="Z13" s="23">
        <v>-100</v>
      </c>
      <c r="AA13" s="20">
        <v>25356573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>
        <v>2300</v>
      </c>
      <c r="N24" s="22">
        <v>2300</v>
      </c>
      <c r="O24" s="22"/>
      <c r="P24" s="22"/>
      <c r="Q24" s="22"/>
      <c r="R24" s="22"/>
      <c r="S24" s="22"/>
      <c r="T24" s="22"/>
      <c r="U24" s="22"/>
      <c r="V24" s="22"/>
      <c r="W24" s="22">
        <v>2300</v>
      </c>
      <c r="X24" s="22"/>
      <c r="Y24" s="22">
        <v>2300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157344814</v>
      </c>
      <c r="D33" s="29">
        <f t="shared" ref="D33:Y33" si="0">SUM(D6:D32)</f>
        <v>0</v>
      </c>
      <c r="E33" s="30">
        <f t="shared" si="0"/>
        <v>205392254</v>
      </c>
      <c r="F33" s="31">
        <f t="shared" si="0"/>
        <v>205392254</v>
      </c>
      <c r="G33" s="31">
        <f t="shared" si="0"/>
        <v>13498071</v>
      </c>
      <c r="H33" s="31">
        <f t="shared" si="0"/>
        <v>17648220</v>
      </c>
      <c r="I33" s="31">
        <f t="shared" si="0"/>
        <v>17714139</v>
      </c>
      <c r="J33" s="31">
        <f t="shared" si="0"/>
        <v>48860430</v>
      </c>
      <c r="K33" s="31">
        <f t="shared" si="0"/>
        <v>17713011</v>
      </c>
      <c r="L33" s="31">
        <f t="shared" si="0"/>
        <v>17699329</v>
      </c>
      <c r="M33" s="31">
        <f t="shared" si="0"/>
        <v>17706007</v>
      </c>
      <c r="N33" s="31">
        <f t="shared" si="0"/>
        <v>53118347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101978777</v>
      </c>
      <c r="X33" s="31">
        <f t="shared" si="0"/>
        <v>102696132</v>
      </c>
      <c r="Y33" s="31">
        <f t="shared" si="0"/>
        <v>-717355</v>
      </c>
      <c r="Z33" s="32">
        <f>+IF(X33&lt;&gt;0,+(Y33/X33)*100,0)</f>
        <v>-0.69852192680440972</v>
      </c>
      <c r="AA33" s="29">
        <f>SUM(AA6:AA32)</f>
        <v>205392254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69511551</v>
      </c>
      <c r="D35" s="20"/>
      <c r="E35" s="21">
        <v>75141799</v>
      </c>
      <c r="F35" s="22">
        <v>75141799</v>
      </c>
      <c r="G35" s="22">
        <v>5938682</v>
      </c>
      <c r="H35" s="22">
        <v>5902180</v>
      </c>
      <c r="I35" s="22">
        <v>6273114</v>
      </c>
      <c r="J35" s="22">
        <v>18113976</v>
      </c>
      <c r="K35" s="22">
        <v>6870376</v>
      </c>
      <c r="L35" s="22">
        <v>6079577</v>
      </c>
      <c r="M35" s="22">
        <v>6302167</v>
      </c>
      <c r="N35" s="22">
        <v>19252120</v>
      </c>
      <c r="O35" s="22"/>
      <c r="P35" s="22"/>
      <c r="Q35" s="22"/>
      <c r="R35" s="22"/>
      <c r="S35" s="22"/>
      <c r="T35" s="22"/>
      <c r="U35" s="22"/>
      <c r="V35" s="22"/>
      <c r="W35" s="22">
        <v>37366096</v>
      </c>
      <c r="X35" s="22">
        <v>37570908</v>
      </c>
      <c r="Y35" s="22">
        <v>-204812</v>
      </c>
      <c r="Z35" s="23">
        <v>-0.54513454931672134</v>
      </c>
      <c r="AA35" s="20">
        <v>75141799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6485988</v>
      </c>
      <c r="D38" s="20"/>
      <c r="E38" s="21">
        <v>5081508</v>
      </c>
      <c r="F38" s="22">
        <v>5081508</v>
      </c>
      <c r="G38" s="22">
        <v>94948</v>
      </c>
      <c r="H38" s="22">
        <v>91496</v>
      </c>
      <c r="I38" s="22">
        <v>83597</v>
      </c>
      <c r="J38" s="22">
        <v>270041</v>
      </c>
      <c r="K38" s="22">
        <v>84909</v>
      </c>
      <c r="L38" s="22">
        <v>1563390</v>
      </c>
      <c r="M38" s="22">
        <v>1336315</v>
      </c>
      <c r="N38" s="22">
        <v>2984614</v>
      </c>
      <c r="O38" s="22"/>
      <c r="P38" s="22"/>
      <c r="Q38" s="22"/>
      <c r="R38" s="22"/>
      <c r="S38" s="22"/>
      <c r="T38" s="22"/>
      <c r="U38" s="22"/>
      <c r="V38" s="22"/>
      <c r="W38" s="22">
        <v>3254655</v>
      </c>
      <c r="X38" s="22">
        <v>2540754</v>
      </c>
      <c r="Y38" s="22">
        <v>713901</v>
      </c>
      <c r="Z38" s="23">
        <v>28.097997681003356</v>
      </c>
      <c r="AA38" s="20">
        <v>5081508</v>
      </c>
    </row>
    <row r="39" spans="1:27" x14ac:dyDescent="0.25">
      <c r="A39" s="19" t="s">
        <v>65</v>
      </c>
      <c r="B39" s="15" t="s">
        <v>32</v>
      </c>
      <c r="C39" s="20">
        <v>3465682</v>
      </c>
      <c r="D39" s="20"/>
      <c r="E39" s="21">
        <v>16344172</v>
      </c>
      <c r="F39" s="22">
        <v>16344172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8172084</v>
      </c>
      <c r="Y39" s="22">
        <v>-8172084</v>
      </c>
      <c r="Z39" s="23">
        <v>-100</v>
      </c>
      <c r="AA39" s="20">
        <v>16344172</v>
      </c>
    </row>
    <row r="40" spans="1:27" x14ac:dyDescent="0.25">
      <c r="A40" s="19" t="s">
        <v>66</v>
      </c>
      <c r="B40" s="15" t="s">
        <v>32</v>
      </c>
      <c r="C40" s="20">
        <v>19867</v>
      </c>
      <c r="D40" s="20"/>
      <c r="E40" s="21">
        <v>20447</v>
      </c>
      <c r="F40" s="22">
        <v>20447</v>
      </c>
      <c r="G40" s="22">
        <v>15359</v>
      </c>
      <c r="H40" s="22">
        <v>15359</v>
      </c>
      <c r="I40" s="22">
        <v>14863</v>
      </c>
      <c r="J40" s="22">
        <v>45581</v>
      </c>
      <c r="K40" s="22">
        <v>15359</v>
      </c>
      <c r="L40" s="22">
        <v>14863</v>
      </c>
      <c r="M40" s="22">
        <v>15359</v>
      </c>
      <c r="N40" s="22">
        <v>45581</v>
      </c>
      <c r="O40" s="22"/>
      <c r="P40" s="22"/>
      <c r="Q40" s="22"/>
      <c r="R40" s="22"/>
      <c r="S40" s="22"/>
      <c r="T40" s="22"/>
      <c r="U40" s="22"/>
      <c r="V40" s="22"/>
      <c r="W40" s="22">
        <v>91162</v>
      </c>
      <c r="X40" s="22">
        <v>10224</v>
      </c>
      <c r="Y40" s="22">
        <v>80938</v>
      </c>
      <c r="Z40" s="23">
        <v>791.64710485133025</v>
      </c>
      <c r="AA40" s="20">
        <v>20447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11814255</v>
      </c>
      <c r="D42" s="20"/>
      <c r="E42" s="21">
        <v>16501035</v>
      </c>
      <c r="F42" s="22">
        <v>16501035</v>
      </c>
      <c r="G42" s="22">
        <v>1033168</v>
      </c>
      <c r="H42" s="22">
        <v>1137412</v>
      </c>
      <c r="I42" s="22">
        <v>525787</v>
      </c>
      <c r="J42" s="22">
        <v>2696367</v>
      </c>
      <c r="K42" s="22">
        <v>3294918</v>
      </c>
      <c r="L42" s="22">
        <v>1617857</v>
      </c>
      <c r="M42" s="22"/>
      <c r="N42" s="22">
        <v>4912775</v>
      </c>
      <c r="O42" s="22"/>
      <c r="P42" s="22"/>
      <c r="Q42" s="22"/>
      <c r="R42" s="22"/>
      <c r="S42" s="22"/>
      <c r="T42" s="22"/>
      <c r="U42" s="22"/>
      <c r="V42" s="22"/>
      <c r="W42" s="22">
        <v>7609142</v>
      </c>
      <c r="X42" s="22">
        <v>8250522</v>
      </c>
      <c r="Y42" s="22">
        <v>-641380</v>
      </c>
      <c r="Z42" s="23">
        <v>-7.7738111600696298</v>
      </c>
      <c r="AA42" s="20">
        <v>16501035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43869830</v>
      </c>
      <c r="D44" s="20"/>
      <c r="E44" s="21">
        <v>10672738</v>
      </c>
      <c r="F44" s="22">
        <v>10672738</v>
      </c>
      <c r="G44" s="22">
        <v>-647213</v>
      </c>
      <c r="H44" s="22">
        <v>-38604</v>
      </c>
      <c r="I44" s="22">
        <v>1819898</v>
      </c>
      <c r="J44" s="22">
        <v>1134081</v>
      </c>
      <c r="K44" s="22">
        <v>1397582</v>
      </c>
      <c r="L44" s="22">
        <v>-33017</v>
      </c>
      <c r="M44" s="22">
        <v>-15400</v>
      </c>
      <c r="N44" s="22">
        <v>1349165</v>
      </c>
      <c r="O44" s="22"/>
      <c r="P44" s="22"/>
      <c r="Q44" s="22"/>
      <c r="R44" s="22"/>
      <c r="S44" s="22"/>
      <c r="T44" s="22"/>
      <c r="U44" s="22"/>
      <c r="V44" s="22"/>
      <c r="W44" s="22">
        <v>2483246</v>
      </c>
      <c r="X44" s="22">
        <v>5336370</v>
      </c>
      <c r="Y44" s="22">
        <v>-2853124</v>
      </c>
      <c r="Z44" s="23">
        <v>-53.465633005207657</v>
      </c>
      <c r="AA44" s="20">
        <v>10672738</v>
      </c>
    </row>
    <row r="45" spans="1:27" x14ac:dyDescent="0.25">
      <c r="A45" s="19" t="s">
        <v>70</v>
      </c>
      <c r="B45" s="15" t="s">
        <v>32</v>
      </c>
      <c r="C45" s="20">
        <v>4570152</v>
      </c>
      <c r="D45" s="20"/>
      <c r="E45" s="21">
        <v>8660359</v>
      </c>
      <c r="F45" s="22">
        <v>8660359</v>
      </c>
      <c r="G45" s="22">
        <v>88490</v>
      </c>
      <c r="H45" s="22">
        <v>349564</v>
      </c>
      <c r="I45" s="22">
        <v>93848</v>
      </c>
      <c r="J45" s="22">
        <v>531902</v>
      </c>
      <c r="K45" s="22">
        <v>148174</v>
      </c>
      <c r="L45" s="22">
        <v>928998</v>
      </c>
      <c r="M45" s="22">
        <v>110323</v>
      </c>
      <c r="N45" s="22">
        <v>1187495</v>
      </c>
      <c r="O45" s="22"/>
      <c r="P45" s="22"/>
      <c r="Q45" s="22"/>
      <c r="R45" s="22"/>
      <c r="S45" s="22"/>
      <c r="T45" s="22"/>
      <c r="U45" s="22"/>
      <c r="V45" s="22"/>
      <c r="W45" s="22">
        <v>1719397</v>
      </c>
      <c r="X45" s="22">
        <v>4330170</v>
      </c>
      <c r="Y45" s="22">
        <v>-2610773</v>
      </c>
      <c r="Z45" s="23">
        <v>-60.292621305860969</v>
      </c>
      <c r="AA45" s="20">
        <v>8660359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139737325</v>
      </c>
      <c r="D48" s="29">
        <f t="shared" ref="D48:Y48" si="1">SUM(D35:D47)</f>
        <v>0</v>
      </c>
      <c r="E48" s="30">
        <f t="shared" si="1"/>
        <v>132422058</v>
      </c>
      <c r="F48" s="31">
        <f t="shared" si="1"/>
        <v>132422058</v>
      </c>
      <c r="G48" s="31">
        <f t="shared" si="1"/>
        <v>6523434</v>
      </c>
      <c r="H48" s="31">
        <f t="shared" si="1"/>
        <v>7457407</v>
      </c>
      <c r="I48" s="31">
        <f t="shared" si="1"/>
        <v>8811107</v>
      </c>
      <c r="J48" s="31">
        <f t="shared" si="1"/>
        <v>22791948</v>
      </c>
      <c r="K48" s="31">
        <f t="shared" si="1"/>
        <v>11811318</v>
      </c>
      <c r="L48" s="31">
        <f t="shared" si="1"/>
        <v>10171668</v>
      </c>
      <c r="M48" s="31">
        <f t="shared" si="1"/>
        <v>7748764</v>
      </c>
      <c r="N48" s="31">
        <f t="shared" si="1"/>
        <v>29731750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52523698</v>
      </c>
      <c r="X48" s="31">
        <f t="shared" si="1"/>
        <v>66211032</v>
      </c>
      <c r="Y48" s="31">
        <f t="shared" si="1"/>
        <v>-13687334</v>
      </c>
      <c r="Z48" s="32">
        <f>+IF(X48&lt;&gt;0,+(Y48/X48)*100,0)</f>
        <v>-20.67228615315949</v>
      </c>
      <c r="AA48" s="29">
        <f>SUM(AA35:AA47)</f>
        <v>132422058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17607489</v>
      </c>
      <c r="D49" s="39">
        <f t="shared" si="2"/>
        <v>0</v>
      </c>
      <c r="E49" s="40">
        <f t="shared" si="2"/>
        <v>72970196</v>
      </c>
      <c r="F49" s="41">
        <f t="shared" si="2"/>
        <v>72970196</v>
      </c>
      <c r="G49" s="41">
        <f t="shared" si="2"/>
        <v>6974637</v>
      </c>
      <c r="H49" s="41">
        <f t="shared" si="2"/>
        <v>10190813</v>
      </c>
      <c r="I49" s="41">
        <f t="shared" si="2"/>
        <v>8903032</v>
      </c>
      <c r="J49" s="41">
        <f t="shared" si="2"/>
        <v>26068482</v>
      </c>
      <c r="K49" s="41">
        <f t="shared" si="2"/>
        <v>5901693</v>
      </c>
      <c r="L49" s="41">
        <f t="shared" si="2"/>
        <v>7527661</v>
      </c>
      <c r="M49" s="41">
        <f t="shared" si="2"/>
        <v>9957243</v>
      </c>
      <c r="N49" s="41">
        <f t="shared" si="2"/>
        <v>23386597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49455079</v>
      </c>
      <c r="X49" s="41">
        <f t="shared" si="2"/>
        <v>36485100</v>
      </c>
      <c r="Y49" s="41">
        <f t="shared" si="2"/>
        <v>12969979</v>
      </c>
      <c r="Z49" s="42">
        <f>+IF(X49&lt;&gt;0,+(Y49/X49)*100,0)</f>
        <v>35.548700702478548</v>
      </c>
      <c r="AA49" s="39">
        <f>+AA33-AA48</f>
        <v>72970196</v>
      </c>
    </row>
    <row r="50" spans="1:27" x14ac:dyDescent="0.25">
      <c r="A50" s="43" t="s">
        <v>75</v>
      </c>
      <c r="B50" s="15" t="s">
        <v>32</v>
      </c>
      <c r="C50" s="20">
        <v>17200785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34808274</v>
      </c>
      <c r="D52" s="48">
        <f t="shared" si="3"/>
        <v>0</v>
      </c>
      <c r="E52" s="49">
        <f t="shared" si="3"/>
        <v>72970196</v>
      </c>
      <c r="F52" s="50">
        <f t="shared" si="3"/>
        <v>72970196</v>
      </c>
      <c r="G52" s="50">
        <f t="shared" si="3"/>
        <v>6974637</v>
      </c>
      <c r="H52" s="50">
        <f t="shared" si="3"/>
        <v>10190813</v>
      </c>
      <c r="I52" s="50">
        <f t="shared" si="3"/>
        <v>8903032</v>
      </c>
      <c r="J52" s="50">
        <f t="shared" si="3"/>
        <v>26068482</v>
      </c>
      <c r="K52" s="50">
        <f t="shared" si="3"/>
        <v>5901693</v>
      </c>
      <c r="L52" s="50">
        <f t="shared" si="3"/>
        <v>7527661</v>
      </c>
      <c r="M52" s="50">
        <f t="shared" si="3"/>
        <v>9957243</v>
      </c>
      <c r="N52" s="50">
        <f t="shared" si="3"/>
        <v>23386597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49455079</v>
      </c>
      <c r="X52" s="50">
        <f t="shared" si="3"/>
        <v>36485100</v>
      </c>
      <c r="Y52" s="50">
        <f t="shared" si="3"/>
        <v>12969979</v>
      </c>
      <c r="Z52" s="51">
        <f>+IF(X52&lt;&gt;0,+(Y52/X52)*100,0)</f>
        <v>35.548700702478548</v>
      </c>
      <c r="AA52" s="48">
        <f>SUM(AA49:AA51)</f>
        <v>72970196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34808274</v>
      </c>
      <c r="D54" s="54">
        <f>+D52-D53</f>
        <v>0</v>
      </c>
      <c r="E54" s="55">
        <f t="shared" si="4"/>
        <v>72970196</v>
      </c>
      <c r="F54" s="56">
        <f t="shared" si="4"/>
        <v>72970196</v>
      </c>
      <c r="G54" s="56">
        <f t="shared" si="4"/>
        <v>6974637</v>
      </c>
      <c r="H54" s="56">
        <f t="shared" si="4"/>
        <v>10190813</v>
      </c>
      <c r="I54" s="56">
        <f t="shared" si="4"/>
        <v>8903032</v>
      </c>
      <c r="J54" s="56">
        <f t="shared" si="4"/>
        <v>26068482</v>
      </c>
      <c r="K54" s="56">
        <f t="shared" si="4"/>
        <v>5901693</v>
      </c>
      <c r="L54" s="56">
        <f t="shared" si="4"/>
        <v>7527661</v>
      </c>
      <c r="M54" s="56">
        <f t="shared" si="4"/>
        <v>9957243</v>
      </c>
      <c r="N54" s="56">
        <f t="shared" si="4"/>
        <v>23386597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49455079</v>
      </c>
      <c r="X54" s="56">
        <f t="shared" si="4"/>
        <v>36485100</v>
      </c>
      <c r="Y54" s="56">
        <f t="shared" si="4"/>
        <v>12969979</v>
      </c>
      <c r="Z54" s="57">
        <f>+IF(X54&lt;&gt;0,+(Y54/X54)*100,0)</f>
        <v>35.548700702478548</v>
      </c>
      <c r="AA54" s="54">
        <f>+AA52-AA53</f>
        <v>72970196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34808274</v>
      </c>
      <c r="D57" s="48">
        <f>SUM(D54:D56)</f>
        <v>0</v>
      </c>
      <c r="E57" s="49">
        <f t="shared" si="5"/>
        <v>72970196</v>
      </c>
      <c r="F57" s="50">
        <f t="shared" si="5"/>
        <v>72970196</v>
      </c>
      <c r="G57" s="50">
        <f t="shared" si="5"/>
        <v>6974637</v>
      </c>
      <c r="H57" s="50">
        <f t="shared" si="5"/>
        <v>10190813</v>
      </c>
      <c r="I57" s="50">
        <f t="shared" si="5"/>
        <v>8903032</v>
      </c>
      <c r="J57" s="50">
        <f t="shared" si="5"/>
        <v>26068482</v>
      </c>
      <c r="K57" s="50">
        <f t="shared" si="5"/>
        <v>5901693</v>
      </c>
      <c r="L57" s="50">
        <f t="shared" si="5"/>
        <v>7527661</v>
      </c>
      <c r="M57" s="50">
        <f t="shared" si="5"/>
        <v>9957243</v>
      </c>
      <c r="N57" s="50">
        <f t="shared" si="5"/>
        <v>23386597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49455079</v>
      </c>
      <c r="X57" s="50">
        <f t="shared" si="5"/>
        <v>36485100</v>
      </c>
      <c r="Y57" s="50">
        <f t="shared" si="5"/>
        <v>12969979</v>
      </c>
      <c r="Z57" s="51">
        <f>+IF(X57&lt;&gt;0,+(Y57/X57)*100,0)</f>
        <v>35.548700702478548</v>
      </c>
      <c r="AA57" s="48">
        <f>SUM(AA54:AA56)</f>
        <v>72970196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34808274</v>
      </c>
      <c r="D60" s="65">
        <f>SUM(D57:D59)</f>
        <v>0</v>
      </c>
      <c r="E60" s="66">
        <f t="shared" si="6"/>
        <v>72970196</v>
      </c>
      <c r="F60" s="67">
        <f t="shared" si="6"/>
        <v>72970196</v>
      </c>
      <c r="G60" s="67">
        <f t="shared" si="6"/>
        <v>6974637</v>
      </c>
      <c r="H60" s="67">
        <f t="shared" si="6"/>
        <v>10190813</v>
      </c>
      <c r="I60" s="67">
        <f t="shared" si="6"/>
        <v>8903032</v>
      </c>
      <c r="J60" s="67">
        <f t="shared" si="6"/>
        <v>26068482</v>
      </c>
      <c r="K60" s="67">
        <f t="shared" si="6"/>
        <v>5901693</v>
      </c>
      <c r="L60" s="67">
        <f t="shared" si="6"/>
        <v>7527661</v>
      </c>
      <c r="M60" s="67">
        <f t="shared" si="6"/>
        <v>9957243</v>
      </c>
      <c r="N60" s="67">
        <f t="shared" si="6"/>
        <v>23386597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49455079</v>
      </c>
      <c r="X60" s="67">
        <f t="shared" si="6"/>
        <v>36485100</v>
      </c>
      <c r="Y60" s="67">
        <f t="shared" si="6"/>
        <v>12969979</v>
      </c>
      <c r="Z60" s="68">
        <f>+IF(X60&lt;&gt;0,+(Y60/X60)*100,0)</f>
        <v>35.548700702478548</v>
      </c>
      <c r="AA60" s="65">
        <f>SUM(AA57:AA59)</f>
        <v>72970196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15661063</v>
      </c>
      <c r="D9" s="20"/>
      <c r="E9" s="21">
        <v>15317824</v>
      </c>
      <c r="F9" s="22">
        <v>15317824</v>
      </c>
      <c r="G9" s="22">
        <v>1372742</v>
      </c>
      <c r="H9" s="22">
        <v>1369246</v>
      </c>
      <c r="I9" s="22">
        <v>1377633</v>
      </c>
      <c r="J9" s="22">
        <v>4119621</v>
      </c>
      <c r="K9" s="22">
        <v>1171205</v>
      </c>
      <c r="L9" s="22"/>
      <c r="M9" s="22">
        <v>2734192</v>
      </c>
      <c r="N9" s="22">
        <v>3905397</v>
      </c>
      <c r="O9" s="22"/>
      <c r="P9" s="22"/>
      <c r="Q9" s="22"/>
      <c r="R9" s="22"/>
      <c r="S9" s="22"/>
      <c r="T9" s="22"/>
      <c r="U9" s="22"/>
      <c r="V9" s="22"/>
      <c r="W9" s="22">
        <v>8025018</v>
      </c>
      <c r="X9" s="22">
        <v>7658910</v>
      </c>
      <c r="Y9" s="22">
        <v>366108</v>
      </c>
      <c r="Z9" s="23">
        <v>4.7801580120408778</v>
      </c>
      <c r="AA9" s="20">
        <v>15317824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31484100</v>
      </c>
      <c r="F13" s="22">
        <v>31484100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15742050</v>
      </c>
      <c r="Y13" s="22">
        <v>-15742050</v>
      </c>
      <c r="Z13" s="23">
        <v>-100</v>
      </c>
      <c r="AA13" s="20">
        <v>31484100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73082787</v>
      </c>
      <c r="D26" s="20"/>
      <c r="E26" s="21">
        <v>3484373</v>
      </c>
      <c r="F26" s="22">
        <v>3484373</v>
      </c>
      <c r="G26" s="22"/>
      <c r="H26" s="22"/>
      <c r="I26" s="22">
        <v>2424190</v>
      </c>
      <c r="J26" s="22">
        <v>2424190</v>
      </c>
      <c r="K26" s="22">
        <v>191</v>
      </c>
      <c r="L26" s="22"/>
      <c r="M26" s="22">
        <v>750</v>
      </c>
      <c r="N26" s="22">
        <v>941</v>
      </c>
      <c r="O26" s="22"/>
      <c r="P26" s="22"/>
      <c r="Q26" s="22"/>
      <c r="R26" s="22"/>
      <c r="S26" s="22"/>
      <c r="T26" s="22"/>
      <c r="U26" s="22"/>
      <c r="V26" s="22"/>
      <c r="W26" s="22">
        <v>2425131</v>
      </c>
      <c r="X26" s="22">
        <v>1742184</v>
      </c>
      <c r="Y26" s="22">
        <v>682947</v>
      </c>
      <c r="Z26" s="23">
        <v>39.200624044303012</v>
      </c>
      <c r="AA26" s="20">
        <v>3484373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88743850</v>
      </c>
      <c r="D33" s="29">
        <f t="shared" ref="D33:Y33" si="0">SUM(D6:D32)</f>
        <v>0</v>
      </c>
      <c r="E33" s="30">
        <f t="shared" si="0"/>
        <v>50286297</v>
      </c>
      <c r="F33" s="31">
        <f t="shared" si="0"/>
        <v>50286297</v>
      </c>
      <c r="G33" s="31">
        <f t="shared" si="0"/>
        <v>1372742</v>
      </c>
      <c r="H33" s="31">
        <f t="shared" si="0"/>
        <v>1369246</v>
      </c>
      <c r="I33" s="31">
        <f t="shared" si="0"/>
        <v>3801823</v>
      </c>
      <c r="J33" s="31">
        <f t="shared" si="0"/>
        <v>6543811</v>
      </c>
      <c r="K33" s="31">
        <f t="shared" si="0"/>
        <v>1171396</v>
      </c>
      <c r="L33" s="31">
        <f t="shared" si="0"/>
        <v>0</v>
      </c>
      <c r="M33" s="31">
        <f t="shared" si="0"/>
        <v>2734942</v>
      </c>
      <c r="N33" s="31">
        <f t="shared" si="0"/>
        <v>3906338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10450149</v>
      </c>
      <c r="X33" s="31">
        <f t="shared" si="0"/>
        <v>25143144</v>
      </c>
      <c r="Y33" s="31">
        <f t="shared" si="0"/>
        <v>-14692995</v>
      </c>
      <c r="Z33" s="32">
        <f>+IF(X33&lt;&gt;0,+(Y33/X33)*100,0)</f>
        <v>-58.437381578055636</v>
      </c>
      <c r="AA33" s="29">
        <f>SUM(AA6:AA32)</f>
        <v>50286297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382096</v>
      </c>
      <c r="D35" s="20"/>
      <c r="E35" s="21">
        <v>891843</v>
      </c>
      <c r="F35" s="22">
        <v>891843</v>
      </c>
      <c r="G35" s="22">
        <v>49088</v>
      </c>
      <c r="H35" s="22">
        <v>38716</v>
      </c>
      <c r="I35" s="22">
        <v>48574</v>
      </c>
      <c r="J35" s="22">
        <v>136378</v>
      </c>
      <c r="K35" s="22">
        <v>107406</v>
      </c>
      <c r="L35" s="22"/>
      <c r="M35" s="22">
        <v>80839</v>
      </c>
      <c r="N35" s="22">
        <v>188245</v>
      </c>
      <c r="O35" s="22"/>
      <c r="P35" s="22"/>
      <c r="Q35" s="22"/>
      <c r="R35" s="22"/>
      <c r="S35" s="22"/>
      <c r="T35" s="22"/>
      <c r="U35" s="22"/>
      <c r="V35" s="22"/>
      <c r="W35" s="22">
        <v>324623</v>
      </c>
      <c r="X35" s="22">
        <v>445920</v>
      </c>
      <c r="Y35" s="22">
        <v>-121297</v>
      </c>
      <c r="Z35" s="23">
        <v>-27.201515966989593</v>
      </c>
      <c r="AA35" s="20">
        <v>891843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87276</v>
      </c>
      <c r="D38" s="20"/>
      <c r="E38" s="21">
        <v>4750000</v>
      </c>
      <c r="F38" s="22">
        <v>4750000</v>
      </c>
      <c r="G38" s="22">
        <v>178464</v>
      </c>
      <c r="H38" s="22">
        <v>219424</v>
      </c>
      <c r="I38" s="22">
        <v>52917</v>
      </c>
      <c r="J38" s="22">
        <v>450805</v>
      </c>
      <c r="K38" s="22">
        <v>186924</v>
      </c>
      <c r="L38" s="22"/>
      <c r="M38" s="22">
        <v>226679</v>
      </c>
      <c r="N38" s="22">
        <v>413603</v>
      </c>
      <c r="O38" s="22"/>
      <c r="P38" s="22"/>
      <c r="Q38" s="22"/>
      <c r="R38" s="22"/>
      <c r="S38" s="22"/>
      <c r="T38" s="22"/>
      <c r="U38" s="22"/>
      <c r="V38" s="22"/>
      <c r="W38" s="22">
        <v>864408</v>
      </c>
      <c r="X38" s="22">
        <v>2374998</v>
      </c>
      <c r="Y38" s="22">
        <v>-1510590</v>
      </c>
      <c r="Z38" s="23">
        <v>-63.603843034815185</v>
      </c>
      <c r="AA38" s="20">
        <v>4750000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425330</v>
      </c>
      <c r="D40" s="20"/>
      <c r="E40" s="21">
        <v>847792</v>
      </c>
      <c r="F40" s="22">
        <v>847792</v>
      </c>
      <c r="G40" s="22"/>
      <c r="H40" s="22"/>
      <c r="I40" s="22"/>
      <c r="J40" s="22"/>
      <c r="K40" s="22">
        <v>107206</v>
      </c>
      <c r="L40" s="22"/>
      <c r="M40" s="22"/>
      <c r="N40" s="22">
        <v>107206</v>
      </c>
      <c r="O40" s="22"/>
      <c r="P40" s="22"/>
      <c r="Q40" s="22"/>
      <c r="R40" s="22"/>
      <c r="S40" s="22"/>
      <c r="T40" s="22"/>
      <c r="U40" s="22"/>
      <c r="V40" s="22"/>
      <c r="W40" s="22">
        <v>107206</v>
      </c>
      <c r="X40" s="22">
        <v>423894</v>
      </c>
      <c r="Y40" s="22">
        <v>-316688</v>
      </c>
      <c r="Z40" s="23">
        <v>-74.709243348572997</v>
      </c>
      <c r="AA40" s="20">
        <v>847792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552342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100002</v>
      </c>
      <c r="Y42" s="22">
        <v>-100002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174629</v>
      </c>
      <c r="D44" s="20"/>
      <c r="E44" s="21">
        <v>727319</v>
      </c>
      <c r="F44" s="22">
        <v>727319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363660</v>
      </c>
      <c r="Y44" s="22">
        <v>-363660</v>
      </c>
      <c r="Z44" s="23">
        <v>-100</v>
      </c>
      <c r="AA44" s="20">
        <v>727319</v>
      </c>
    </row>
    <row r="45" spans="1:27" x14ac:dyDescent="0.25">
      <c r="A45" s="19" t="s">
        <v>70</v>
      </c>
      <c r="B45" s="15" t="s">
        <v>32</v>
      </c>
      <c r="C45" s="20">
        <v>3633581</v>
      </c>
      <c r="D45" s="20"/>
      <c r="E45" s="21">
        <v>6820000</v>
      </c>
      <c r="F45" s="22">
        <v>6820000</v>
      </c>
      <c r="G45" s="22"/>
      <c r="H45" s="22">
        <v>674044</v>
      </c>
      <c r="I45" s="22">
        <v>590045</v>
      </c>
      <c r="J45" s="22">
        <v>1264089</v>
      </c>
      <c r="K45" s="22">
        <v>161000</v>
      </c>
      <c r="L45" s="22"/>
      <c r="M45" s="22">
        <v>655170</v>
      </c>
      <c r="N45" s="22">
        <v>816170</v>
      </c>
      <c r="O45" s="22"/>
      <c r="P45" s="22"/>
      <c r="Q45" s="22"/>
      <c r="R45" s="22"/>
      <c r="S45" s="22"/>
      <c r="T45" s="22"/>
      <c r="U45" s="22"/>
      <c r="V45" s="22"/>
      <c r="W45" s="22">
        <v>2080259</v>
      </c>
      <c r="X45" s="22">
        <v>3409998</v>
      </c>
      <c r="Y45" s="22">
        <v>-1329739</v>
      </c>
      <c r="Z45" s="23">
        <v>-38.995301463519922</v>
      </c>
      <c r="AA45" s="20">
        <v>6820000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5255254</v>
      </c>
      <c r="D48" s="29">
        <f t="shared" ref="D48:Y48" si="1">SUM(D35:D47)</f>
        <v>0</v>
      </c>
      <c r="E48" s="30">
        <f t="shared" si="1"/>
        <v>14236954</v>
      </c>
      <c r="F48" s="31">
        <f t="shared" si="1"/>
        <v>14236954</v>
      </c>
      <c r="G48" s="31">
        <f t="shared" si="1"/>
        <v>227552</v>
      </c>
      <c r="H48" s="31">
        <f t="shared" si="1"/>
        <v>932184</v>
      </c>
      <c r="I48" s="31">
        <f t="shared" si="1"/>
        <v>691536</v>
      </c>
      <c r="J48" s="31">
        <f t="shared" si="1"/>
        <v>1851272</v>
      </c>
      <c r="K48" s="31">
        <f t="shared" si="1"/>
        <v>562536</v>
      </c>
      <c r="L48" s="31">
        <f t="shared" si="1"/>
        <v>0</v>
      </c>
      <c r="M48" s="31">
        <f t="shared" si="1"/>
        <v>962688</v>
      </c>
      <c r="N48" s="31">
        <f t="shared" si="1"/>
        <v>1525224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3376496</v>
      </c>
      <c r="X48" s="31">
        <f t="shared" si="1"/>
        <v>7118472</v>
      </c>
      <c r="Y48" s="31">
        <f t="shared" si="1"/>
        <v>-3741976</v>
      </c>
      <c r="Z48" s="32">
        <f>+IF(X48&lt;&gt;0,+(Y48/X48)*100,0)</f>
        <v>-52.567123955815234</v>
      </c>
      <c r="AA48" s="29">
        <f>SUM(AA35:AA47)</f>
        <v>14236954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83488596</v>
      </c>
      <c r="D49" s="39">
        <f t="shared" si="2"/>
        <v>0</v>
      </c>
      <c r="E49" s="40">
        <f t="shared" si="2"/>
        <v>36049343</v>
      </c>
      <c r="F49" s="41">
        <f t="shared" si="2"/>
        <v>36049343</v>
      </c>
      <c r="G49" s="41">
        <f t="shared" si="2"/>
        <v>1145190</v>
      </c>
      <c r="H49" s="41">
        <f t="shared" si="2"/>
        <v>437062</v>
      </c>
      <c r="I49" s="41">
        <f t="shared" si="2"/>
        <v>3110287</v>
      </c>
      <c r="J49" s="41">
        <f t="shared" si="2"/>
        <v>4692539</v>
      </c>
      <c r="K49" s="41">
        <f t="shared" si="2"/>
        <v>608860</v>
      </c>
      <c r="L49" s="41">
        <f t="shared" si="2"/>
        <v>0</v>
      </c>
      <c r="M49" s="41">
        <f t="shared" si="2"/>
        <v>1772254</v>
      </c>
      <c r="N49" s="41">
        <f t="shared" si="2"/>
        <v>2381114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7073653</v>
      </c>
      <c r="X49" s="41">
        <f t="shared" si="2"/>
        <v>18024672</v>
      </c>
      <c r="Y49" s="41">
        <f t="shared" si="2"/>
        <v>-10951019</v>
      </c>
      <c r="Z49" s="42">
        <f>+IF(X49&lt;&gt;0,+(Y49/X49)*100,0)</f>
        <v>-60.755718606141627</v>
      </c>
      <c r="AA49" s="39">
        <f>+AA33-AA48</f>
        <v>36049343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83488596</v>
      </c>
      <c r="D52" s="48">
        <f t="shared" si="3"/>
        <v>0</v>
      </c>
      <c r="E52" s="49">
        <f t="shared" si="3"/>
        <v>36049343</v>
      </c>
      <c r="F52" s="50">
        <f t="shared" si="3"/>
        <v>36049343</v>
      </c>
      <c r="G52" s="50">
        <f t="shared" si="3"/>
        <v>1145190</v>
      </c>
      <c r="H52" s="50">
        <f t="shared" si="3"/>
        <v>437062</v>
      </c>
      <c r="I52" s="50">
        <f t="shared" si="3"/>
        <v>3110287</v>
      </c>
      <c r="J52" s="50">
        <f t="shared" si="3"/>
        <v>4692539</v>
      </c>
      <c r="K52" s="50">
        <f t="shared" si="3"/>
        <v>608860</v>
      </c>
      <c r="L52" s="50">
        <f t="shared" si="3"/>
        <v>0</v>
      </c>
      <c r="M52" s="50">
        <f t="shared" si="3"/>
        <v>1772254</v>
      </c>
      <c r="N52" s="50">
        <f t="shared" si="3"/>
        <v>2381114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7073653</v>
      </c>
      <c r="X52" s="50">
        <f t="shared" si="3"/>
        <v>18024672</v>
      </c>
      <c r="Y52" s="50">
        <f t="shared" si="3"/>
        <v>-10951019</v>
      </c>
      <c r="Z52" s="51">
        <f>+IF(X52&lt;&gt;0,+(Y52/X52)*100,0)</f>
        <v>-60.755718606141627</v>
      </c>
      <c r="AA52" s="48">
        <f>SUM(AA49:AA51)</f>
        <v>36049343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83488596</v>
      </c>
      <c r="D54" s="54">
        <f>+D52-D53</f>
        <v>0</v>
      </c>
      <c r="E54" s="55">
        <f t="shared" si="4"/>
        <v>36049343</v>
      </c>
      <c r="F54" s="56">
        <f t="shared" si="4"/>
        <v>36049343</v>
      </c>
      <c r="G54" s="56">
        <f t="shared" si="4"/>
        <v>1145190</v>
      </c>
      <c r="H54" s="56">
        <f t="shared" si="4"/>
        <v>437062</v>
      </c>
      <c r="I54" s="56">
        <f t="shared" si="4"/>
        <v>3110287</v>
      </c>
      <c r="J54" s="56">
        <f t="shared" si="4"/>
        <v>4692539</v>
      </c>
      <c r="K54" s="56">
        <f t="shared" si="4"/>
        <v>608860</v>
      </c>
      <c r="L54" s="56">
        <f t="shared" si="4"/>
        <v>0</v>
      </c>
      <c r="M54" s="56">
        <f t="shared" si="4"/>
        <v>1772254</v>
      </c>
      <c r="N54" s="56">
        <f t="shared" si="4"/>
        <v>2381114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7073653</v>
      </c>
      <c r="X54" s="56">
        <f t="shared" si="4"/>
        <v>18024672</v>
      </c>
      <c r="Y54" s="56">
        <f t="shared" si="4"/>
        <v>-10951019</v>
      </c>
      <c r="Z54" s="57">
        <f>+IF(X54&lt;&gt;0,+(Y54/X54)*100,0)</f>
        <v>-60.755718606141627</v>
      </c>
      <c r="AA54" s="54">
        <f>+AA52-AA53</f>
        <v>36049343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83488596</v>
      </c>
      <c r="D57" s="48">
        <f>SUM(D54:D56)</f>
        <v>0</v>
      </c>
      <c r="E57" s="49">
        <f t="shared" si="5"/>
        <v>36049343</v>
      </c>
      <c r="F57" s="50">
        <f t="shared" si="5"/>
        <v>36049343</v>
      </c>
      <c r="G57" s="50">
        <f t="shared" si="5"/>
        <v>1145190</v>
      </c>
      <c r="H57" s="50">
        <f t="shared" si="5"/>
        <v>437062</v>
      </c>
      <c r="I57" s="50">
        <f t="shared" si="5"/>
        <v>3110287</v>
      </c>
      <c r="J57" s="50">
        <f t="shared" si="5"/>
        <v>4692539</v>
      </c>
      <c r="K57" s="50">
        <f t="shared" si="5"/>
        <v>608860</v>
      </c>
      <c r="L57" s="50">
        <f t="shared" si="5"/>
        <v>0</v>
      </c>
      <c r="M57" s="50">
        <f t="shared" si="5"/>
        <v>1772254</v>
      </c>
      <c r="N57" s="50">
        <f t="shared" si="5"/>
        <v>2381114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7073653</v>
      </c>
      <c r="X57" s="50">
        <f t="shared" si="5"/>
        <v>18024672</v>
      </c>
      <c r="Y57" s="50">
        <f t="shared" si="5"/>
        <v>-10951019</v>
      </c>
      <c r="Z57" s="51">
        <f>+IF(X57&lt;&gt;0,+(Y57/X57)*100,0)</f>
        <v>-60.755718606141627</v>
      </c>
      <c r="AA57" s="48">
        <f>SUM(AA54:AA56)</f>
        <v>36049343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83488596</v>
      </c>
      <c r="D60" s="65">
        <f>SUM(D57:D59)</f>
        <v>0</v>
      </c>
      <c r="E60" s="66">
        <f t="shared" si="6"/>
        <v>36049343</v>
      </c>
      <c r="F60" s="67">
        <f t="shared" si="6"/>
        <v>36049343</v>
      </c>
      <c r="G60" s="67">
        <f t="shared" si="6"/>
        <v>1145190</v>
      </c>
      <c r="H60" s="67">
        <f t="shared" si="6"/>
        <v>437062</v>
      </c>
      <c r="I60" s="67">
        <f t="shared" si="6"/>
        <v>3110287</v>
      </c>
      <c r="J60" s="67">
        <f t="shared" si="6"/>
        <v>4692539</v>
      </c>
      <c r="K60" s="67">
        <f t="shared" si="6"/>
        <v>608860</v>
      </c>
      <c r="L60" s="67">
        <f t="shared" si="6"/>
        <v>0</v>
      </c>
      <c r="M60" s="67">
        <f t="shared" si="6"/>
        <v>1772254</v>
      </c>
      <c r="N60" s="67">
        <f t="shared" si="6"/>
        <v>2381114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7073653</v>
      </c>
      <c r="X60" s="67">
        <f t="shared" si="6"/>
        <v>18024672</v>
      </c>
      <c r="Y60" s="67">
        <f t="shared" si="6"/>
        <v>-10951019</v>
      </c>
      <c r="Z60" s="68">
        <f>+IF(X60&lt;&gt;0,+(Y60/X60)*100,0)</f>
        <v>-60.755718606141627</v>
      </c>
      <c r="AA60" s="65">
        <f>SUM(AA57:AA59)</f>
        <v>36049343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190893205</v>
      </c>
      <c r="D9" s="20"/>
      <c r="E9" s="21">
        <v>224491462</v>
      </c>
      <c r="F9" s="22">
        <v>224491462</v>
      </c>
      <c r="G9" s="22">
        <v>17030211</v>
      </c>
      <c r="H9" s="22">
        <v>18704497</v>
      </c>
      <c r="I9" s="22">
        <v>18758125</v>
      </c>
      <c r="J9" s="22">
        <v>54492833</v>
      </c>
      <c r="K9" s="22">
        <v>18214670</v>
      </c>
      <c r="L9" s="22">
        <v>17259007</v>
      </c>
      <c r="M9" s="22">
        <v>18269583</v>
      </c>
      <c r="N9" s="22">
        <v>53743260</v>
      </c>
      <c r="O9" s="22"/>
      <c r="P9" s="22"/>
      <c r="Q9" s="22"/>
      <c r="R9" s="22"/>
      <c r="S9" s="22"/>
      <c r="T9" s="22"/>
      <c r="U9" s="22"/>
      <c r="V9" s="22"/>
      <c r="W9" s="22">
        <v>108236093</v>
      </c>
      <c r="X9" s="22">
        <v>112245732</v>
      </c>
      <c r="Y9" s="22">
        <v>-4009639</v>
      </c>
      <c r="Z9" s="23">
        <v>-3.5721972929892787</v>
      </c>
      <c r="AA9" s="20">
        <v>224491462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41015254</v>
      </c>
      <c r="D13" s="20"/>
      <c r="E13" s="21">
        <v>41458241</v>
      </c>
      <c r="F13" s="22">
        <v>41458241</v>
      </c>
      <c r="G13" s="22">
        <v>3571047</v>
      </c>
      <c r="H13" s="22">
        <v>3443771</v>
      </c>
      <c r="I13" s="22">
        <v>3497050</v>
      </c>
      <c r="J13" s="22">
        <v>10511868</v>
      </c>
      <c r="K13" s="22">
        <v>3551910</v>
      </c>
      <c r="L13" s="22">
        <v>3603732</v>
      </c>
      <c r="M13" s="22">
        <v>3674521</v>
      </c>
      <c r="N13" s="22">
        <v>10830163</v>
      </c>
      <c r="O13" s="22"/>
      <c r="P13" s="22"/>
      <c r="Q13" s="22"/>
      <c r="R13" s="22"/>
      <c r="S13" s="22"/>
      <c r="T13" s="22"/>
      <c r="U13" s="22"/>
      <c r="V13" s="22"/>
      <c r="W13" s="22">
        <v>21342031</v>
      </c>
      <c r="X13" s="22">
        <v>20729118</v>
      </c>
      <c r="Y13" s="22">
        <v>612913</v>
      </c>
      <c r="Z13" s="23">
        <v>2.9567731728865647</v>
      </c>
      <c r="AA13" s="20">
        <v>41458241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6174</v>
      </c>
      <c r="D20" s="20"/>
      <c r="E20" s="21">
        <v>12879</v>
      </c>
      <c r="F20" s="22">
        <v>12879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6438</v>
      </c>
      <c r="Y20" s="22">
        <v>-6438</v>
      </c>
      <c r="Z20" s="18">
        <v>-100</v>
      </c>
      <c r="AA20" s="20">
        <v>12879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3193000</v>
      </c>
      <c r="D26" s="20"/>
      <c r="E26" s="21">
        <v>24196333</v>
      </c>
      <c r="F26" s="22">
        <v>24196333</v>
      </c>
      <c r="G26" s="22"/>
      <c r="H26" s="22">
        <v>11474</v>
      </c>
      <c r="I26" s="22"/>
      <c r="J26" s="22">
        <v>11474</v>
      </c>
      <c r="K26" s="22"/>
      <c r="L26" s="22">
        <v>166308</v>
      </c>
      <c r="M26" s="22">
        <v>143001</v>
      </c>
      <c r="N26" s="22">
        <v>309309</v>
      </c>
      <c r="O26" s="22"/>
      <c r="P26" s="22"/>
      <c r="Q26" s="22"/>
      <c r="R26" s="22"/>
      <c r="S26" s="22"/>
      <c r="T26" s="22"/>
      <c r="U26" s="22"/>
      <c r="V26" s="22"/>
      <c r="W26" s="22">
        <v>320783</v>
      </c>
      <c r="X26" s="22">
        <v>18147230</v>
      </c>
      <c r="Y26" s="22">
        <v>-17826447</v>
      </c>
      <c r="Z26" s="23">
        <v>-98.232330774448769</v>
      </c>
      <c r="AA26" s="20">
        <v>24196333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235107633</v>
      </c>
      <c r="D33" s="29">
        <f t="shared" ref="D33:Y33" si="0">SUM(D6:D32)</f>
        <v>0</v>
      </c>
      <c r="E33" s="30">
        <f t="shared" si="0"/>
        <v>290158915</v>
      </c>
      <c r="F33" s="31">
        <f t="shared" si="0"/>
        <v>290158915</v>
      </c>
      <c r="G33" s="31">
        <f t="shared" si="0"/>
        <v>20601258</v>
      </c>
      <c r="H33" s="31">
        <f t="shared" si="0"/>
        <v>22159742</v>
      </c>
      <c r="I33" s="31">
        <f t="shared" si="0"/>
        <v>22255175</v>
      </c>
      <c r="J33" s="31">
        <f t="shared" si="0"/>
        <v>65016175</v>
      </c>
      <c r="K33" s="31">
        <f t="shared" si="0"/>
        <v>21766580</v>
      </c>
      <c r="L33" s="31">
        <f t="shared" si="0"/>
        <v>21029047</v>
      </c>
      <c r="M33" s="31">
        <f t="shared" si="0"/>
        <v>22087105</v>
      </c>
      <c r="N33" s="31">
        <f t="shared" si="0"/>
        <v>64882732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129898907</v>
      </c>
      <c r="X33" s="31">
        <f t="shared" si="0"/>
        <v>151128518</v>
      </c>
      <c r="Y33" s="31">
        <f t="shared" si="0"/>
        <v>-21229611</v>
      </c>
      <c r="Z33" s="32">
        <f>+IF(X33&lt;&gt;0,+(Y33/X33)*100,0)</f>
        <v>-14.047389123474366</v>
      </c>
      <c r="AA33" s="29">
        <f>SUM(AA6:AA32)</f>
        <v>290158915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104032168</v>
      </c>
      <c r="D35" s="20"/>
      <c r="E35" s="21">
        <v>110069974</v>
      </c>
      <c r="F35" s="22">
        <v>110069974</v>
      </c>
      <c r="G35" s="22">
        <v>2838839</v>
      </c>
      <c r="H35" s="22">
        <v>15035990</v>
      </c>
      <c r="I35" s="22">
        <v>9453109</v>
      </c>
      <c r="J35" s="22">
        <v>27327938</v>
      </c>
      <c r="K35" s="22">
        <v>9297784</v>
      </c>
      <c r="L35" s="22">
        <v>9378515</v>
      </c>
      <c r="M35" s="22">
        <v>9462389</v>
      </c>
      <c r="N35" s="22">
        <v>28138688</v>
      </c>
      <c r="O35" s="22"/>
      <c r="P35" s="22"/>
      <c r="Q35" s="22"/>
      <c r="R35" s="22"/>
      <c r="S35" s="22"/>
      <c r="T35" s="22"/>
      <c r="U35" s="22"/>
      <c r="V35" s="22"/>
      <c r="W35" s="22">
        <v>55466626</v>
      </c>
      <c r="X35" s="22">
        <v>55034964</v>
      </c>
      <c r="Y35" s="22">
        <v>431662</v>
      </c>
      <c r="Z35" s="23">
        <v>0.78434138704987622</v>
      </c>
      <c r="AA35" s="20">
        <v>110069974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255766</v>
      </c>
      <c r="D38" s="20"/>
      <c r="E38" s="21">
        <v>925668</v>
      </c>
      <c r="F38" s="22">
        <v>925668</v>
      </c>
      <c r="G38" s="22">
        <v>7885</v>
      </c>
      <c r="H38" s="22">
        <v>1435</v>
      </c>
      <c r="I38" s="22"/>
      <c r="J38" s="22">
        <v>9320</v>
      </c>
      <c r="K38" s="22">
        <v>4881</v>
      </c>
      <c r="L38" s="22">
        <v>26025</v>
      </c>
      <c r="M38" s="22"/>
      <c r="N38" s="22">
        <v>30906</v>
      </c>
      <c r="O38" s="22"/>
      <c r="P38" s="22"/>
      <c r="Q38" s="22"/>
      <c r="R38" s="22"/>
      <c r="S38" s="22"/>
      <c r="T38" s="22"/>
      <c r="U38" s="22"/>
      <c r="V38" s="22"/>
      <c r="W38" s="22">
        <v>40226</v>
      </c>
      <c r="X38" s="22">
        <v>462834</v>
      </c>
      <c r="Y38" s="22">
        <v>-422608</v>
      </c>
      <c r="Z38" s="23">
        <v>-91.308762969012648</v>
      </c>
      <c r="AA38" s="20">
        <v>925668</v>
      </c>
    </row>
    <row r="39" spans="1:27" x14ac:dyDescent="0.25">
      <c r="A39" s="19" t="s">
        <v>65</v>
      </c>
      <c r="B39" s="15" t="s">
        <v>32</v>
      </c>
      <c r="C39" s="20">
        <v>143008020</v>
      </c>
      <c r="D39" s="20"/>
      <c r="E39" s="21">
        <v>56122865</v>
      </c>
      <c r="F39" s="22">
        <v>56122865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28061430</v>
      </c>
      <c r="Y39" s="22">
        <v>-28061430</v>
      </c>
      <c r="Z39" s="23">
        <v>-100</v>
      </c>
      <c r="AA39" s="20">
        <v>56122865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8472504</v>
      </c>
      <c r="F40" s="22">
        <v>8472504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4236252</v>
      </c>
      <c r="Y40" s="22">
        <v>-4236252</v>
      </c>
      <c r="Z40" s="23">
        <v>-100</v>
      </c>
      <c r="AA40" s="20">
        <v>8472504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15645</v>
      </c>
      <c r="F41" s="22">
        <v>15645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7824</v>
      </c>
      <c r="Y41" s="22">
        <v>-7824</v>
      </c>
      <c r="Z41" s="23">
        <v>-100</v>
      </c>
      <c r="AA41" s="20">
        <v>15645</v>
      </c>
    </row>
    <row r="42" spans="1:27" x14ac:dyDescent="0.25">
      <c r="A42" s="19" t="s">
        <v>67</v>
      </c>
      <c r="B42" s="15" t="s">
        <v>32</v>
      </c>
      <c r="C42" s="20">
        <v>38625035</v>
      </c>
      <c r="D42" s="20"/>
      <c r="E42" s="21">
        <v>33402406</v>
      </c>
      <c r="F42" s="22">
        <v>33402406</v>
      </c>
      <c r="G42" s="22">
        <v>373651</v>
      </c>
      <c r="H42" s="22">
        <v>3315556</v>
      </c>
      <c r="I42" s="22">
        <v>3387438</v>
      </c>
      <c r="J42" s="22">
        <v>7076645</v>
      </c>
      <c r="K42" s="22">
        <v>3657019</v>
      </c>
      <c r="L42" s="22">
        <v>3454989</v>
      </c>
      <c r="M42" s="22">
        <v>1907481</v>
      </c>
      <c r="N42" s="22">
        <v>9019489</v>
      </c>
      <c r="O42" s="22"/>
      <c r="P42" s="22"/>
      <c r="Q42" s="22"/>
      <c r="R42" s="22"/>
      <c r="S42" s="22"/>
      <c r="T42" s="22"/>
      <c r="U42" s="22"/>
      <c r="V42" s="22"/>
      <c r="W42" s="22">
        <v>16096134</v>
      </c>
      <c r="X42" s="22">
        <v>16701210</v>
      </c>
      <c r="Y42" s="22">
        <v>-605076</v>
      </c>
      <c r="Z42" s="23">
        <v>-3.6229470798822363</v>
      </c>
      <c r="AA42" s="20">
        <v>33402406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3785125</v>
      </c>
      <c r="F44" s="22">
        <v>3785125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1892562</v>
      </c>
      <c r="Y44" s="22">
        <v>-1892562</v>
      </c>
      <c r="Z44" s="23">
        <v>-100</v>
      </c>
      <c r="AA44" s="20">
        <v>3785125</v>
      </c>
    </row>
    <row r="45" spans="1:27" x14ac:dyDescent="0.25">
      <c r="A45" s="19" t="s">
        <v>70</v>
      </c>
      <c r="B45" s="15" t="s">
        <v>32</v>
      </c>
      <c r="C45" s="20">
        <v>75346448</v>
      </c>
      <c r="D45" s="20"/>
      <c r="E45" s="21">
        <v>13269417</v>
      </c>
      <c r="F45" s="22">
        <v>13269417</v>
      </c>
      <c r="G45" s="22">
        <v>602038</v>
      </c>
      <c r="H45" s="22">
        <v>1869452</v>
      </c>
      <c r="I45" s="22">
        <v>1377938</v>
      </c>
      <c r="J45" s="22">
        <v>3849428</v>
      </c>
      <c r="K45" s="22">
        <v>796875</v>
      </c>
      <c r="L45" s="22">
        <v>1092578</v>
      </c>
      <c r="M45" s="22">
        <v>1493091</v>
      </c>
      <c r="N45" s="22">
        <v>3382544</v>
      </c>
      <c r="O45" s="22"/>
      <c r="P45" s="22"/>
      <c r="Q45" s="22"/>
      <c r="R45" s="22"/>
      <c r="S45" s="22"/>
      <c r="T45" s="22"/>
      <c r="U45" s="22"/>
      <c r="V45" s="22"/>
      <c r="W45" s="22">
        <v>7231972</v>
      </c>
      <c r="X45" s="22">
        <v>6634716</v>
      </c>
      <c r="Y45" s="22">
        <v>597256</v>
      </c>
      <c r="Z45" s="23">
        <v>9.0019829032621743</v>
      </c>
      <c r="AA45" s="20">
        <v>13269417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361267437</v>
      </c>
      <c r="D48" s="29">
        <f t="shared" ref="D48:Y48" si="1">SUM(D35:D47)</f>
        <v>0</v>
      </c>
      <c r="E48" s="30">
        <f t="shared" si="1"/>
        <v>226063604</v>
      </c>
      <c r="F48" s="31">
        <f t="shared" si="1"/>
        <v>226063604</v>
      </c>
      <c r="G48" s="31">
        <f t="shared" si="1"/>
        <v>3822413</v>
      </c>
      <c r="H48" s="31">
        <f t="shared" si="1"/>
        <v>20222433</v>
      </c>
      <c r="I48" s="31">
        <f t="shared" si="1"/>
        <v>14218485</v>
      </c>
      <c r="J48" s="31">
        <f t="shared" si="1"/>
        <v>38263331</v>
      </c>
      <c r="K48" s="31">
        <f t="shared" si="1"/>
        <v>13756559</v>
      </c>
      <c r="L48" s="31">
        <f t="shared" si="1"/>
        <v>13952107</v>
      </c>
      <c r="M48" s="31">
        <f t="shared" si="1"/>
        <v>12862961</v>
      </c>
      <c r="N48" s="31">
        <f t="shared" si="1"/>
        <v>40571627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78834958</v>
      </c>
      <c r="X48" s="31">
        <f t="shared" si="1"/>
        <v>113031792</v>
      </c>
      <c r="Y48" s="31">
        <f t="shared" si="1"/>
        <v>-34196834</v>
      </c>
      <c r="Z48" s="32">
        <f>+IF(X48&lt;&gt;0,+(Y48/X48)*100,0)</f>
        <v>-30.254173091407772</v>
      </c>
      <c r="AA48" s="29">
        <f>SUM(AA35:AA47)</f>
        <v>226063604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-126159804</v>
      </c>
      <c r="D49" s="39">
        <f t="shared" si="2"/>
        <v>0</v>
      </c>
      <c r="E49" s="40">
        <f t="shared" si="2"/>
        <v>64095311</v>
      </c>
      <c r="F49" s="41">
        <f t="shared" si="2"/>
        <v>64095311</v>
      </c>
      <c r="G49" s="41">
        <f t="shared" si="2"/>
        <v>16778845</v>
      </c>
      <c r="H49" s="41">
        <f t="shared" si="2"/>
        <v>1937309</v>
      </c>
      <c r="I49" s="41">
        <f t="shared" si="2"/>
        <v>8036690</v>
      </c>
      <c r="J49" s="41">
        <f t="shared" si="2"/>
        <v>26752844</v>
      </c>
      <c r="K49" s="41">
        <f t="shared" si="2"/>
        <v>8010021</v>
      </c>
      <c r="L49" s="41">
        <f t="shared" si="2"/>
        <v>7076940</v>
      </c>
      <c r="M49" s="41">
        <f t="shared" si="2"/>
        <v>9224144</v>
      </c>
      <c r="N49" s="41">
        <f t="shared" si="2"/>
        <v>24311105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51063949</v>
      </c>
      <c r="X49" s="41">
        <f t="shared" si="2"/>
        <v>38096726</v>
      </c>
      <c r="Y49" s="41">
        <f t="shared" si="2"/>
        <v>12967223</v>
      </c>
      <c r="Z49" s="42">
        <f>+IF(X49&lt;&gt;0,+(Y49/X49)*100,0)</f>
        <v>34.037630950229165</v>
      </c>
      <c r="AA49" s="39">
        <f>+AA33-AA48</f>
        <v>64095311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-126159804</v>
      </c>
      <c r="D52" s="48">
        <f t="shared" si="3"/>
        <v>0</v>
      </c>
      <c r="E52" s="49">
        <f t="shared" si="3"/>
        <v>64095311</v>
      </c>
      <c r="F52" s="50">
        <f t="shared" si="3"/>
        <v>64095311</v>
      </c>
      <c r="G52" s="50">
        <f t="shared" si="3"/>
        <v>16778845</v>
      </c>
      <c r="H52" s="50">
        <f t="shared" si="3"/>
        <v>1937309</v>
      </c>
      <c r="I52" s="50">
        <f t="shared" si="3"/>
        <v>8036690</v>
      </c>
      <c r="J52" s="50">
        <f t="shared" si="3"/>
        <v>26752844</v>
      </c>
      <c r="K52" s="50">
        <f t="shared" si="3"/>
        <v>8010021</v>
      </c>
      <c r="L52" s="50">
        <f t="shared" si="3"/>
        <v>7076940</v>
      </c>
      <c r="M52" s="50">
        <f t="shared" si="3"/>
        <v>9224144</v>
      </c>
      <c r="N52" s="50">
        <f t="shared" si="3"/>
        <v>24311105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51063949</v>
      </c>
      <c r="X52" s="50">
        <f t="shared" si="3"/>
        <v>38096726</v>
      </c>
      <c r="Y52" s="50">
        <f t="shared" si="3"/>
        <v>12967223</v>
      </c>
      <c r="Z52" s="51">
        <f>+IF(X52&lt;&gt;0,+(Y52/X52)*100,0)</f>
        <v>34.037630950229165</v>
      </c>
      <c r="AA52" s="48">
        <f>SUM(AA49:AA51)</f>
        <v>64095311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-126159804</v>
      </c>
      <c r="D54" s="54">
        <f>+D52-D53</f>
        <v>0</v>
      </c>
      <c r="E54" s="55">
        <f t="shared" si="4"/>
        <v>64095311</v>
      </c>
      <c r="F54" s="56">
        <f t="shared" si="4"/>
        <v>64095311</v>
      </c>
      <c r="G54" s="56">
        <f t="shared" si="4"/>
        <v>16778845</v>
      </c>
      <c r="H54" s="56">
        <f t="shared" si="4"/>
        <v>1937309</v>
      </c>
      <c r="I54" s="56">
        <f t="shared" si="4"/>
        <v>8036690</v>
      </c>
      <c r="J54" s="56">
        <f t="shared" si="4"/>
        <v>26752844</v>
      </c>
      <c r="K54" s="56">
        <f t="shared" si="4"/>
        <v>8010021</v>
      </c>
      <c r="L54" s="56">
        <f t="shared" si="4"/>
        <v>7076940</v>
      </c>
      <c r="M54" s="56">
        <f t="shared" si="4"/>
        <v>9224144</v>
      </c>
      <c r="N54" s="56">
        <f t="shared" si="4"/>
        <v>24311105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51063949</v>
      </c>
      <c r="X54" s="56">
        <f t="shared" si="4"/>
        <v>38096726</v>
      </c>
      <c r="Y54" s="56">
        <f t="shared" si="4"/>
        <v>12967223</v>
      </c>
      <c r="Z54" s="57">
        <f>+IF(X54&lt;&gt;0,+(Y54/X54)*100,0)</f>
        <v>34.037630950229165</v>
      </c>
      <c r="AA54" s="54">
        <f>+AA52-AA53</f>
        <v>64095311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-126159804</v>
      </c>
      <c r="D57" s="48">
        <f>SUM(D54:D56)</f>
        <v>0</v>
      </c>
      <c r="E57" s="49">
        <f t="shared" si="5"/>
        <v>64095311</v>
      </c>
      <c r="F57" s="50">
        <f t="shared" si="5"/>
        <v>64095311</v>
      </c>
      <c r="G57" s="50">
        <f t="shared" si="5"/>
        <v>16778845</v>
      </c>
      <c r="H57" s="50">
        <f t="shared" si="5"/>
        <v>1937309</v>
      </c>
      <c r="I57" s="50">
        <f t="shared" si="5"/>
        <v>8036690</v>
      </c>
      <c r="J57" s="50">
        <f t="shared" si="5"/>
        <v>26752844</v>
      </c>
      <c r="K57" s="50">
        <f t="shared" si="5"/>
        <v>8010021</v>
      </c>
      <c r="L57" s="50">
        <f t="shared" si="5"/>
        <v>7076940</v>
      </c>
      <c r="M57" s="50">
        <f t="shared" si="5"/>
        <v>9224144</v>
      </c>
      <c r="N57" s="50">
        <f t="shared" si="5"/>
        <v>24311105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51063949</v>
      </c>
      <c r="X57" s="50">
        <f t="shared" si="5"/>
        <v>38096726</v>
      </c>
      <c r="Y57" s="50">
        <f t="shared" si="5"/>
        <v>12967223</v>
      </c>
      <c r="Z57" s="51">
        <f>+IF(X57&lt;&gt;0,+(Y57/X57)*100,0)</f>
        <v>34.037630950229165</v>
      </c>
      <c r="AA57" s="48">
        <f>SUM(AA54:AA56)</f>
        <v>64095311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-126159804</v>
      </c>
      <c r="D60" s="65">
        <f>SUM(D57:D59)</f>
        <v>0</v>
      </c>
      <c r="E60" s="66">
        <f t="shared" si="6"/>
        <v>64095311</v>
      </c>
      <c r="F60" s="67">
        <f t="shared" si="6"/>
        <v>64095311</v>
      </c>
      <c r="G60" s="67">
        <f t="shared" si="6"/>
        <v>16778845</v>
      </c>
      <c r="H60" s="67">
        <f t="shared" si="6"/>
        <v>1937309</v>
      </c>
      <c r="I60" s="67">
        <f t="shared" si="6"/>
        <v>8036690</v>
      </c>
      <c r="J60" s="67">
        <f t="shared" si="6"/>
        <v>26752844</v>
      </c>
      <c r="K60" s="67">
        <f t="shared" si="6"/>
        <v>8010021</v>
      </c>
      <c r="L60" s="67">
        <f t="shared" si="6"/>
        <v>7076940</v>
      </c>
      <c r="M60" s="67">
        <f t="shared" si="6"/>
        <v>9224144</v>
      </c>
      <c r="N60" s="67">
        <f t="shared" si="6"/>
        <v>24311105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51063949</v>
      </c>
      <c r="X60" s="67">
        <f t="shared" si="6"/>
        <v>38096726</v>
      </c>
      <c r="Y60" s="67">
        <f t="shared" si="6"/>
        <v>12967223</v>
      </c>
      <c r="Z60" s="68">
        <f>+IF(X60&lt;&gt;0,+(Y60/X60)*100,0)</f>
        <v>34.037630950229165</v>
      </c>
      <c r="AA60" s="65">
        <f>SUM(AA57:AA59)</f>
        <v>64095311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125588759</v>
      </c>
      <c r="D9" s="20"/>
      <c r="E9" s="21">
        <v>133093048</v>
      </c>
      <c r="F9" s="22">
        <v>133093048</v>
      </c>
      <c r="G9" s="22">
        <v>11010465</v>
      </c>
      <c r="H9" s="22">
        <v>11070185</v>
      </c>
      <c r="I9" s="22">
        <v>11110591</v>
      </c>
      <c r="J9" s="22">
        <v>33191241</v>
      </c>
      <c r="K9" s="22">
        <v>11104053</v>
      </c>
      <c r="L9" s="22">
        <v>11058002</v>
      </c>
      <c r="M9" s="22">
        <v>11002853</v>
      </c>
      <c r="N9" s="22">
        <v>33164908</v>
      </c>
      <c r="O9" s="22"/>
      <c r="P9" s="22"/>
      <c r="Q9" s="22"/>
      <c r="R9" s="22"/>
      <c r="S9" s="22"/>
      <c r="T9" s="22"/>
      <c r="U9" s="22"/>
      <c r="V9" s="22"/>
      <c r="W9" s="22">
        <v>66356149</v>
      </c>
      <c r="X9" s="22">
        <v>65546520</v>
      </c>
      <c r="Y9" s="22">
        <v>809629</v>
      </c>
      <c r="Z9" s="23">
        <v>1.2351975360400522</v>
      </c>
      <c r="AA9" s="20">
        <v>133093048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2867106</v>
      </c>
      <c r="D13" s="20"/>
      <c r="E13" s="21">
        <v>2799084</v>
      </c>
      <c r="F13" s="22">
        <v>2799084</v>
      </c>
      <c r="G13" s="22">
        <v>260772</v>
      </c>
      <c r="H13" s="22">
        <v>260046</v>
      </c>
      <c r="I13" s="22">
        <v>259844</v>
      </c>
      <c r="J13" s="22">
        <v>780662</v>
      </c>
      <c r="K13" s="22">
        <v>269390</v>
      </c>
      <c r="L13" s="22">
        <v>273176</v>
      </c>
      <c r="M13" s="22">
        <v>272063</v>
      </c>
      <c r="N13" s="22">
        <v>814629</v>
      </c>
      <c r="O13" s="22"/>
      <c r="P13" s="22"/>
      <c r="Q13" s="22"/>
      <c r="R13" s="22"/>
      <c r="S13" s="22"/>
      <c r="T13" s="22"/>
      <c r="U13" s="22"/>
      <c r="V13" s="22"/>
      <c r="W13" s="22">
        <v>1595291</v>
      </c>
      <c r="X13" s="22">
        <v>1399542</v>
      </c>
      <c r="Y13" s="22">
        <v>195749</v>
      </c>
      <c r="Z13" s="23">
        <v>13.986647060252569</v>
      </c>
      <c r="AA13" s="20">
        <v>2799084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75000</v>
      </c>
      <c r="M24" s="22">
        <v>75000</v>
      </c>
      <c r="N24" s="22">
        <v>150000</v>
      </c>
      <c r="O24" s="22"/>
      <c r="P24" s="22"/>
      <c r="Q24" s="22"/>
      <c r="R24" s="22"/>
      <c r="S24" s="22"/>
      <c r="T24" s="22"/>
      <c r="U24" s="22"/>
      <c r="V24" s="22"/>
      <c r="W24" s="22">
        <v>150000</v>
      </c>
      <c r="X24" s="22"/>
      <c r="Y24" s="22">
        <v>150000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47204458</v>
      </c>
      <c r="D26" s="20"/>
      <c r="E26" s="21">
        <v>50228328</v>
      </c>
      <c r="F26" s="22">
        <v>50228328</v>
      </c>
      <c r="G26" s="22">
        <v>20276960</v>
      </c>
      <c r="H26" s="22"/>
      <c r="I26" s="22"/>
      <c r="J26" s="22">
        <v>20276960</v>
      </c>
      <c r="K26" s="22"/>
      <c r="L26" s="22">
        <v>27899</v>
      </c>
      <c r="M26" s="22">
        <v>16366646</v>
      </c>
      <c r="N26" s="22">
        <v>16394545</v>
      </c>
      <c r="O26" s="22"/>
      <c r="P26" s="22"/>
      <c r="Q26" s="22"/>
      <c r="R26" s="22"/>
      <c r="S26" s="22"/>
      <c r="T26" s="22"/>
      <c r="U26" s="22"/>
      <c r="V26" s="22"/>
      <c r="W26" s="22">
        <v>36671505</v>
      </c>
      <c r="X26" s="22">
        <v>25114164</v>
      </c>
      <c r="Y26" s="22">
        <v>11557341</v>
      </c>
      <c r="Z26" s="23">
        <v>46.019214495851827</v>
      </c>
      <c r="AA26" s="20">
        <v>50228328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175660323</v>
      </c>
      <c r="D33" s="29">
        <f t="shared" ref="D33:Y33" si="0">SUM(D6:D32)</f>
        <v>0</v>
      </c>
      <c r="E33" s="30">
        <f t="shared" si="0"/>
        <v>186120460</v>
      </c>
      <c r="F33" s="31">
        <f t="shared" si="0"/>
        <v>186120460</v>
      </c>
      <c r="G33" s="31">
        <f t="shared" si="0"/>
        <v>31548197</v>
      </c>
      <c r="H33" s="31">
        <f t="shared" si="0"/>
        <v>11330231</v>
      </c>
      <c r="I33" s="31">
        <f t="shared" si="0"/>
        <v>11370435</v>
      </c>
      <c r="J33" s="31">
        <f t="shared" si="0"/>
        <v>54248863</v>
      </c>
      <c r="K33" s="31">
        <f t="shared" si="0"/>
        <v>11373443</v>
      </c>
      <c r="L33" s="31">
        <f t="shared" si="0"/>
        <v>11434077</v>
      </c>
      <c r="M33" s="31">
        <f t="shared" si="0"/>
        <v>27716562</v>
      </c>
      <c r="N33" s="31">
        <f t="shared" si="0"/>
        <v>50524082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104772945</v>
      </c>
      <c r="X33" s="31">
        <f t="shared" si="0"/>
        <v>92060226</v>
      </c>
      <c r="Y33" s="31">
        <f t="shared" si="0"/>
        <v>12712719</v>
      </c>
      <c r="Z33" s="32">
        <f>+IF(X33&lt;&gt;0,+(Y33/X33)*100,0)</f>
        <v>13.809132947381642</v>
      </c>
      <c r="AA33" s="29">
        <f>SUM(AA6:AA32)</f>
        <v>186120460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90327854</v>
      </c>
      <c r="D35" s="20"/>
      <c r="E35" s="21">
        <v>77127265</v>
      </c>
      <c r="F35" s="22">
        <v>77127265</v>
      </c>
      <c r="G35" s="22">
        <v>7403719</v>
      </c>
      <c r="H35" s="22">
        <v>7418979</v>
      </c>
      <c r="I35" s="22">
        <v>8024122</v>
      </c>
      <c r="J35" s="22">
        <v>22846820</v>
      </c>
      <c r="K35" s="22">
        <v>7948046</v>
      </c>
      <c r="L35" s="22">
        <v>8106467</v>
      </c>
      <c r="M35" s="22">
        <v>8553254</v>
      </c>
      <c r="N35" s="22">
        <v>24607767</v>
      </c>
      <c r="O35" s="22"/>
      <c r="P35" s="22"/>
      <c r="Q35" s="22"/>
      <c r="R35" s="22"/>
      <c r="S35" s="22"/>
      <c r="T35" s="22"/>
      <c r="U35" s="22"/>
      <c r="V35" s="22"/>
      <c r="W35" s="22">
        <v>47454587</v>
      </c>
      <c r="X35" s="22">
        <v>38563644</v>
      </c>
      <c r="Y35" s="22">
        <v>8890943</v>
      </c>
      <c r="Z35" s="23">
        <v>23.055246023949397</v>
      </c>
      <c r="AA35" s="20">
        <v>77127265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12470171</v>
      </c>
      <c r="D38" s="20"/>
      <c r="E38" s="21">
        <v>12793592</v>
      </c>
      <c r="F38" s="22">
        <v>12793592</v>
      </c>
      <c r="G38" s="22">
        <v>1230281</v>
      </c>
      <c r="H38" s="22">
        <v>1095128</v>
      </c>
      <c r="I38" s="22">
        <v>1137841</v>
      </c>
      <c r="J38" s="22">
        <v>3463250</v>
      </c>
      <c r="K38" s="22">
        <v>1445964</v>
      </c>
      <c r="L38" s="22">
        <v>1697128</v>
      </c>
      <c r="M38" s="22">
        <v>476655</v>
      </c>
      <c r="N38" s="22">
        <v>3619747</v>
      </c>
      <c r="O38" s="22"/>
      <c r="P38" s="22"/>
      <c r="Q38" s="22"/>
      <c r="R38" s="22"/>
      <c r="S38" s="22"/>
      <c r="T38" s="22"/>
      <c r="U38" s="22"/>
      <c r="V38" s="22"/>
      <c r="W38" s="22">
        <v>7082997</v>
      </c>
      <c r="X38" s="22">
        <v>6400118</v>
      </c>
      <c r="Y38" s="22">
        <v>682879</v>
      </c>
      <c r="Z38" s="23">
        <v>10.669787650790189</v>
      </c>
      <c r="AA38" s="20">
        <v>12793592</v>
      </c>
    </row>
    <row r="39" spans="1:27" x14ac:dyDescent="0.25">
      <c r="A39" s="19" t="s">
        <v>65</v>
      </c>
      <c r="B39" s="15" t="s">
        <v>32</v>
      </c>
      <c r="C39" s="20">
        <v>12844553</v>
      </c>
      <c r="D39" s="20"/>
      <c r="E39" s="21">
        <v>-26994400</v>
      </c>
      <c r="F39" s="22">
        <v>-26994400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-14749998</v>
      </c>
      <c r="Y39" s="22">
        <v>14749998</v>
      </c>
      <c r="Z39" s="23">
        <v>-100</v>
      </c>
      <c r="AA39" s="20">
        <v>-26994400</v>
      </c>
    </row>
    <row r="40" spans="1:27" x14ac:dyDescent="0.25">
      <c r="A40" s="19" t="s">
        <v>66</v>
      </c>
      <c r="B40" s="15" t="s">
        <v>32</v>
      </c>
      <c r="C40" s="20">
        <v>12428100</v>
      </c>
      <c r="D40" s="20"/>
      <c r="E40" s="21">
        <v>16277469</v>
      </c>
      <c r="F40" s="22">
        <v>16277469</v>
      </c>
      <c r="G40" s="22">
        <v>1322621</v>
      </c>
      <c r="H40" s="22">
        <v>1322621</v>
      </c>
      <c r="I40" s="22">
        <v>1322621</v>
      </c>
      <c r="J40" s="22">
        <v>3967863</v>
      </c>
      <c r="K40" s="22">
        <v>1322621</v>
      </c>
      <c r="L40" s="22">
        <v>1322621</v>
      </c>
      <c r="M40" s="22">
        <v>1322621</v>
      </c>
      <c r="N40" s="22">
        <v>3967863</v>
      </c>
      <c r="O40" s="22"/>
      <c r="P40" s="22"/>
      <c r="Q40" s="22"/>
      <c r="R40" s="22"/>
      <c r="S40" s="22"/>
      <c r="T40" s="22"/>
      <c r="U40" s="22"/>
      <c r="V40" s="22"/>
      <c r="W40" s="22">
        <v>7935726</v>
      </c>
      <c r="X40" s="22">
        <v>7935726</v>
      </c>
      <c r="Y40" s="22"/>
      <c r="Z40" s="23"/>
      <c r="AA40" s="20">
        <v>16277469</v>
      </c>
    </row>
    <row r="41" spans="1:27" x14ac:dyDescent="0.25">
      <c r="A41" s="19" t="s">
        <v>40</v>
      </c>
      <c r="B41" s="15" t="s">
        <v>32</v>
      </c>
      <c r="C41" s="20">
        <v>3093482</v>
      </c>
      <c r="D41" s="20"/>
      <c r="E41" s="21">
        <v>230709</v>
      </c>
      <c r="F41" s="22">
        <v>230709</v>
      </c>
      <c r="G41" s="22"/>
      <c r="H41" s="22"/>
      <c r="I41" s="22"/>
      <c r="J41" s="22"/>
      <c r="K41" s="22"/>
      <c r="L41" s="22"/>
      <c r="M41" s="22">
        <v>230709</v>
      </c>
      <c r="N41" s="22">
        <v>230709</v>
      </c>
      <c r="O41" s="22"/>
      <c r="P41" s="22"/>
      <c r="Q41" s="22"/>
      <c r="R41" s="22"/>
      <c r="S41" s="22"/>
      <c r="T41" s="22"/>
      <c r="U41" s="22"/>
      <c r="V41" s="22"/>
      <c r="W41" s="22">
        <v>230709</v>
      </c>
      <c r="X41" s="22">
        <v>115355</v>
      </c>
      <c r="Y41" s="22">
        <v>115354</v>
      </c>
      <c r="Z41" s="23">
        <v>99.999133110831778</v>
      </c>
      <c r="AA41" s="20">
        <v>230709</v>
      </c>
    </row>
    <row r="42" spans="1:27" x14ac:dyDescent="0.25">
      <c r="A42" s="19" t="s">
        <v>67</v>
      </c>
      <c r="B42" s="15" t="s">
        <v>32</v>
      </c>
      <c r="C42" s="20">
        <v>26266220</v>
      </c>
      <c r="D42" s="20"/>
      <c r="E42" s="21">
        <v>26496136</v>
      </c>
      <c r="F42" s="22">
        <v>26496136</v>
      </c>
      <c r="G42" s="22">
        <v>1404545</v>
      </c>
      <c r="H42" s="22">
        <v>2179392</v>
      </c>
      <c r="I42" s="22">
        <v>1832093</v>
      </c>
      <c r="J42" s="22">
        <v>5416030</v>
      </c>
      <c r="K42" s="22">
        <v>2139672</v>
      </c>
      <c r="L42" s="22">
        <v>2787680</v>
      </c>
      <c r="M42" s="22">
        <v>2069048</v>
      </c>
      <c r="N42" s="22">
        <v>6996400</v>
      </c>
      <c r="O42" s="22"/>
      <c r="P42" s="22"/>
      <c r="Q42" s="22"/>
      <c r="R42" s="22"/>
      <c r="S42" s="22"/>
      <c r="T42" s="22"/>
      <c r="U42" s="22"/>
      <c r="V42" s="22"/>
      <c r="W42" s="22">
        <v>12412430</v>
      </c>
      <c r="X42" s="22">
        <v>14387180</v>
      </c>
      <c r="Y42" s="22">
        <v>-1974750</v>
      </c>
      <c r="Z42" s="23">
        <v>-13.725761407030426</v>
      </c>
      <c r="AA42" s="20">
        <v>26496136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61325</v>
      </c>
      <c r="F44" s="22">
        <v>61325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61325</v>
      </c>
    </row>
    <row r="45" spans="1:27" x14ac:dyDescent="0.25">
      <c r="A45" s="19" t="s">
        <v>70</v>
      </c>
      <c r="B45" s="15" t="s">
        <v>32</v>
      </c>
      <c r="C45" s="20">
        <v>12091798</v>
      </c>
      <c r="D45" s="20"/>
      <c r="E45" s="21">
        <v>14010779</v>
      </c>
      <c r="F45" s="22">
        <v>14010779</v>
      </c>
      <c r="G45" s="22">
        <v>506567</v>
      </c>
      <c r="H45" s="22">
        <v>937584</v>
      </c>
      <c r="I45" s="22">
        <v>1016638</v>
      </c>
      <c r="J45" s="22">
        <v>2460789</v>
      </c>
      <c r="K45" s="22">
        <v>856067</v>
      </c>
      <c r="L45" s="22">
        <v>921367</v>
      </c>
      <c r="M45" s="22">
        <v>949567</v>
      </c>
      <c r="N45" s="22">
        <v>2727001</v>
      </c>
      <c r="O45" s="22"/>
      <c r="P45" s="22"/>
      <c r="Q45" s="22"/>
      <c r="R45" s="22"/>
      <c r="S45" s="22"/>
      <c r="T45" s="22"/>
      <c r="U45" s="22"/>
      <c r="V45" s="22"/>
      <c r="W45" s="22">
        <v>5187790</v>
      </c>
      <c r="X45" s="22">
        <v>6576308</v>
      </c>
      <c r="Y45" s="22">
        <v>-1388518</v>
      </c>
      <c r="Z45" s="23">
        <v>-21.113944176580539</v>
      </c>
      <c r="AA45" s="20">
        <v>14010779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169522178</v>
      </c>
      <c r="D48" s="29">
        <f t="shared" ref="D48:Y48" si="1">SUM(D35:D47)</f>
        <v>0</v>
      </c>
      <c r="E48" s="30">
        <f t="shared" si="1"/>
        <v>120002875</v>
      </c>
      <c r="F48" s="31">
        <f t="shared" si="1"/>
        <v>120002875</v>
      </c>
      <c r="G48" s="31">
        <f t="shared" si="1"/>
        <v>11867733</v>
      </c>
      <c r="H48" s="31">
        <f t="shared" si="1"/>
        <v>12953704</v>
      </c>
      <c r="I48" s="31">
        <f t="shared" si="1"/>
        <v>13333315</v>
      </c>
      <c r="J48" s="31">
        <f t="shared" si="1"/>
        <v>38154752</v>
      </c>
      <c r="K48" s="31">
        <f t="shared" si="1"/>
        <v>13712370</v>
      </c>
      <c r="L48" s="31">
        <f t="shared" si="1"/>
        <v>14835263</v>
      </c>
      <c r="M48" s="31">
        <f t="shared" si="1"/>
        <v>13601854</v>
      </c>
      <c r="N48" s="31">
        <f t="shared" si="1"/>
        <v>42149487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80304239</v>
      </c>
      <c r="X48" s="31">
        <f t="shared" si="1"/>
        <v>59228333</v>
      </c>
      <c r="Y48" s="31">
        <f t="shared" si="1"/>
        <v>21075906</v>
      </c>
      <c r="Z48" s="32">
        <f>+IF(X48&lt;&gt;0,+(Y48/X48)*100,0)</f>
        <v>35.584162059735839</v>
      </c>
      <c r="AA48" s="29">
        <f>SUM(AA35:AA47)</f>
        <v>120002875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6138145</v>
      </c>
      <c r="D49" s="39">
        <f t="shared" si="2"/>
        <v>0</v>
      </c>
      <c r="E49" s="40">
        <f t="shared" si="2"/>
        <v>66117585</v>
      </c>
      <c r="F49" s="41">
        <f t="shared" si="2"/>
        <v>66117585</v>
      </c>
      <c r="G49" s="41">
        <f t="shared" si="2"/>
        <v>19680464</v>
      </c>
      <c r="H49" s="41">
        <f t="shared" si="2"/>
        <v>-1623473</v>
      </c>
      <c r="I49" s="41">
        <f t="shared" si="2"/>
        <v>-1962880</v>
      </c>
      <c r="J49" s="41">
        <f t="shared" si="2"/>
        <v>16094111</v>
      </c>
      <c r="K49" s="41">
        <f t="shared" si="2"/>
        <v>-2338927</v>
      </c>
      <c r="L49" s="41">
        <f t="shared" si="2"/>
        <v>-3401186</v>
      </c>
      <c r="M49" s="41">
        <f t="shared" si="2"/>
        <v>14114708</v>
      </c>
      <c r="N49" s="41">
        <f t="shared" si="2"/>
        <v>8374595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24468706</v>
      </c>
      <c r="X49" s="41">
        <f t="shared" si="2"/>
        <v>32831893</v>
      </c>
      <c r="Y49" s="41">
        <f t="shared" si="2"/>
        <v>-8363187</v>
      </c>
      <c r="Z49" s="42">
        <f>+IF(X49&lt;&gt;0,+(Y49/X49)*100,0)</f>
        <v>-25.472752972239519</v>
      </c>
      <c r="AA49" s="39">
        <f>+AA33-AA48</f>
        <v>66117585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24138145</v>
      </c>
      <c r="D52" s="48">
        <f t="shared" si="3"/>
        <v>0</v>
      </c>
      <c r="E52" s="49">
        <f t="shared" si="3"/>
        <v>66117585</v>
      </c>
      <c r="F52" s="50">
        <f t="shared" si="3"/>
        <v>66117585</v>
      </c>
      <c r="G52" s="50">
        <f t="shared" si="3"/>
        <v>19680464</v>
      </c>
      <c r="H52" s="50">
        <f t="shared" si="3"/>
        <v>-1623473</v>
      </c>
      <c r="I52" s="50">
        <f t="shared" si="3"/>
        <v>-1962880</v>
      </c>
      <c r="J52" s="50">
        <f t="shared" si="3"/>
        <v>16094111</v>
      </c>
      <c r="K52" s="50">
        <f t="shared" si="3"/>
        <v>-2338927</v>
      </c>
      <c r="L52" s="50">
        <f t="shared" si="3"/>
        <v>-3401186</v>
      </c>
      <c r="M52" s="50">
        <f t="shared" si="3"/>
        <v>14114708</v>
      </c>
      <c r="N52" s="50">
        <f t="shared" si="3"/>
        <v>8374595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24468706</v>
      </c>
      <c r="X52" s="50">
        <f t="shared" si="3"/>
        <v>32831893</v>
      </c>
      <c r="Y52" s="50">
        <f t="shared" si="3"/>
        <v>-8363187</v>
      </c>
      <c r="Z52" s="51">
        <f>+IF(X52&lt;&gt;0,+(Y52/X52)*100,0)</f>
        <v>-25.472752972239519</v>
      </c>
      <c r="AA52" s="48">
        <f>SUM(AA49:AA51)</f>
        <v>66117585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24138145</v>
      </c>
      <c r="D54" s="54">
        <f>+D52-D53</f>
        <v>0</v>
      </c>
      <c r="E54" s="55">
        <f t="shared" si="4"/>
        <v>66117585</v>
      </c>
      <c r="F54" s="56">
        <f t="shared" si="4"/>
        <v>66117585</v>
      </c>
      <c r="G54" s="56">
        <f t="shared" si="4"/>
        <v>19680464</v>
      </c>
      <c r="H54" s="56">
        <f t="shared" si="4"/>
        <v>-1623473</v>
      </c>
      <c r="I54" s="56">
        <f t="shared" si="4"/>
        <v>-1962880</v>
      </c>
      <c r="J54" s="56">
        <f t="shared" si="4"/>
        <v>16094111</v>
      </c>
      <c r="K54" s="56">
        <f t="shared" si="4"/>
        <v>-2338927</v>
      </c>
      <c r="L54" s="56">
        <f t="shared" si="4"/>
        <v>-3401186</v>
      </c>
      <c r="M54" s="56">
        <f t="shared" si="4"/>
        <v>14114708</v>
      </c>
      <c r="N54" s="56">
        <f t="shared" si="4"/>
        <v>8374595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24468706</v>
      </c>
      <c r="X54" s="56">
        <f t="shared" si="4"/>
        <v>32831893</v>
      </c>
      <c r="Y54" s="56">
        <f t="shared" si="4"/>
        <v>-8363187</v>
      </c>
      <c r="Z54" s="57">
        <f>+IF(X54&lt;&gt;0,+(Y54/X54)*100,0)</f>
        <v>-25.472752972239519</v>
      </c>
      <c r="AA54" s="54">
        <f>+AA52-AA53</f>
        <v>66117585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24138145</v>
      </c>
      <c r="D57" s="48">
        <f>SUM(D54:D56)</f>
        <v>0</v>
      </c>
      <c r="E57" s="49">
        <f t="shared" si="5"/>
        <v>66117585</v>
      </c>
      <c r="F57" s="50">
        <f t="shared" si="5"/>
        <v>66117585</v>
      </c>
      <c r="G57" s="50">
        <f t="shared" si="5"/>
        <v>19680464</v>
      </c>
      <c r="H57" s="50">
        <f t="shared" si="5"/>
        <v>-1623473</v>
      </c>
      <c r="I57" s="50">
        <f t="shared" si="5"/>
        <v>-1962880</v>
      </c>
      <c r="J57" s="50">
        <f t="shared" si="5"/>
        <v>16094111</v>
      </c>
      <c r="K57" s="50">
        <f t="shared" si="5"/>
        <v>-2338927</v>
      </c>
      <c r="L57" s="50">
        <f t="shared" si="5"/>
        <v>-3401186</v>
      </c>
      <c r="M57" s="50">
        <f t="shared" si="5"/>
        <v>14114708</v>
      </c>
      <c r="N57" s="50">
        <f t="shared" si="5"/>
        <v>8374595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24468706</v>
      </c>
      <c r="X57" s="50">
        <f t="shared" si="5"/>
        <v>32831893</v>
      </c>
      <c r="Y57" s="50">
        <f t="shared" si="5"/>
        <v>-8363187</v>
      </c>
      <c r="Z57" s="51">
        <f>+IF(X57&lt;&gt;0,+(Y57/X57)*100,0)</f>
        <v>-25.472752972239519</v>
      </c>
      <c r="AA57" s="48">
        <f>SUM(AA54:AA56)</f>
        <v>66117585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24138145</v>
      </c>
      <c r="D60" s="65">
        <f>SUM(D57:D59)</f>
        <v>0</v>
      </c>
      <c r="E60" s="66">
        <f t="shared" si="6"/>
        <v>66117585</v>
      </c>
      <c r="F60" s="67">
        <f t="shared" si="6"/>
        <v>66117585</v>
      </c>
      <c r="G60" s="67">
        <f t="shared" si="6"/>
        <v>19680464</v>
      </c>
      <c r="H60" s="67">
        <f t="shared" si="6"/>
        <v>-1623473</v>
      </c>
      <c r="I60" s="67">
        <f t="shared" si="6"/>
        <v>-1962880</v>
      </c>
      <c r="J60" s="67">
        <f t="shared" si="6"/>
        <v>16094111</v>
      </c>
      <c r="K60" s="67">
        <f t="shared" si="6"/>
        <v>-2338927</v>
      </c>
      <c r="L60" s="67">
        <f t="shared" si="6"/>
        <v>-3401186</v>
      </c>
      <c r="M60" s="67">
        <f t="shared" si="6"/>
        <v>14114708</v>
      </c>
      <c r="N60" s="67">
        <f t="shared" si="6"/>
        <v>8374595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24468706</v>
      </c>
      <c r="X60" s="67">
        <f t="shared" si="6"/>
        <v>32831893</v>
      </c>
      <c r="Y60" s="67">
        <f t="shared" si="6"/>
        <v>-8363187</v>
      </c>
      <c r="Z60" s="68">
        <f>+IF(X60&lt;&gt;0,+(Y60/X60)*100,0)</f>
        <v>-25.472752972239519</v>
      </c>
      <c r="AA60" s="65">
        <f>SUM(AA57:AA59)</f>
        <v>66117585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12502347</v>
      </c>
      <c r="D9" s="20"/>
      <c r="E9" s="21">
        <v>12779328</v>
      </c>
      <c r="F9" s="22">
        <v>12779328</v>
      </c>
      <c r="G9" s="22"/>
      <c r="H9" s="22">
        <v>986768</v>
      </c>
      <c r="I9" s="22">
        <v>986727</v>
      </c>
      <c r="J9" s="22">
        <v>1973495</v>
      </c>
      <c r="K9" s="22">
        <v>988283</v>
      </c>
      <c r="L9" s="22">
        <v>988885</v>
      </c>
      <c r="M9" s="22">
        <v>986394</v>
      </c>
      <c r="N9" s="22">
        <v>2963562</v>
      </c>
      <c r="O9" s="22"/>
      <c r="P9" s="22"/>
      <c r="Q9" s="22"/>
      <c r="R9" s="22"/>
      <c r="S9" s="22"/>
      <c r="T9" s="22"/>
      <c r="U9" s="22"/>
      <c r="V9" s="22"/>
      <c r="W9" s="22">
        <v>4937057</v>
      </c>
      <c r="X9" s="22">
        <v>6389664</v>
      </c>
      <c r="Y9" s="22">
        <v>-1452607</v>
      </c>
      <c r="Z9" s="23">
        <v>-22.733699299368478</v>
      </c>
      <c r="AA9" s="20">
        <v>12779328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3163922</v>
      </c>
      <c r="D13" s="20"/>
      <c r="E13" s="21">
        <v>3199488</v>
      </c>
      <c r="F13" s="22">
        <v>3199488</v>
      </c>
      <c r="G13" s="22"/>
      <c r="H13" s="22">
        <v>284903</v>
      </c>
      <c r="I13" s="22">
        <v>278672</v>
      </c>
      <c r="J13" s="22">
        <v>563575</v>
      </c>
      <c r="K13" s="22">
        <v>282055</v>
      </c>
      <c r="L13" s="22">
        <v>286445</v>
      </c>
      <c r="M13" s="22">
        <v>290207</v>
      </c>
      <c r="N13" s="22">
        <v>858707</v>
      </c>
      <c r="O13" s="22"/>
      <c r="P13" s="22"/>
      <c r="Q13" s="22"/>
      <c r="R13" s="22"/>
      <c r="S13" s="22"/>
      <c r="T13" s="22"/>
      <c r="U13" s="22"/>
      <c r="V13" s="22"/>
      <c r="W13" s="22">
        <v>1422282</v>
      </c>
      <c r="X13" s="22">
        <v>1599744</v>
      </c>
      <c r="Y13" s="22">
        <v>-177462</v>
      </c>
      <c r="Z13" s="23">
        <v>-11.093149903984639</v>
      </c>
      <c r="AA13" s="20">
        <v>3199488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15666269</v>
      </c>
      <c r="D33" s="29">
        <f t="shared" ref="D33:Y33" si="0">SUM(D6:D32)</f>
        <v>0</v>
      </c>
      <c r="E33" s="30">
        <f t="shared" si="0"/>
        <v>15978816</v>
      </c>
      <c r="F33" s="31">
        <f t="shared" si="0"/>
        <v>15978816</v>
      </c>
      <c r="G33" s="31">
        <f t="shared" si="0"/>
        <v>0</v>
      </c>
      <c r="H33" s="31">
        <f t="shared" si="0"/>
        <v>1271671</v>
      </c>
      <c r="I33" s="31">
        <f t="shared" si="0"/>
        <v>1265399</v>
      </c>
      <c r="J33" s="31">
        <f t="shared" si="0"/>
        <v>2537070</v>
      </c>
      <c r="K33" s="31">
        <f t="shared" si="0"/>
        <v>1270338</v>
      </c>
      <c r="L33" s="31">
        <f t="shared" si="0"/>
        <v>1275330</v>
      </c>
      <c r="M33" s="31">
        <f t="shared" si="0"/>
        <v>1276601</v>
      </c>
      <c r="N33" s="31">
        <f t="shared" si="0"/>
        <v>3822269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6359339</v>
      </c>
      <c r="X33" s="31">
        <f t="shared" si="0"/>
        <v>7989408</v>
      </c>
      <c r="Y33" s="31">
        <f t="shared" si="0"/>
        <v>-1630069</v>
      </c>
      <c r="Z33" s="32">
        <f>+IF(X33&lt;&gt;0,+(Y33/X33)*100,0)</f>
        <v>-20.402875907701798</v>
      </c>
      <c r="AA33" s="29">
        <f>SUM(AA6:AA32)</f>
        <v>15978816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9977707</v>
      </c>
      <c r="D35" s="20"/>
      <c r="E35" s="21">
        <v>9740208</v>
      </c>
      <c r="F35" s="22">
        <v>9740208</v>
      </c>
      <c r="G35" s="22"/>
      <c r="H35" s="22">
        <v>1837794</v>
      </c>
      <c r="I35" s="22"/>
      <c r="J35" s="22">
        <v>1837794</v>
      </c>
      <c r="K35" s="22">
        <v>858187</v>
      </c>
      <c r="L35" s="22">
        <v>271752</v>
      </c>
      <c r="M35" s="22">
        <v>2225644</v>
      </c>
      <c r="N35" s="22">
        <v>3355583</v>
      </c>
      <c r="O35" s="22"/>
      <c r="P35" s="22"/>
      <c r="Q35" s="22"/>
      <c r="R35" s="22"/>
      <c r="S35" s="22"/>
      <c r="T35" s="22"/>
      <c r="U35" s="22"/>
      <c r="V35" s="22"/>
      <c r="W35" s="22">
        <v>5193377</v>
      </c>
      <c r="X35" s="22">
        <v>4870104</v>
      </c>
      <c r="Y35" s="22">
        <v>323273</v>
      </c>
      <c r="Z35" s="23">
        <v>6.6379075272314516</v>
      </c>
      <c r="AA35" s="20">
        <v>9740208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428820</v>
      </c>
      <c r="D38" s="20"/>
      <c r="E38" s="21">
        <v>218424</v>
      </c>
      <c r="F38" s="22">
        <v>218424</v>
      </c>
      <c r="G38" s="22"/>
      <c r="H38" s="22">
        <v>2382</v>
      </c>
      <c r="I38" s="22"/>
      <c r="J38" s="22">
        <v>2382</v>
      </c>
      <c r="K38" s="22">
        <v>44754</v>
      </c>
      <c r="L38" s="22">
        <v>300</v>
      </c>
      <c r="M38" s="22">
        <v>1340</v>
      </c>
      <c r="N38" s="22">
        <v>46394</v>
      </c>
      <c r="O38" s="22"/>
      <c r="P38" s="22"/>
      <c r="Q38" s="22"/>
      <c r="R38" s="22"/>
      <c r="S38" s="22"/>
      <c r="T38" s="22"/>
      <c r="U38" s="22"/>
      <c r="V38" s="22"/>
      <c r="W38" s="22">
        <v>48776</v>
      </c>
      <c r="X38" s="22">
        <v>109212</v>
      </c>
      <c r="Y38" s="22">
        <v>-60436</v>
      </c>
      <c r="Z38" s="23">
        <v>-55.338241218913673</v>
      </c>
      <c r="AA38" s="20">
        <v>218424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10392429</v>
      </c>
      <c r="D40" s="20"/>
      <c r="E40" s="21">
        <v>5499996</v>
      </c>
      <c r="F40" s="22">
        <v>5499996</v>
      </c>
      <c r="G40" s="22"/>
      <c r="H40" s="22">
        <v>118816</v>
      </c>
      <c r="I40" s="22">
        <v>114983</v>
      </c>
      <c r="J40" s="22">
        <v>233799</v>
      </c>
      <c r="K40" s="22">
        <v>118816</v>
      </c>
      <c r="L40" s="22">
        <v>114983</v>
      </c>
      <c r="M40" s="22">
        <v>118816</v>
      </c>
      <c r="N40" s="22">
        <v>352615</v>
      </c>
      <c r="O40" s="22"/>
      <c r="P40" s="22"/>
      <c r="Q40" s="22"/>
      <c r="R40" s="22"/>
      <c r="S40" s="22"/>
      <c r="T40" s="22"/>
      <c r="U40" s="22"/>
      <c r="V40" s="22"/>
      <c r="W40" s="22">
        <v>586414</v>
      </c>
      <c r="X40" s="22">
        <v>2749998</v>
      </c>
      <c r="Y40" s="22">
        <v>-2163584</v>
      </c>
      <c r="Z40" s="23">
        <v>-78.675839036973855</v>
      </c>
      <c r="AA40" s="20">
        <v>5499996</v>
      </c>
    </row>
    <row r="41" spans="1:27" x14ac:dyDescent="0.25">
      <c r="A41" s="19" t="s">
        <v>40</v>
      </c>
      <c r="B41" s="15" t="s">
        <v>32</v>
      </c>
      <c r="C41" s="20">
        <v>1099282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1445669</v>
      </c>
      <c r="D42" s="20"/>
      <c r="E42" s="21">
        <v>1373616</v>
      </c>
      <c r="F42" s="22">
        <v>1373616</v>
      </c>
      <c r="G42" s="22"/>
      <c r="H42" s="22">
        <v>435</v>
      </c>
      <c r="I42" s="22">
        <v>14961</v>
      </c>
      <c r="J42" s="22">
        <v>15396</v>
      </c>
      <c r="K42" s="22">
        <v>282208</v>
      </c>
      <c r="L42" s="22">
        <v>397026</v>
      </c>
      <c r="M42" s="22"/>
      <c r="N42" s="22">
        <v>679234</v>
      </c>
      <c r="O42" s="22"/>
      <c r="P42" s="22"/>
      <c r="Q42" s="22"/>
      <c r="R42" s="22"/>
      <c r="S42" s="22"/>
      <c r="T42" s="22"/>
      <c r="U42" s="22"/>
      <c r="V42" s="22"/>
      <c r="W42" s="22">
        <v>694630</v>
      </c>
      <c r="X42" s="22">
        <v>686808</v>
      </c>
      <c r="Y42" s="22">
        <v>7822</v>
      </c>
      <c r="Z42" s="23">
        <v>1.1388918009108806</v>
      </c>
      <c r="AA42" s="20">
        <v>1373616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2587421</v>
      </c>
      <c r="D44" s="20"/>
      <c r="E44" s="21"/>
      <c r="F44" s="22"/>
      <c r="G44" s="22"/>
      <c r="H44" s="22"/>
      <c r="I44" s="22">
        <v>836828</v>
      </c>
      <c r="J44" s="22">
        <v>836828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836828</v>
      </c>
      <c r="X44" s="22"/>
      <c r="Y44" s="22">
        <v>836828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584584</v>
      </c>
      <c r="D45" s="20"/>
      <c r="E45" s="21">
        <v>1441728</v>
      </c>
      <c r="F45" s="22">
        <v>1441728</v>
      </c>
      <c r="G45" s="22"/>
      <c r="H45" s="22">
        <v>15422</v>
      </c>
      <c r="I45" s="22">
        <v>118034</v>
      </c>
      <c r="J45" s="22">
        <v>133456</v>
      </c>
      <c r="K45" s="22">
        <v>146661</v>
      </c>
      <c r="L45" s="22">
        <v>128714</v>
      </c>
      <c r="M45" s="22">
        <v>1064</v>
      </c>
      <c r="N45" s="22">
        <v>276439</v>
      </c>
      <c r="O45" s="22"/>
      <c r="P45" s="22"/>
      <c r="Q45" s="22"/>
      <c r="R45" s="22"/>
      <c r="S45" s="22"/>
      <c r="T45" s="22"/>
      <c r="U45" s="22"/>
      <c r="V45" s="22"/>
      <c r="W45" s="22">
        <v>409895</v>
      </c>
      <c r="X45" s="22">
        <v>720864</v>
      </c>
      <c r="Y45" s="22">
        <v>-310969</v>
      </c>
      <c r="Z45" s="23">
        <v>-43.138372841479111</v>
      </c>
      <c r="AA45" s="20">
        <v>1441728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26515912</v>
      </c>
      <c r="D48" s="29">
        <f t="shared" ref="D48:Y48" si="1">SUM(D35:D47)</f>
        <v>0</v>
      </c>
      <c r="E48" s="30">
        <f t="shared" si="1"/>
        <v>18273972</v>
      </c>
      <c r="F48" s="31">
        <f t="shared" si="1"/>
        <v>18273972</v>
      </c>
      <c r="G48" s="31">
        <f t="shared" si="1"/>
        <v>0</v>
      </c>
      <c r="H48" s="31">
        <f t="shared" si="1"/>
        <v>1974849</v>
      </c>
      <c r="I48" s="31">
        <f t="shared" si="1"/>
        <v>1084806</v>
      </c>
      <c r="J48" s="31">
        <f t="shared" si="1"/>
        <v>3059655</v>
      </c>
      <c r="K48" s="31">
        <f t="shared" si="1"/>
        <v>1450626</v>
      </c>
      <c r="L48" s="31">
        <f t="shared" si="1"/>
        <v>912775</v>
      </c>
      <c r="M48" s="31">
        <f t="shared" si="1"/>
        <v>2346864</v>
      </c>
      <c r="N48" s="31">
        <f t="shared" si="1"/>
        <v>4710265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7769920</v>
      </c>
      <c r="X48" s="31">
        <f t="shared" si="1"/>
        <v>9136986</v>
      </c>
      <c r="Y48" s="31">
        <f t="shared" si="1"/>
        <v>-1367066</v>
      </c>
      <c r="Z48" s="32">
        <f>+IF(X48&lt;&gt;0,+(Y48/X48)*100,0)</f>
        <v>-14.961892247618636</v>
      </c>
      <c r="AA48" s="29">
        <f>SUM(AA35:AA47)</f>
        <v>18273972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-10849643</v>
      </c>
      <c r="D49" s="39">
        <f t="shared" si="2"/>
        <v>0</v>
      </c>
      <c r="E49" s="40">
        <f t="shared" si="2"/>
        <v>-2295156</v>
      </c>
      <c r="F49" s="41">
        <f t="shared" si="2"/>
        <v>-2295156</v>
      </c>
      <c r="G49" s="41">
        <f t="shared" si="2"/>
        <v>0</v>
      </c>
      <c r="H49" s="41">
        <f t="shared" si="2"/>
        <v>-703178</v>
      </c>
      <c r="I49" s="41">
        <f t="shared" si="2"/>
        <v>180593</v>
      </c>
      <c r="J49" s="41">
        <f t="shared" si="2"/>
        <v>-522585</v>
      </c>
      <c r="K49" s="41">
        <f t="shared" si="2"/>
        <v>-180288</v>
      </c>
      <c r="L49" s="41">
        <f t="shared" si="2"/>
        <v>362555</v>
      </c>
      <c r="M49" s="41">
        <f t="shared" si="2"/>
        <v>-1070263</v>
      </c>
      <c r="N49" s="41">
        <f t="shared" si="2"/>
        <v>-887996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-1410581</v>
      </c>
      <c r="X49" s="41">
        <f t="shared" si="2"/>
        <v>-1147578</v>
      </c>
      <c r="Y49" s="41">
        <f t="shared" si="2"/>
        <v>-263003</v>
      </c>
      <c r="Z49" s="42">
        <f>+IF(X49&lt;&gt;0,+(Y49/X49)*100,0)</f>
        <v>22.918093584924073</v>
      </c>
      <c r="AA49" s="39">
        <f>+AA33-AA48</f>
        <v>-2295156</v>
      </c>
    </row>
    <row r="50" spans="1:27" x14ac:dyDescent="0.25">
      <c r="A50" s="43" t="s">
        <v>75</v>
      </c>
      <c r="B50" s="15" t="s">
        <v>32</v>
      </c>
      <c r="C50" s="20">
        <v>2781675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-8067968</v>
      </c>
      <c r="D52" s="48">
        <f t="shared" si="3"/>
        <v>0</v>
      </c>
      <c r="E52" s="49">
        <f t="shared" si="3"/>
        <v>-2295156</v>
      </c>
      <c r="F52" s="50">
        <f t="shared" si="3"/>
        <v>-2295156</v>
      </c>
      <c r="G52" s="50">
        <f t="shared" si="3"/>
        <v>0</v>
      </c>
      <c r="H52" s="50">
        <f t="shared" si="3"/>
        <v>-703178</v>
      </c>
      <c r="I52" s="50">
        <f t="shared" si="3"/>
        <v>180593</v>
      </c>
      <c r="J52" s="50">
        <f t="shared" si="3"/>
        <v>-522585</v>
      </c>
      <c r="K52" s="50">
        <f t="shared" si="3"/>
        <v>-180288</v>
      </c>
      <c r="L52" s="50">
        <f t="shared" si="3"/>
        <v>362555</v>
      </c>
      <c r="M52" s="50">
        <f t="shared" si="3"/>
        <v>-1070263</v>
      </c>
      <c r="N52" s="50">
        <f t="shared" si="3"/>
        <v>-887996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-1410581</v>
      </c>
      <c r="X52" s="50">
        <f t="shared" si="3"/>
        <v>-1147578</v>
      </c>
      <c r="Y52" s="50">
        <f t="shared" si="3"/>
        <v>-263003</v>
      </c>
      <c r="Z52" s="51">
        <f>+IF(X52&lt;&gt;0,+(Y52/X52)*100,0)</f>
        <v>22.918093584924073</v>
      </c>
      <c r="AA52" s="48">
        <f>SUM(AA49:AA51)</f>
        <v>-2295156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-8067968</v>
      </c>
      <c r="D54" s="54">
        <f>+D52-D53</f>
        <v>0</v>
      </c>
      <c r="E54" s="55">
        <f t="shared" si="4"/>
        <v>-2295156</v>
      </c>
      <c r="F54" s="56">
        <f t="shared" si="4"/>
        <v>-2295156</v>
      </c>
      <c r="G54" s="56">
        <f t="shared" si="4"/>
        <v>0</v>
      </c>
      <c r="H54" s="56">
        <f t="shared" si="4"/>
        <v>-703178</v>
      </c>
      <c r="I54" s="56">
        <f t="shared" si="4"/>
        <v>180593</v>
      </c>
      <c r="J54" s="56">
        <f t="shared" si="4"/>
        <v>-522585</v>
      </c>
      <c r="K54" s="56">
        <f t="shared" si="4"/>
        <v>-180288</v>
      </c>
      <c r="L54" s="56">
        <f t="shared" si="4"/>
        <v>362555</v>
      </c>
      <c r="M54" s="56">
        <f t="shared" si="4"/>
        <v>-1070263</v>
      </c>
      <c r="N54" s="56">
        <f t="shared" si="4"/>
        <v>-887996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-1410581</v>
      </c>
      <c r="X54" s="56">
        <f t="shared" si="4"/>
        <v>-1147578</v>
      </c>
      <c r="Y54" s="56">
        <f t="shared" si="4"/>
        <v>-263003</v>
      </c>
      <c r="Z54" s="57">
        <f>+IF(X54&lt;&gt;0,+(Y54/X54)*100,0)</f>
        <v>22.918093584924073</v>
      </c>
      <c r="AA54" s="54">
        <f>+AA52-AA53</f>
        <v>-2295156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-8067968</v>
      </c>
      <c r="D57" s="48">
        <f>SUM(D54:D56)</f>
        <v>0</v>
      </c>
      <c r="E57" s="49">
        <f t="shared" si="5"/>
        <v>-2295156</v>
      </c>
      <c r="F57" s="50">
        <f t="shared" si="5"/>
        <v>-2295156</v>
      </c>
      <c r="G57" s="50">
        <f t="shared" si="5"/>
        <v>0</v>
      </c>
      <c r="H57" s="50">
        <f t="shared" si="5"/>
        <v>-703178</v>
      </c>
      <c r="I57" s="50">
        <f t="shared" si="5"/>
        <v>180593</v>
      </c>
      <c r="J57" s="50">
        <f t="shared" si="5"/>
        <v>-522585</v>
      </c>
      <c r="K57" s="50">
        <f t="shared" si="5"/>
        <v>-180288</v>
      </c>
      <c r="L57" s="50">
        <f t="shared" si="5"/>
        <v>362555</v>
      </c>
      <c r="M57" s="50">
        <f t="shared" si="5"/>
        <v>-1070263</v>
      </c>
      <c r="N57" s="50">
        <f t="shared" si="5"/>
        <v>-887996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-1410581</v>
      </c>
      <c r="X57" s="50">
        <f t="shared" si="5"/>
        <v>-1147578</v>
      </c>
      <c r="Y57" s="50">
        <f t="shared" si="5"/>
        <v>-263003</v>
      </c>
      <c r="Z57" s="51">
        <f>+IF(X57&lt;&gt;0,+(Y57/X57)*100,0)</f>
        <v>22.918093584924073</v>
      </c>
      <c r="AA57" s="48">
        <f>SUM(AA54:AA56)</f>
        <v>-2295156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-8067968</v>
      </c>
      <c r="D60" s="65">
        <f>SUM(D57:D59)</f>
        <v>0</v>
      </c>
      <c r="E60" s="66">
        <f t="shared" si="6"/>
        <v>-2295156</v>
      </c>
      <c r="F60" s="67">
        <f t="shared" si="6"/>
        <v>-2295156</v>
      </c>
      <c r="G60" s="67">
        <f t="shared" si="6"/>
        <v>0</v>
      </c>
      <c r="H60" s="67">
        <f t="shared" si="6"/>
        <v>-703178</v>
      </c>
      <c r="I60" s="67">
        <f t="shared" si="6"/>
        <v>180593</v>
      </c>
      <c r="J60" s="67">
        <f t="shared" si="6"/>
        <v>-522585</v>
      </c>
      <c r="K60" s="67">
        <f t="shared" si="6"/>
        <v>-180288</v>
      </c>
      <c r="L60" s="67">
        <f t="shared" si="6"/>
        <v>362555</v>
      </c>
      <c r="M60" s="67">
        <f t="shared" si="6"/>
        <v>-1070263</v>
      </c>
      <c r="N60" s="67">
        <f t="shared" si="6"/>
        <v>-887996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-1410581</v>
      </c>
      <c r="X60" s="67">
        <f t="shared" si="6"/>
        <v>-1147578</v>
      </c>
      <c r="Y60" s="67">
        <f t="shared" si="6"/>
        <v>-263003</v>
      </c>
      <c r="Z60" s="68">
        <f>+IF(X60&lt;&gt;0,+(Y60/X60)*100,0)</f>
        <v>22.918093584924073</v>
      </c>
      <c r="AA60" s="65">
        <f>SUM(AA57:AA59)</f>
        <v>-2295156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43217239</v>
      </c>
      <c r="D9" s="20"/>
      <c r="E9" s="21">
        <v>43374805</v>
      </c>
      <c r="F9" s="22">
        <v>43374805</v>
      </c>
      <c r="G9" s="22">
        <v>3784094</v>
      </c>
      <c r="H9" s="22">
        <v>3815731</v>
      </c>
      <c r="I9" s="22">
        <v>3833452</v>
      </c>
      <c r="J9" s="22">
        <v>11433277</v>
      </c>
      <c r="K9" s="22">
        <v>3842218</v>
      </c>
      <c r="L9" s="22">
        <v>3853457</v>
      </c>
      <c r="M9" s="22">
        <v>3853780</v>
      </c>
      <c r="N9" s="22">
        <v>11549455</v>
      </c>
      <c r="O9" s="22"/>
      <c r="P9" s="22"/>
      <c r="Q9" s="22"/>
      <c r="R9" s="22"/>
      <c r="S9" s="22"/>
      <c r="T9" s="22"/>
      <c r="U9" s="22"/>
      <c r="V9" s="22"/>
      <c r="W9" s="22">
        <v>22982732</v>
      </c>
      <c r="X9" s="22">
        <v>21687402</v>
      </c>
      <c r="Y9" s="22">
        <v>1295330</v>
      </c>
      <c r="Z9" s="23">
        <v>5.9727301591956472</v>
      </c>
      <c r="AA9" s="20">
        <v>43374805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41454574</v>
      </c>
      <c r="D13" s="20"/>
      <c r="E13" s="21">
        <v>43412965</v>
      </c>
      <c r="F13" s="22">
        <v>43412965</v>
      </c>
      <c r="G13" s="22">
        <v>3679536</v>
      </c>
      <c r="H13" s="22">
        <v>3709354</v>
      </c>
      <c r="I13" s="22">
        <v>3743850</v>
      </c>
      <c r="J13" s="22">
        <v>11132740</v>
      </c>
      <c r="K13" s="22">
        <v>3778059</v>
      </c>
      <c r="L13" s="22">
        <v>3807425</v>
      </c>
      <c r="M13" s="22">
        <v>3849074</v>
      </c>
      <c r="N13" s="22">
        <v>11434558</v>
      </c>
      <c r="O13" s="22"/>
      <c r="P13" s="22"/>
      <c r="Q13" s="22"/>
      <c r="R13" s="22"/>
      <c r="S13" s="22"/>
      <c r="T13" s="22"/>
      <c r="U13" s="22"/>
      <c r="V13" s="22"/>
      <c r="W13" s="22">
        <v>22567298</v>
      </c>
      <c r="X13" s="22">
        <v>21706482</v>
      </c>
      <c r="Y13" s="22">
        <v>860816</v>
      </c>
      <c r="Z13" s="23">
        <v>3.9657094134369633</v>
      </c>
      <c r="AA13" s="20">
        <v>43412965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38572</v>
      </c>
      <c r="D17" s="20"/>
      <c r="E17" s="21">
        <v>37889</v>
      </c>
      <c r="F17" s="22">
        <v>37889</v>
      </c>
      <c r="G17" s="22">
        <v>2785</v>
      </c>
      <c r="H17" s="22">
        <v>2013</v>
      </c>
      <c r="I17" s="22">
        <v>2819</v>
      </c>
      <c r="J17" s="22">
        <v>7617</v>
      </c>
      <c r="K17" s="22">
        <v>2013</v>
      </c>
      <c r="L17" s="22">
        <v>4027</v>
      </c>
      <c r="M17" s="22">
        <v>1208</v>
      </c>
      <c r="N17" s="22">
        <v>7248</v>
      </c>
      <c r="O17" s="22"/>
      <c r="P17" s="22"/>
      <c r="Q17" s="22"/>
      <c r="R17" s="22"/>
      <c r="S17" s="22"/>
      <c r="T17" s="22"/>
      <c r="U17" s="22"/>
      <c r="V17" s="22"/>
      <c r="W17" s="22">
        <v>14865</v>
      </c>
      <c r="X17" s="22">
        <v>18942</v>
      </c>
      <c r="Y17" s="22">
        <v>-4077</v>
      </c>
      <c r="Z17" s="23">
        <v>-21.523598352866646</v>
      </c>
      <c r="AA17" s="20">
        <v>37889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2217000</v>
      </c>
      <c r="D26" s="20"/>
      <c r="E26" s="21">
        <v>2801000</v>
      </c>
      <c r="F26" s="22">
        <v>2801000</v>
      </c>
      <c r="G26" s="22"/>
      <c r="H26" s="22"/>
      <c r="I26" s="22">
        <v>1427888</v>
      </c>
      <c r="J26" s="22">
        <v>1427888</v>
      </c>
      <c r="K26" s="22"/>
      <c r="L26" s="22">
        <v>6300995</v>
      </c>
      <c r="M26" s="22">
        <v>-954563</v>
      </c>
      <c r="N26" s="22">
        <v>5346432</v>
      </c>
      <c r="O26" s="22"/>
      <c r="P26" s="22"/>
      <c r="Q26" s="22"/>
      <c r="R26" s="22"/>
      <c r="S26" s="22"/>
      <c r="T26" s="22"/>
      <c r="U26" s="22"/>
      <c r="V26" s="22"/>
      <c r="W26" s="22">
        <v>6774320</v>
      </c>
      <c r="X26" s="22">
        <v>1400502</v>
      </c>
      <c r="Y26" s="22">
        <v>5373818</v>
      </c>
      <c r="Z26" s="23">
        <v>383.70655664897299</v>
      </c>
      <c r="AA26" s="20">
        <v>2801000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86927385</v>
      </c>
      <c r="D33" s="29">
        <f t="shared" ref="D33:Y33" si="0">SUM(D6:D32)</f>
        <v>0</v>
      </c>
      <c r="E33" s="30">
        <f t="shared" si="0"/>
        <v>89626659</v>
      </c>
      <c r="F33" s="31">
        <f t="shared" si="0"/>
        <v>89626659</v>
      </c>
      <c r="G33" s="31">
        <f t="shared" si="0"/>
        <v>7466415</v>
      </c>
      <c r="H33" s="31">
        <f t="shared" si="0"/>
        <v>7527098</v>
      </c>
      <c r="I33" s="31">
        <f t="shared" si="0"/>
        <v>9008009</v>
      </c>
      <c r="J33" s="31">
        <f t="shared" si="0"/>
        <v>24001522</v>
      </c>
      <c r="K33" s="31">
        <f t="shared" si="0"/>
        <v>7622290</v>
      </c>
      <c r="L33" s="31">
        <f t="shared" si="0"/>
        <v>13965904</v>
      </c>
      <c r="M33" s="31">
        <f t="shared" si="0"/>
        <v>6749499</v>
      </c>
      <c r="N33" s="31">
        <f t="shared" si="0"/>
        <v>28337693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52339215</v>
      </c>
      <c r="X33" s="31">
        <f t="shared" si="0"/>
        <v>44813328</v>
      </c>
      <c r="Y33" s="31">
        <f t="shared" si="0"/>
        <v>7525887</v>
      </c>
      <c r="Z33" s="32">
        <f>+IF(X33&lt;&gt;0,+(Y33/X33)*100,0)</f>
        <v>16.793858737739807</v>
      </c>
      <c r="AA33" s="29">
        <f>SUM(AA6:AA32)</f>
        <v>89626659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8051356</v>
      </c>
      <c r="D35" s="20"/>
      <c r="E35" s="21">
        <v>10669731</v>
      </c>
      <c r="F35" s="22">
        <v>10669731</v>
      </c>
      <c r="G35" s="22">
        <v>742365</v>
      </c>
      <c r="H35" s="22">
        <v>770722</v>
      </c>
      <c r="I35" s="22">
        <v>836574</v>
      </c>
      <c r="J35" s="22">
        <v>2349661</v>
      </c>
      <c r="K35" s="22">
        <v>752307</v>
      </c>
      <c r="L35" s="22">
        <v>798898</v>
      </c>
      <c r="M35" s="22">
        <v>1040010</v>
      </c>
      <c r="N35" s="22">
        <v>2591215</v>
      </c>
      <c r="O35" s="22"/>
      <c r="P35" s="22"/>
      <c r="Q35" s="22"/>
      <c r="R35" s="22"/>
      <c r="S35" s="22"/>
      <c r="T35" s="22"/>
      <c r="U35" s="22"/>
      <c r="V35" s="22"/>
      <c r="W35" s="22">
        <v>4940876</v>
      </c>
      <c r="X35" s="22">
        <v>5334864</v>
      </c>
      <c r="Y35" s="22">
        <v>-393988</v>
      </c>
      <c r="Z35" s="23">
        <v>-7.3851554603828697</v>
      </c>
      <c r="AA35" s="20">
        <v>10669731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244135</v>
      </c>
      <c r="F38" s="22">
        <v>244135</v>
      </c>
      <c r="G38" s="22"/>
      <c r="H38" s="22"/>
      <c r="I38" s="22"/>
      <c r="J38" s="22"/>
      <c r="K38" s="22"/>
      <c r="L38" s="22">
        <v>30472</v>
      </c>
      <c r="M38" s="22"/>
      <c r="N38" s="22">
        <v>30472</v>
      </c>
      <c r="O38" s="22"/>
      <c r="P38" s="22"/>
      <c r="Q38" s="22"/>
      <c r="R38" s="22"/>
      <c r="S38" s="22"/>
      <c r="T38" s="22"/>
      <c r="U38" s="22"/>
      <c r="V38" s="22"/>
      <c r="W38" s="22">
        <v>30472</v>
      </c>
      <c r="X38" s="22">
        <v>122070</v>
      </c>
      <c r="Y38" s="22">
        <v>-91598</v>
      </c>
      <c r="Z38" s="23">
        <v>-75.037273695420652</v>
      </c>
      <c r="AA38" s="20">
        <v>244135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9087647</v>
      </c>
      <c r="D42" s="20"/>
      <c r="E42" s="21">
        <v>9655500</v>
      </c>
      <c r="F42" s="22">
        <v>9655500</v>
      </c>
      <c r="G42" s="22">
        <v>1319389</v>
      </c>
      <c r="H42" s="22">
        <v>1263391</v>
      </c>
      <c r="I42" s="22">
        <v>1317573</v>
      </c>
      <c r="J42" s="22">
        <v>3900353</v>
      </c>
      <c r="K42" s="22">
        <v>719290</v>
      </c>
      <c r="L42" s="22">
        <v>1312185</v>
      </c>
      <c r="M42" s="22">
        <v>1304635</v>
      </c>
      <c r="N42" s="22">
        <v>3336110</v>
      </c>
      <c r="O42" s="22"/>
      <c r="P42" s="22"/>
      <c r="Q42" s="22"/>
      <c r="R42" s="22"/>
      <c r="S42" s="22"/>
      <c r="T42" s="22"/>
      <c r="U42" s="22"/>
      <c r="V42" s="22"/>
      <c r="W42" s="22">
        <v>7236463</v>
      </c>
      <c r="X42" s="22">
        <v>4827750</v>
      </c>
      <c r="Y42" s="22">
        <v>2408713</v>
      </c>
      <c r="Z42" s="23">
        <v>49.893076484904974</v>
      </c>
      <c r="AA42" s="20">
        <v>9655500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118856</v>
      </c>
      <c r="F44" s="22">
        <v>118856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59430</v>
      </c>
      <c r="Y44" s="22">
        <v>-59430</v>
      </c>
      <c r="Z44" s="23">
        <v>-100</v>
      </c>
      <c r="AA44" s="20">
        <v>118856</v>
      </c>
    </row>
    <row r="45" spans="1:27" x14ac:dyDescent="0.25">
      <c r="A45" s="19" t="s">
        <v>70</v>
      </c>
      <c r="B45" s="15" t="s">
        <v>32</v>
      </c>
      <c r="C45" s="20">
        <v>4149642</v>
      </c>
      <c r="D45" s="20"/>
      <c r="E45" s="21">
        <v>4054335</v>
      </c>
      <c r="F45" s="22">
        <v>4054335</v>
      </c>
      <c r="G45" s="22">
        <v>5671</v>
      </c>
      <c r="H45" s="22">
        <v>5961</v>
      </c>
      <c r="I45" s="22">
        <v>6548</v>
      </c>
      <c r="J45" s="22">
        <v>18180</v>
      </c>
      <c r="K45" s="22">
        <v>16860</v>
      </c>
      <c r="L45" s="22">
        <v>157203</v>
      </c>
      <c r="M45" s="22">
        <v>167458</v>
      </c>
      <c r="N45" s="22">
        <v>341521</v>
      </c>
      <c r="O45" s="22"/>
      <c r="P45" s="22"/>
      <c r="Q45" s="22"/>
      <c r="R45" s="22"/>
      <c r="S45" s="22"/>
      <c r="T45" s="22"/>
      <c r="U45" s="22"/>
      <c r="V45" s="22"/>
      <c r="W45" s="22">
        <v>359701</v>
      </c>
      <c r="X45" s="22">
        <v>2027172</v>
      </c>
      <c r="Y45" s="22">
        <v>-1667471</v>
      </c>
      <c r="Z45" s="23">
        <v>-82.256019716136564</v>
      </c>
      <c r="AA45" s="20">
        <v>4054335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21288645</v>
      </c>
      <c r="D48" s="29">
        <f t="shared" ref="D48:Y48" si="1">SUM(D35:D47)</f>
        <v>0</v>
      </c>
      <c r="E48" s="30">
        <f t="shared" si="1"/>
        <v>24742557</v>
      </c>
      <c r="F48" s="31">
        <f t="shared" si="1"/>
        <v>24742557</v>
      </c>
      <c r="G48" s="31">
        <f t="shared" si="1"/>
        <v>2067425</v>
      </c>
      <c r="H48" s="31">
        <f t="shared" si="1"/>
        <v>2040074</v>
      </c>
      <c r="I48" s="31">
        <f t="shared" si="1"/>
        <v>2160695</v>
      </c>
      <c r="J48" s="31">
        <f t="shared" si="1"/>
        <v>6268194</v>
      </c>
      <c r="K48" s="31">
        <f t="shared" si="1"/>
        <v>1488457</v>
      </c>
      <c r="L48" s="31">
        <f t="shared" si="1"/>
        <v>2298758</v>
      </c>
      <c r="M48" s="31">
        <f t="shared" si="1"/>
        <v>2512103</v>
      </c>
      <c r="N48" s="31">
        <f t="shared" si="1"/>
        <v>6299318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12567512</v>
      </c>
      <c r="X48" s="31">
        <f t="shared" si="1"/>
        <v>12371286</v>
      </c>
      <c r="Y48" s="31">
        <f t="shared" si="1"/>
        <v>196226</v>
      </c>
      <c r="Z48" s="32">
        <f>+IF(X48&lt;&gt;0,+(Y48/X48)*100,0)</f>
        <v>1.5861406809284015</v>
      </c>
      <c r="AA48" s="29">
        <f>SUM(AA35:AA47)</f>
        <v>24742557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65638740</v>
      </c>
      <c r="D49" s="39">
        <f t="shared" si="2"/>
        <v>0</v>
      </c>
      <c r="E49" s="40">
        <f t="shared" si="2"/>
        <v>64884102</v>
      </c>
      <c r="F49" s="41">
        <f t="shared" si="2"/>
        <v>64884102</v>
      </c>
      <c r="G49" s="41">
        <f t="shared" si="2"/>
        <v>5398990</v>
      </c>
      <c r="H49" s="41">
        <f t="shared" si="2"/>
        <v>5487024</v>
      </c>
      <c r="I49" s="41">
        <f t="shared" si="2"/>
        <v>6847314</v>
      </c>
      <c r="J49" s="41">
        <f t="shared" si="2"/>
        <v>17733328</v>
      </c>
      <c r="K49" s="41">
        <f t="shared" si="2"/>
        <v>6133833</v>
      </c>
      <c r="L49" s="41">
        <f t="shared" si="2"/>
        <v>11667146</v>
      </c>
      <c r="M49" s="41">
        <f t="shared" si="2"/>
        <v>4237396</v>
      </c>
      <c r="N49" s="41">
        <f t="shared" si="2"/>
        <v>22038375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39771703</v>
      </c>
      <c r="X49" s="41">
        <f t="shared" si="2"/>
        <v>32442042</v>
      </c>
      <c r="Y49" s="41">
        <f t="shared" si="2"/>
        <v>7329661</v>
      </c>
      <c r="Z49" s="42">
        <f>+IF(X49&lt;&gt;0,+(Y49/X49)*100,0)</f>
        <v>22.593093862587317</v>
      </c>
      <c r="AA49" s="39">
        <f>+AA33-AA48</f>
        <v>64884102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65638740</v>
      </c>
      <c r="D52" s="48">
        <f t="shared" si="3"/>
        <v>0</v>
      </c>
      <c r="E52" s="49">
        <f t="shared" si="3"/>
        <v>64884102</v>
      </c>
      <c r="F52" s="50">
        <f t="shared" si="3"/>
        <v>64884102</v>
      </c>
      <c r="G52" s="50">
        <f t="shared" si="3"/>
        <v>5398990</v>
      </c>
      <c r="H52" s="50">
        <f t="shared" si="3"/>
        <v>5487024</v>
      </c>
      <c r="I52" s="50">
        <f t="shared" si="3"/>
        <v>6847314</v>
      </c>
      <c r="J52" s="50">
        <f t="shared" si="3"/>
        <v>17733328</v>
      </c>
      <c r="K52" s="50">
        <f t="shared" si="3"/>
        <v>6133833</v>
      </c>
      <c r="L52" s="50">
        <f t="shared" si="3"/>
        <v>11667146</v>
      </c>
      <c r="M52" s="50">
        <f t="shared" si="3"/>
        <v>4237396</v>
      </c>
      <c r="N52" s="50">
        <f t="shared" si="3"/>
        <v>22038375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39771703</v>
      </c>
      <c r="X52" s="50">
        <f t="shared" si="3"/>
        <v>32442042</v>
      </c>
      <c r="Y52" s="50">
        <f t="shared" si="3"/>
        <v>7329661</v>
      </c>
      <c r="Z52" s="51">
        <f>+IF(X52&lt;&gt;0,+(Y52/X52)*100,0)</f>
        <v>22.593093862587317</v>
      </c>
      <c r="AA52" s="48">
        <f>SUM(AA49:AA51)</f>
        <v>64884102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65638740</v>
      </c>
      <c r="D54" s="54">
        <f>+D52-D53</f>
        <v>0</v>
      </c>
      <c r="E54" s="55">
        <f t="shared" si="4"/>
        <v>64884102</v>
      </c>
      <c r="F54" s="56">
        <f t="shared" si="4"/>
        <v>64884102</v>
      </c>
      <c r="G54" s="56">
        <f t="shared" si="4"/>
        <v>5398990</v>
      </c>
      <c r="H54" s="56">
        <f t="shared" si="4"/>
        <v>5487024</v>
      </c>
      <c r="I54" s="56">
        <f t="shared" si="4"/>
        <v>6847314</v>
      </c>
      <c r="J54" s="56">
        <f t="shared" si="4"/>
        <v>17733328</v>
      </c>
      <c r="K54" s="56">
        <f t="shared" si="4"/>
        <v>6133833</v>
      </c>
      <c r="L54" s="56">
        <f t="shared" si="4"/>
        <v>11667146</v>
      </c>
      <c r="M54" s="56">
        <f t="shared" si="4"/>
        <v>4237396</v>
      </c>
      <c r="N54" s="56">
        <f t="shared" si="4"/>
        <v>22038375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39771703</v>
      </c>
      <c r="X54" s="56">
        <f t="shared" si="4"/>
        <v>32442042</v>
      </c>
      <c r="Y54" s="56">
        <f t="shared" si="4"/>
        <v>7329661</v>
      </c>
      <c r="Z54" s="57">
        <f>+IF(X54&lt;&gt;0,+(Y54/X54)*100,0)</f>
        <v>22.593093862587317</v>
      </c>
      <c r="AA54" s="54">
        <f>+AA52-AA53</f>
        <v>64884102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65638740</v>
      </c>
      <c r="D57" s="48">
        <f>SUM(D54:D56)</f>
        <v>0</v>
      </c>
      <c r="E57" s="49">
        <f t="shared" si="5"/>
        <v>64884102</v>
      </c>
      <c r="F57" s="50">
        <f t="shared" si="5"/>
        <v>64884102</v>
      </c>
      <c r="G57" s="50">
        <f t="shared" si="5"/>
        <v>5398990</v>
      </c>
      <c r="H57" s="50">
        <f t="shared" si="5"/>
        <v>5487024</v>
      </c>
      <c r="I57" s="50">
        <f t="shared" si="5"/>
        <v>6847314</v>
      </c>
      <c r="J57" s="50">
        <f t="shared" si="5"/>
        <v>17733328</v>
      </c>
      <c r="K57" s="50">
        <f t="shared" si="5"/>
        <v>6133833</v>
      </c>
      <c r="L57" s="50">
        <f t="shared" si="5"/>
        <v>11667146</v>
      </c>
      <c r="M57" s="50">
        <f t="shared" si="5"/>
        <v>4237396</v>
      </c>
      <c r="N57" s="50">
        <f t="shared" si="5"/>
        <v>22038375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39771703</v>
      </c>
      <c r="X57" s="50">
        <f t="shared" si="5"/>
        <v>32442042</v>
      </c>
      <c r="Y57" s="50">
        <f t="shared" si="5"/>
        <v>7329661</v>
      </c>
      <c r="Z57" s="51">
        <f>+IF(X57&lt;&gt;0,+(Y57/X57)*100,0)</f>
        <v>22.593093862587317</v>
      </c>
      <c r="AA57" s="48">
        <f>SUM(AA54:AA56)</f>
        <v>64884102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65638740</v>
      </c>
      <c r="D60" s="65">
        <f>SUM(D57:D59)</f>
        <v>0</v>
      </c>
      <c r="E60" s="66">
        <f t="shared" si="6"/>
        <v>64884102</v>
      </c>
      <c r="F60" s="67">
        <f t="shared" si="6"/>
        <v>64884102</v>
      </c>
      <c r="G60" s="67">
        <f t="shared" si="6"/>
        <v>5398990</v>
      </c>
      <c r="H60" s="67">
        <f t="shared" si="6"/>
        <v>5487024</v>
      </c>
      <c r="I60" s="67">
        <f t="shared" si="6"/>
        <v>6847314</v>
      </c>
      <c r="J60" s="67">
        <f t="shared" si="6"/>
        <v>17733328</v>
      </c>
      <c r="K60" s="67">
        <f t="shared" si="6"/>
        <v>6133833</v>
      </c>
      <c r="L60" s="67">
        <f t="shared" si="6"/>
        <v>11667146</v>
      </c>
      <c r="M60" s="67">
        <f t="shared" si="6"/>
        <v>4237396</v>
      </c>
      <c r="N60" s="67">
        <f t="shared" si="6"/>
        <v>22038375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39771703</v>
      </c>
      <c r="X60" s="67">
        <f t="shared" si="6"/>
        <v>32442042</v>
      </c>
      <c r="Y60" s="67">
        <f t="shared" si="6"/>
        <v>7329661</v>
      </c>
      <c r="Z60" s="68">
        <f>+IF(X60&lt;&gt;0,+(Y60/X60)*100,0)</f>
        <v>22.593093862587317</v>
      </c>
      <c r="AA60" s="65">
        <f>SUM(AA57:AA59)</f>
        <v>64884102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7872261</v>
      </c>
      <c r="D9" s="20"/>
      <c r="E9" s="21">
        <v>5211456</v>
      </c>
      <c r="F9" s="22">
        <v>5211456</v>
      </c>
      <c r="G9" s="22">
        <v>523717</v>
      </c>
      <c r="H9" s="22">
        <v>528567</v>
      </c>
      <c r="I9" s="22">
        <v>534752</v>
      </c>
      <c r="J9" s="22">
        <v>1587036</v>
      </c>
      <c r="K9" s="22">
        <v>534486</v>
      </c>
      <c r="L9" s="22">
        <v>538441</v>
      </c>
      <c r="M9" s="22">
        <v>532973</v>
      </c>
      <c r="N9" s="22">
        <v>1605900</v>
      </c>
      <c r="O9" s="22"/>
      <c r="P9" s="22"/>
      <c r="Q9" s="22"/>
      <c r="R9" s="22"/>
      <c r="S9" s="22"/>
      <c r="T9" s="22"/>
      <c r="U9" s="22"/>
      <c r="V9" s="22"/>
      <c r="W9" s="22">
        <v>3192936</v>
      </c>
      <c r="X9" s="22">
        <v>2584014</v>
      </c>
      <c r="Y9" s="22">
        <v>608922</v>
      </c>
      <c r="Z9" s="23">
        <v>23.564965205296875</v>
      </c>
      <c r="AA9" s="20">
        <v>5211456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609</v>
      </c>
      <c r="D17" s="20"/>
      <c r="E17" s="21">
        <v>2283</v>
      </c>
      <c r="F17" s="22">
        <v>2283</v>
      </c>
      <c r="G17" s="22"/>
      <c r="H17" s="22"/>
      <c r="I17" s="22">
        <v>1130</v>
      </c>
      <c r="J17" s="22">
        <v>1130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1130</v>
      </c>
      <c r="X17" s="22">
        <v>1132</v>
      </c>
      <c r="Y17" s="22">
        <v>-2</v>
      </c>
      <c r="Z17" s="23">
        <v>-0.17667844522968199</v>
      </c>
      <c r="AA17" s="20">
        <v>2283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>
        <v>2317850</v>
      </c>
      <c r="J26" s="22">
        <v>2317850</v>
      </c>
      <c r="K26" s="22">
        <v>465600</v>
      </c>
      <c r="L26" s="22">
        <v>459650</v>
      </c>
      <c r="M26" s="22">
        <v>463800</v>
      </c>
      <c r="N26" s="22">
        <v>1389050</v>
      </c>
      <c r="O26" s="22"/>
      <c r="P26" s="22"/>
      <c r="Q26" s="22"/>
      <c r="R26" s="22"/>
      <c r="S26" s="22"/>
      <c r="T26" s="22"/>
      <c r="U26" s="22"/>
      <c r="V26" s="22"/>
      <c r="W26" s="22">
        <v>3706900</v>
      </c>
      <c r="X26" s="22"/>
      <c r="Y26" s="22">
        <v>3706900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7872870</v>
      </c>
      <c r="D33" s="29">
        <f t="shared" ref="D33:Y33" si="0">SUM(D6:D32)</f>
        <v>0</v>
      </c>
      <c r="E33" s="30">
        <f t="shared" si="0"/>
        <v>5213739</v>
      </c>
      <c r="F33" s="31">
        <f t="shared" si="0"/>
        <v>5213739</v>
      </c>
      <c r="G33" s="31">
        <f t="shared" si="0"/>
        <v>523717</v>
      </c>
      <c r="H33" s="31">
        <f t="shared" si="0"/>
        <v>528567</v>
      </c>
      <c r="I33" s="31">
        <f t="shared" si="0"/>
        <v>2853732</v>
      </c>
      <c r="J33" s="31">
        <f t="shared" si="0"/>
        <v>3906016</v>
      </c>
      <c r="K33" s="31">
        <f t="shared" si="0"/>
        <v>1000086</v>
      </c>
      <c r="L33" s="31">
        <f t="shared" si="0"/>
        <v>998091</v>
      </c>
      <c r="M33" s="31">
        <f t="shared" si="0"/>
        <v>996773</v>
      </c>
      <c r="N33" s="31">
        <f t="shared" si="0"/>
        <v>2994950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6900966</v>
      </c>
      <c r="X33" s="31">
        <f t="shared" si="0"/>
        <v>2585146</v>
      </c>
      <c r="Y33" s="31">
        <f t="shared" si="0"/>
        <v>4315820</v>
      </c>
      <c r="Z33" s="32">
        <f>+IF(X33&lt;&gt;0,+(Y33/X33)*100,0)</f>
        <v>166.94685716009849</v>
      </c>
      <c r="AA33" s="29">
        <f>SUM(AA6:AA32)</f>
        <v>5213739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9474453</v>
      </c>
      <c r="D35" s="20"/>
      <c r="E35" s="21">
        <v>11716843</v>
      </c>
      <c r="F35" s="22">
        <v>11716843</v>
      </c>
      <c r="G35" s="22">
        <v>758836</v>
      </c>
      <c r="H35" s="22">
        <v>837833</v>
      </c>
      <c r="I35" s="22">
        <v>788705</v>
      </c>
      <c r="J35" s="22">
        <v>2385374</v>
      </c>
      <c r="K35" s="22">
        <v>769990</v>
      </c>
      <c r="L35" s="22">
        <v>862710</v>
      </c>
      <c r="M35" s="22">
        <v>696782</v>
      </c>
      <c r="N35" s="22">
        <v>2329482</v>
      </c>
      <c r="O35" s="22"/>
      <c r="P35" s="22"/>
      <c r="Q35" s="22"/>
      <c r="R35" s="22"/>
      <c r="S35" s="22"/>
      <c r="T35" s="22"/>
      <c r="U35" s="22"/>
      <c r="V35" s="22"/>
      <c r="W35" s="22">
        <v>4714856</v>
      </c>
      <c r="X35" s="22">
        <v>5809600</v>
      </c>
      <c r="Y35" s="22">
        <v>-1094744</v>
      </c>
      <c r="Z35" s="23">
        <v>-18.843706967777472</v>
      </c>
      <c r="AA35" s="20">
        <v>11716843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199500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99167</v>
      </c>
      <c r="Y38" s="22">
        <v>-99167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25520686</v>
      </c>
      <c r="F39" s="22">
        <v>25520686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12656092</v>
      </c>
      <c r="Y39" s="22">
        <v>-12656092</v>
      </c>
      <c r="Z39" s="23">
        <v>-100</v>
      </c>
      <c r="AA39" s="20">
        <v>25520686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>
        <v>11100</v>
      </c>
      <c r="J42" s="22">
        <v>11100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11100</v>
      </c>
      <c r="X42" s="22">
        <v>100002</v>
      </c>
      <c r="Y42" s="22">
        <v>-88902</v>
      </c>
      <c r="Z42" s="23">
        <v>-88.900221995560088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>
        <v>6288550</v>
      </c>
      <c r="D43" s="20"/>
      <c r="E43" s="21">
        <v>6000000</v>
      </c>
      <c r="F43" s="22">
        <v>6000000</v>
      </c>
      <c r="G43" s="22">
        <v>449350</v>
      </c>
      <c r="H43" s="22">
        <v>488150</v>
      </c>
      <c r="I43" s="22">
        <v>1380350</v>
      </c>
      <c r="J43" s="22">
        <v>2317850</v>
      </c>
      <c r="K43" s="22">
        <v>465600</v>
      </c>
      <c r="L43" s="22">
        <v>459650</v>
      </c>
      <c r="M43" s="22">
        <v>463800</v>
      </c>
      <c r="N43" s="22">
        <v>1389050</v>
      </c>
      <c r="O43" s="22"/>
      <c r="P43" s="22"/>
      <c r="Q43" s="22"/>
      <c r="R43" s="22"/>
      <c r="S43" s="22"/>
      <c r="T43" s="22"/>
      <c r="U43" s="22"/>
      <c r="V43" s="22"/>
      <c r="W43" s="22">
        <v>3706900</v>
      </c>
      <c r="X43" s="22">
        <v>2975000</v>
      </c>
      <c r="Y43" s="22">
        <v>731900</v>
      </c>
      <c r="Z43" s="23">
        <v>24.601680672268909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3072794</v>
      </c>
      <c r="D45" s="20"/>
      <c r="E45" s="21">
        <v>500000</v>
      </c>
      <c r="F45" s="22">
        <v>500000</v>
      </c>
      <c r="G45" s="22">
        <v>28456</v>
      </c>
      <c r="H45" s="22">
        <v>119072</v>
      </c>
      <c r="I45" s="22">
        <v>125989</v>
      </c>
      <c r="J45" s="22">
        <v>273517</v>
      </c>
      <c r="K45" s="22">
        <v>125989</v>
      </c>
      <c r="L45" s="22">
        <v>125989</v>
      </c>
      <c r="M45" s="22">
        <v>125989</v>
      </c>
      <c r="N45" s="22">
        <v>377967</v>
      </c>
      <c r="O45" s="22"/>
      <c r="P45" s="22"/>
      <c r="Q45" s="22"/>
      <c r="R45" s="22"/>
      <c r="S45" s="22"/>
      <c r="T45" s="22"/>
      <c r="U45" s="22"/>
      <c r="V45" s="22"/>
      <c r="W45" s="22">
        <v>651484</v>
      </c>
      <c r="X45" s="22">
        <v>247917</v>
      </c>
      <c r="Y45" s="22">
        <v>403567</v>
      </c>
      <c r="Z45" s="23">
        <v>162.78310886304689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19035297</v>
      </c>
      <c r="D48" s="29">
        <f t="shared" ref="D48:Y48" si="1">SUM(D35:D47)</f>
        <v>0</v>
      </c>
      <c r="E48" s="30">
        <f t="shared" si="1"/>
        <v>44137529</v>
      </c>
      <c r="F48" s="31">
        <f t="shared" si="1"/>
        <v>44137529</v>
      </c>
      <c r="G48" s="31">
        <f t="shared" si="1"/>
        <v>1236642</v>
      </c>
      <c r="H48" s="31">
        <f t="shared" si="1"/>
        <v>1445055</v>
      </c>
      <c r="I48" s="31">
        <f t="shared" si="1"/>
        <v>2306144</v>
      </c>
      <c r="J48" s="31">
        <f t="shared" si="1"/>
        <v>4987841</v>
      </c>
      <c r="K48" s="31">
        <f t="shared" si="1"/>
        <v>1361579</v>
      </c>
      <c r="L48" s="31">
        <f t="shared" si="1"/>
        <v>1448349</v>
      </c>
      <c r="M48" s="31">
        <f t="shared" si="1"/>
        <v>1286571</v>
      </c>
      <c r="N48" s="31">
        <f t="shared" si="1"/>
        <v>4096499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9084340</v>
      </c>
      <c r="X48" s="31">
        <f t="shared" si="1"/>
        <v>21887778</v>
      </c>
      <c r="Y48" s="31">
        <f t="shared" si="1"/>
        <v>-12803438</v>
      </c>
      <c r="Z48" s="32">
        <f>+IF(X48&lt;&gt;0,+(Y48/X48)*100,0)</f>
        <v>-58.49583269713353</v>
      </c>
      <c r="AA48" s="29">
        <f>SUM(AA35:AA47)</f>
        <v>44137529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-11162427</v>
      </c>
      <c r="D49" s="39">
        <f t="shared" si="2"/>
        <v>0</v>
      </c>
      <c r="E49" s="40">
        <f t="shared" si="2"/>
        <v>-38923790</v>
      </c>
      <c r="F49" s="41">
        <f t="shared" si="2"/>
        <v>-38923790</v>
      </c>
      <c r="G49" s="41">
        <f t="shared" si="2"/>
        <v>-712925</v>
      </c>
      <c r="H49" s="41">
        <f t="shared" si="2"/>
        <v>-916488</v>
      </c>
      <c r="I49" s="41">
        <f t="shared" si="2"/>
        <v>547588</v>
      </c>
      <c r="J49" s="41">
        <f t="shared" si="2"/>
        <v>-1081825</v>
      </c>
      <c r="K49" s="41">
        <f t="shared" si="2"/>
        <v>-361493</v>
      </c>
      <c r="L49" s="41">
        <f t="shared" si="2"/>
        <v>-450258</v>
      </c>
      <c r="M49" s="41">
        <f t="shared" si="2"/>
        <v>-289798</v>
      </c>
      <c r="N49" s="41">
        <f t="shared" si="2"/>
        <v>-1101549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-2183374</v>
      </c>
      <c r="X49" s="41">
        <f t="shared" si="2"/>
        <v>-19302632</v>
      </c>
      <c r="Y49" s="41">
        <f t="shared" si="2"/>
        <v>17119258</v>
      </c>
      <c r="Z49" s="42">
        <f>+IF(X49&lt;&gt;0,+(Y49/X49)*100,0)</f>
        <v>-88.688723900450469</v>
      </c>
      <c r="AA49" s="39">
        <f>+AA33-AA48</f>
        <v>-38923790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-11162427</v>
      </c>
      <c r="D52" s="48">
        <f t="shared" si="3"/>
        <v>0</v>
      </c>
      <c r="E52" s="49">
        <f t="shared" si="3"/>
        <v>-38923790</v>
      </c>
      <c r="F52" s="50">
        <f t="shared" si="3"/>
        <v>-38923790</v>
      </c>
      <c r="G52" s="50">
        <f t="shared" si="3"/>
        <v>-712925</v>
      </c>
      <c r="H52" s="50">
        <f t="shared" si="3"/>
        <v>-916488</v>
      </c>
      <c r="I52" s="50">
        <f t="shared" si="3"/>
        <v>547588</v>
      </c>
      <c r="J52" s="50">
        <f t="shared" si="3"/>
        <v>-1081825</v>
      </c>
      <c r="K52" s="50">
        <f t="shared" si="3"/>
        <v>-361493</v>
      </c>
      <c r="L52" s="50">
        <f t="shared" si="3"/>
        <v>-450258</v>
      </c>
      <c r="M52" s="50">
        <f t="shared" si="3"/>
        <v>-289798</v>
      </c>
      <c r="N52" s="50">
        <f t="shared" si="3"/>
        <v>-1101549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-2183374</v>
      </c>
      <c r="X52" s="50">
        <f t="shared" si="3"/>
        <v>-19302632</v>
      </c>
      <c r="Y52" s="50">
        <f t="shared" si="3"/>
        <v>17119258</v>
      </c>
      <c r="Z52" s="51">
        <f>+IF(X52&lt;&gt;0,+(Y52/X52)*100,0)</f>
        <v>-88.688723900450469</v>
      </c>
      <c r="AA52" s="48">
        <f>SUM(AA49:AA51)</f>
        <v>-38923790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-11162427</v>
      </c>
      <c r="D54" s="54">
        <f>+D52-D53</f>
        <v>0</v>
      </c>
      <c r="E54" s="55">
        <f t="shared" si="4"/>
        <v>-38923790</v>
      </c>
      <c r="F54" s="56">
        <f t="shared" si="4"/>
        <v>-38923790</v>
      </c>
      <c r="G54" s="56">
        <f t="shared" si="4"/>
        <v>-712925</v>
      </c>
      <c r="H54" s="56">
        <f t="shared" si="4"/>
        <v>-916488</v>
      </c>
      <c r="I54" s="56">
        <f t="shared" si="4"/>
        <v>547588</v>
      </c>
      <c r="J54" s="56">
        <f t="shared" si="4"/>
        <v>-1081825</v>
      </c>
      <c r="K54" s="56">
        <f t="shared" si="4"/>
        <v>-361493</v>
      </c>
      <c r="L54" s="56">
        <f t="shared" si="4"/>
        <v>-450258</v>
      </c>
      <c r="M54" s="56">
        <f t="shared" si="4"/>
        <v>-289798</v>
      </c>
      <c r="N54" s="56">
        <f t="shared" si="4"/>
        <v>-1101549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-2183374</v>
      </c>
      <c r="X54" s="56">
        <f t="shared" si="4"/>
        <v>-19302632</v>
      </c>
      <c r="Y54" s="56">
        <f t="shared" si="4"/>
        <v>17119258</v>
      </c>
      <c r="Z54" s="57">
        <f>+IF(X54&lt;&gt;0,+(Y54/X54)*100,0)</f>
        <v>-88.688723900450469</v>
      </c>
      <c r="AA54" s="54">
        <f>+AA52-AA53</f>
        <v>-38923790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-11162427</v>
      </c>
      <c r="D57" s="48">
        <f>SUM(D54:D56)</f>
        <v>0</v>
      </c>
      <c r="E57" s="49">
        <f t="shared" si="5"/>
        <v>-38923790</v>
      </c>
      <c r="F57" s="50">
        <f t="shared" si="5"/>
        <v>-38923790</v>
      </c>
      <c r="G57" s="50">
        <f t="shared" si="5"/>
        <v>-712925</v>
      </c>
      <c r="H57" s="50">
        <f t="shared" si="5"/>
        <v>-916488</v>
      </c>
      <c r="I57" s="50">
        <f t="shared" si="5"/>
        <v>547588</v>
      </c>
      <c r="J57" s="50">
        <f t="shared" si="5"/>
        <v>-1081825</v>
      </c>
      <c r="K57" s="50">
        <f t="shared" si="5"/>
        <v>-361493</v>
      </c>
      <c r="L57" s="50">
        <f t="shared" si="5"/>
        <v>-450258</v>
      </c>
      <c r="M57" s="50">
        <f t="shared" si="5"/>
        <v>-289798</v>
      </c>
      <c r="N57" s="50">
        <f t="shared" si="5"/>
        <v>-1101549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-2183374</v>
      </c>
      <c r="X57" s="50">
        <f t="shared" si="5"/>
        <v>-19302632</v>
      </c>
      <c r="Y57" s="50">
        <f t="shared" si="5"/>
        <v>17119258</v>
      </c>
      <c r="Z57" s="51">
        <f>+IF(X57&lt;&gt;0,+(Y57/X57)*100,0)</f>
        <v>-88.688723900450469</v>
      </c>
      <c r="AA57" s="48">
        <f>SUM(AA54:AA56)</f>
        <v>-38923790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-11162427</v>
      </c>
      <c r="D60" s="65">
        <f>SUM(D57:D59)</f>
        <v>0</v>
      </c>
      <c r="E60" s="66">
        <f t="shared" si="6"/>
        <v>-38923790</v>
      </c>
      <c r="F60" s="67">
        <f t="shared" si="6"/>
        <v>-38923790</v>
      </c>
      <c r="G60" s="67">
        <f t="shared" si="6"/>
        <v>-712925</v>
      </c>
      <c r="H60" s="67">
        <f t="shared" si="6"/>
        <v>-916488</v>
      </c>
      <c r="I60" s="67">
        <f t="shared" si="6"/>
        <v>547588</v>
      </c>
      <c r="J60" s="67">
        <f t="shared" si="6"/>
        <v>-1081825</v>
      </c>
      <c r="K60" s="67">
        <f t="shared" si="6"/>
        <v>-361493</v>
      </c>
      <c r="L60" s="67">
        <f t="shared" si="6"/>
        <v>-450258</v>
      </c>
      <c r="M60" s="67">
        <f t="shared" si="6"/>
        <v>-289798</v>
      </c>
      <c r="N60" s="67">
        <f t="shared" si="6"/>
        <v>-1101549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-2183374</v>
      </c>
      <c r="X60" s="67">
        <f t="shared" si="6"/>
        <v>-19302632</v>
      </c>
      <c r="Y60" s="67">
        <f t="shared" si="6"/>
        <v>17119258</v>
      </c>
      <c r="Z60" s="68">
        <f>+IF(X60&lt;&gt;0,+(Y60/X60)*100,0)</f>
        <v>-88.688723900450469</v>
      </c>
      <c r="AA60" s="65">
        <f>SUM(AA57:AA59)</f>
        <v>-38923790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24145362</v>
      </c>
      <c r="D9" s="20"/>
      <c r="E9" s="21">
        <v>28950000</v>
      </c>
      <c r="F9" s="22">
        <v>28950000</v>
      </c>
      <c r="G9" s="22">
        <v>2096742</v>
      </c>
      <c r="H9" s="22">
        <v>2102422</v>
      </c>
      <c r="I9" s="22">
        <v>2098615</v>
      </c>
      <c r="J9" s="22">
        <v>6297779</v>
      </c>
      <c r="K9" s="22">
        <v>2127673</v>
      </c>
      <c r="L9" s="22">
        <v>2124911</v>
      </c>
      <c r="M9" s="22">
        <v>2127032</v>
      </c>
      <c r="N9" s="22">
        <v>6379616</v>
      </c>
      <c r="O9" s="22"/>
      <c r="P9" s="22"/>
      <c r="Q9" s="22"/>
      <c r="R9" s="22"/>
      <c r="S9" s="22"/>
      <c r="T9" s="22"/>
      <c r="U9" s="22"/>
      <c r="V9" s="22"/>
      <c r="W9" s="22">
        <v>12677395</v>
      </c>
      <c r="X9" s="22">
        <v>14474994</v>
      </c>
      <c r="Y9" s="22">
        <v>-1797599</v>
      </c>
      <c r="Z9" s="23">
        <v>-12.41865108890546</v>
      </c>
      <c r="AA9" s="20">
        <v>28950000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5991966</v>
      </c>
      <c r="D13" s="20"/>
      <c r="E13" s="21">
        <v>4296134</v>
      </c>
      <c r="F13" s="22">
        <v>4296134</v>
      </c>
      <c r="G13" s="22">
        <v>517315</v>
      </c>
      <c r="H13" s="22">
        <v>511047</v>
      </c>
      <c r="I13" s="22">
        <v>517628</v>
      </c>
      <c r="J13" s="22">
        <v>1545990</v>
      </c>
      <c r="K13" s="22">
        <v>523606</v>
      </c>
      <c r="L13" s="22">
        <v>517535</v>
      </c>
      <c r="M13" s="22">
        <v>524466</v>
      </c>
      <c r="N13" s="22">
        <v>1565607</v>
      </c>
      <c r="O13" s="22"/>
      <c r="P13" s="22"/>
      <c r="Q13" s="22"/>
      <c r="R13" s="22"/>
      <c r="S13" s="22"/>
      <c r="T13" s="22"/>
      <c r="U13" s="22"/>
      <c r="V13" s="22"/>
      <c r="W13" s="22">
        <v>3111597</v>
      </c>
      <c r="X13" s="22">
        <v>2148066</v>
      </c>
      <c r="Y13" s="22">
        <v>963531</v>
      </c>
      <c r="Z13" s="23">
        <v>44.855744655890462</v>
      </c>
      <c r="AA13" s="20">
        <v>4296134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946845</v>
      </c>
      <c r="Y26" s="22">
        <v>-946845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3094981</v>
      </c>
      <c r="D29" s="20"/>
      <c r="E29" s="21">
        <v>1126000</v>
      </c>
      <c r="F29" s="22">
        <v>1126000</v>
      </c>
      <c r="G29" s="22">
        <v>266974</v>
      </c>
      <c r="H29" s="22">
        <v>263598</v>
      </c>
      <c r="I29" s="22">
        <v>261544</v>
      </c>
      <c r="J29" s="22">
        <v>792116</v>
      </c>
      <c r="K29" s="22">
        <v>265241</v>
      </c>
      <c r="L29" s="22">
        <v>265241</v>
      </c>
      <c r="M29" s="22">
        <v>271072</v>
      </c>
      <c r="N29" s="22">
        <v>801554</v>
      </c>
      <c r="O29" s="22"/>
      <c r="P29" s="22"/>
      <c r="Q29" s="22"/>
      <c r="R29" s="22"/>
      <c r="S29" s="22"/>
      <c r="T29" s="22"/>
      <c r="U29" s="22"/>
      <c r="V29" s="22"/>
      <c r="W29" s="22">
        <v>1593670</v>
      </c>
      <c r="X29" s="22">
        <v>562998</v>
      </c>
      <c r="Y29" s="22">
        <v>1030672</v>
      </c>
      <c r="Z29" s="23">
        <v>183.06850113144276</v>
      </c>
      <c r="AA29" s="20">
        <v>1126000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33232309</v>
      </c>
      <c r="D33" s="29">
        <f t="shared" ref="D33:Y33" si="0">SUM(D6:D32)</f>
        <v>0</v>
      </c>
      <c r="E33" s="30">
        <f t="shared" si="0"/>
        <v>35792401</v>
      </c>
      <c r="F33" s="31">
        <f t="shared" si="0"/>
        <v>35792401</v>
      </c>
      <c r="G33" s="31">
        <f t="shared" si="0"/>
        <v>2881031</v>
      </c>
      <c r="H33" s="31">
        <f t="shared" si="0"/>
        <v>2877067</v>
      </c>
      <c r="I33" s="31">
        <f t="shared" si="0"/>
        <v>2877787</v>
      </c>
      <c r="J33" s="31">
        <f t="shared" si="0"/>
        <v>8635885</v>
      </c>
      <c r="K33" s="31">
        <f t="shared" si="0"/>
        <v>2916520</v>
      </c>
      <c r="L33" s="31">
        <f t="shared" si="0"/>
        <v>2907687</v>
      </c>
      <c r="M33" s="31">
        <f t="shared" si="0"/>
        <v>2922570</v>
      </c>
      <c r="N33" s="31">
        <f t="shared" si="0"/>
        <v>8746777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17382662</v>
      </c>
      <c r="X33" s="31">
        <f t="shared" si="0"/>
        <v>18132903</v>
      </c>
      <c r="Y33" s="31">
        <f t="shared" si="0"/>
        <v>-750241</v>
      </c>
      <c r="Z33" s="32">
        <f>+IF(X33&lt;&gt;0,+(Y33/X33)*100,0)</f>
        <v>-4.1374566444214693</v>
      </c>
      <c r="AA33" s="29">
        <f>SUM(AA6:AA32)</f>
        <v>35792401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18891690</v>
      </c>
      <c r="D35" s="20"/>
      <c r="E35" s="21">
        <v>23035908</v>
      </c>
      <c r="F35" s="22">
        <v>23035908</v>
      </c>
      <c r="G35" s="22">
        <v>1379866</v>
      </c>
      <c r="H35" s="22">
        <v>1910873</v>
      </c>
      <c r="I35" s="22">
        <v>1439351</v>
      </c>
      <c r="J35" s="22">
        <v>4730090</v>
      </c>
      <c r="K35" s="22">
        <v>1657012</v>
      </c>
      <c r="L35" s="22">
        <v>1507860</v>
      </c>
      <c r="M35" s="22">
        <v>1379413</v>
      </c>
      <c r="N35" s="22">
        <v>4544285</v>
      </c>
      <c r="O35" s="22"/>
      <c r="P35" s="22"/>
      <c r="Q35" s="22"/>
      <c r="R35" s="22"/>
      <c r="S35" s="22"/>
      <c r="T35" s="22"/>
      <c r="U35" s="22"/>
      <c r="V35" s="22"/>
      <c r="W35" s="22">
        <v>9274375</v>
      </c>
      <c r="X35" s="22">
        <v>11517906</v>
      </c>
      <c r="Y35" s="22">
        <v>-2243531</v>
      </c>
      <c r="Z35" s="23">
        <v>-19.47863613403339</v>
      </c>
      <c r="AA35" s="20">
        <v>23035908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17428506</v>
      </c>
      <c r="F39" s="22">
        <v>17428506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8714250</v>
      </c>
      <c r="Y39" s="22">
        <v>-8714250</v>
      </c>
      <c r="Z39" s="23">
        <v>-100</v>
      </c>
      <c r="AA39" s="20">
        <v>17428506</v>
      </c>
    </row>
    <row r="40" spans="1:27" x14ac:dyDescent="0.25">
      <c r="A40" s="19" t="s">
        <v>66</v>
      </c>
      <c r="B40" s="15" t="s">
        <v>32</v>
      </c>
      <c r="C40" s="20">
        <v>5179590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6294074</v>
      </c>
      <c r="D42" s="20"/>
      <c r="E42" s="21">
        <v>6294073</v>
      </c>
      <c r="F42" s="22">
        <v>6294073</v>
      </c>
      <c r="G42" s="22">
        <v>524506</v>
      </c>
      <c r="H42" s="22">
        <v>524506</v>
      </c>
      <c r="I42" s="22">
        <v>524506</v>
      </c>
      <c r="J42" s="22">
        <v>1573518</v>
      </c>
      <c r="K42" s="22">
        <v>524506</v>
      </c>
      <c r="L42" s="22">
        <v>524506</v>
      </c>
      <c r="M42" s="22">
        <v>524506</v>
      </c>
      <c r="N42" s="22">
        <v>1573518</v>
      </c>
      <c r="O42" s="22"/>
      <c r="P42" s="22"/>
      <c r="Q42" s="22"/>
      <c r="R42" s="22"/>
      <c r="S42" s="22"/>
      <c r="T42" s="22"/>
      <c r="U42" s="22"/>
      <c r="V42" s="22"/>
      <c r="W42" s="22">
        <v>3147036</v>
      </c>
      <c r="X42" s="22">
        <v>3147036</v>
      </c>
      <c r="Y42" s="22"/>
      <c r="Z42" s="23"/>
      <c r="AA42" s="20">
        <v>6294073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1012637</v>
      </c>
      <c r="D44" s="20"/>
      <c r="E44" s="21">
        <v>7499988</v>
      </c>
      <c r="F44" s="22">
        <v>7499988</v>
      </c>
      <c r="G44" s="22">
        <v>4409</v>
      </c>
      <c r="H44" s="22">
        <v>70199</v>
      </c>
      <c r="I44" s="22">
        <v>79730</v>
      </c>
      <c r="J44" s="22">
        <v>154338</v>
      </c>
      <c r="K44" s="22">
        <v>90360</v>
      </c>
      <c r="L44" s="22">
        <v>84169</v>
      </c>
      <c r="M44" s="22">
        <v>55542</v>
      </c>
      <c r="N44" s="22">
        <v>230071</v>
      </c>
      <c r="O44" s="22"/>
      <c r="P44" s="22"/>
      <c r="Q44" s="22"/>
      <c r="R44" s="22"/>
      <c r="S44" s="22"/>
      <c r="T44" s="22"/>
      <c r="U44" s="22"/>
      <c r="V44" s="22"/>
      <c r="W44" s="22">
        <v>384409</v>
      </c>
      <c r="X44" s="22">
        <v>3749994</v>
      </c>
      <c r="Y44" s="22">
        <v>-3365585</v>
      </c>
      <c r="Z44" s="23">
        <v>-89.749076931856422</v>
      </c>
      <c r="AA44" s="20">
        <v>7499988</v>
      </c>
    </row>
    <row r="45" spans="1:27" x14ac:dyDescent="0.25">
      <c r="A45" s="19" t="s">
        <v>70</v>
      </c>
      <c r="B45" s="15" t="s">
        <v>32</v>
      </c>
      <c r="C45" s="20">
        <v>293763</v>
      </c>
      <c r="D45" s="20"/>
      <c r="E45" s="21">
        <v>132252</v>
      </c>
      <c r="F45" s="22">
        <v>132252</v>
      </c>
      <c r="G45" s="22">
        <v>10578</v>
      </c>
      <c r="H45" s="22">
        <v>23595</v>
      </c>
      <c r="I45" s="22">
        <v>13692</v>
      </c>
      <c r="J45" s="22">
        <v>47865</v>
      </c>
      <c r="K45" s="22">
        <v>16482</v>
      </c>
      <c r="L45" s="22">
        <v>12089</v>
      </c>
      <c r="M45" s="22">
        <v>10806</v>
      </c>
      <c r="N45" s="22">
        <v>39377</v>
      </c>
      <c r="O45" s="22"/>
      <c r="P45" s="22"/>
      <c r="Q45" s="22"/>
      <c r="R45" s="22"/>
      <c r="S45" s="22"/>
      <c r="T45" s="22"/>
      <c r="U45" s="22"/>
      <c r="V45" s="22"/>
      <c r="W45" s="22">
        <v>87242</v>
      </c>
      <c r="X45" s="22">
        <v>66126</v>
      </c>
      <c r="Y45" s="22">
        <v>21116</v>
      </c>
      <c r="Z45" s="23">
        <v>31.932976438919635</v>
      </c>
      <c r="AA45" s="20">
        <v>132252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31671754</v>
      </c>
      <c r="D48" s="29">
        <f t="shared" ref="D48:Y48" si="1">SUM(D35:D47)</f>
        <v>0</v>
      </c>
      <c r="E48" s="30">
        <f t="shared" si="1"/>
        <v>55390727</v>
      </c>
      <c r="F48" s="31">
        <f t="shared" si="1"/>
        <v>55390727</v>
      </c>
      <c r="G48" s="31">
        <f t="shared" si="1"/>
        <v>1919359</v>
      </c>
      <c r="H48" s="31">
        <f t="shared" si="1"/>
        <v>2529173</v>
      </c>
      <c r="I48" s="31">
        <f t="shared" si="1"/>
        <v>2057279</v>
      </c>
      <c r="J48" s="31">
        <f t="shared" si="1"/>
        <v>6505811</v>
      </c>
      <c r="K48" s="31">
        <f t="shared" si="1"/>
        <v>2288360</v>
      </c>
      <c r="L48" s="31">
        <f t="shared" si="1"/>
        <v>2128624</v>
      </c>
      <c r="M48" s="31">
        <f t="shared" si="1"/>
        <v>1970267</v>
      </c>
      <c r="N48" s="31">
        <f t="shared" si="1"/>
        <v>6387251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12893062</v>
      </c>
      <c r="X48" s="31">
        <f t="shared" si="1"/>
        <v>27695310</v>
      </c>
      <c r="Y48" s="31">
        <f t="shared" si="1"/>
        <v>-14802248</v>
      </c>
      <c r="Z48" s="32">
        <f>+IF(X48&lt;&gt;0,+(Y48/X48)*100,0)</f>
        <v>-53.44676770182388</v>
      </c>
      <c r="AA48" s="29">
        <f>SUM(AA35:AA47)</f>
        <v>55390727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1560555</v>
      </c>
      <c r="D49" s="39">
        <f t="shared" si="2"/>
        <v>0</v>
      </c>
      <c r="E49" s="40">
        <f t="shared" si="2"/>
        <v>-19598326</v>
      </c>
      <c r="F49" s="41">
        <f t="shared" si="2"/>
        <v>-19598326</v>
      </c>
      <c r="G49" s="41">
        <f t="shared" si="2"/>
        <v>961672</v>
      </c>
      <c r="H49" s="41">
        <f t="shared" si="2"/>
        <v>347894</v>
      </c>
      <c r="I49" s="41">
        <f t="shared" si="2"/>
        <v>820508</v>
      </c>
      <c r="J49" s="41">
        <f t="shared" si="2"/>
        <v>2130074</v>
      </c>
      <c r="K49" s="41">
        <f t="shared" si="2"/>
        <v>628160</v>
      </c>
      <c r="L49" s="41">
        <f t="shared" si="2"/>
        <v>779063</v>
      </c>
      <c r="M49" s="41">
        <f t="shared" si="2"/>
        <v>952303</v>
      </c>
      <c r="N49" s="41">
        <f t="shared" si="2"/>
        <v>2359526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4489600</v>
      </c>
      <c r="X49" s="41">
        <f t="shared" si="2"/>
        <v>-9562407</v>
      </c>
      <c r="Y49" s="41">
        <f t="shared" si="2"/>
        <v>14052007</v>
      </c>
      <c r="Z49" s="42">
        <f>+IF(X49&lt;&gt;0,+(Y49/X49)*100,0)</f>
        <v>-146.9505219763183</v>
      </c>
      <c r="AA49" s="39">
        <f>+AA33-AA48</f>
        <v>-19598326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1560555</v>
      </c>
      <c r="D52" s="48">
        <f t="shared" si="3"/>
        <v>0</v>
      </c>
      <c r="E52" s="49">
        <f t="shared" si="3"/>
        <v>-19598326</v>
      </c>
      <c r="F52" s="50">
        <f t="shared" si="3"/>
        <v>-19598326</v>
      </c>
      <c r="G52" s="50">
        <f t="shared" si="3"/>
        <v>961672</v>
      </c>
      <c r="H52" s="50">
        <f t="shared" si="3"/>
        <v>347894</v>
      </c>
      <c r="I52" s="50">
        <f t="shared" si="3"/>
        <v>820508</v>
      </c>
      <c r="J52" s="50">
        <f t="shared" si="3"/>
        <v>2130074</v>
      </c>
      <c r="K52" s="50">
        <f t="shared" si="3"/>
        <v>628160</v>
      </c>
      <c r="L52" s="50">
        <f t="shared" si="3"/>
        <v>779063</v>
      </c>
      <c r="M52" s="50">
        <f t="shared" si="3"/>
        <v>952303</v>
      </c>
      <c r="N52" s="50">
        <f t="shared" si="3"/>
        <v>2359526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4489600</v>
      </c>
      <c r="X52" s="50">
        <f t="shared" si="3"/>
        <v>-9562407</v>
      </c>
      <c r="Y52" s="50">
        <f t="shared" si="3"/>
        <v>14052007</v>
      </c>
      <c r="Z52" s="51">
        <f>+IF(X52&lt;&gt;0,+(Y52/X52)*100,0)</f>
        <v>-146.9505219763183</v>
      </c>
      <c r="AA52" s="48">
        <f>SUM(AA49:AA51)</f>
        <v>-19598326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1560555</v>
      </c>
      <c r="D54" s="54">
        <f>+D52-D53</f>
        <v>0</v>
      </c>
      <c r="E54" s="55">
        <f t="shared" si="4"/>
        <v>-19598326</v>
      </c>
      <c r="F54" s="56">
        <f t="shared" si="4"/>
        <v>-19598326</v>
      </c>
      <c r="G54" s="56">
        <f t="shared" si="4"/>
        <v>961672</v>
      </c>
      <c r="H54" s="56">
        <f t="shared" si="4"/>
        <v>347894</v>
      </c>
      <c r="I54" s="56">
        <f t="shared" si="4"/>
        <v>820508</v>
      </c>
      <c r="J54" s="56">
        <f t="shared" si="4"/>
        <v>2130074</v>
      </c>
      <c r="K54" s="56">
        <f t="shared" si="4"/>
        <v>628160</v>
      </c>
      <c r="L54" s="56">
        <f t="shared" si="4"/>
        <v>779063</v>
      </c>
      <c r="M54" s="56">
        <f t="shared" si="4"/>
        <v>952303</v>
      </c>
      <c r="N54" s="56">
        <f t="shared" si="4"/>
        <v>2359526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4489600</v>
      </c>
      <c r="X54" s="56">
        <f t="shared" si="4"/>
        <v>-9562407</v>
      </c>
      <c r="Y54" s="56">
        <f t="shared" si="4"/>
        <v>14052007</v>
      </c>
      <c r="Z54" s="57">
        <f>+IF(X54&lt;&gt;0,+(Y54/X54)*100,0)</f>
        <v>-146.9505219763183</v>
      </c>
      <c r="AA54" s="54">
        <f>+AA52-AA53</f>
        <v>-19598326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1560555</v>
      </c>
      <c r="D57" s="48">
        <f>SUM(D54:D56)</f>
        <v>0</v>
      </c>
      <c r="E57" s="49">
        <f t="shared" si="5"/>
        <v>-19598326</v>
      </c>
      <c r="F57" s="50">
        <f t="shared" si="5"/>
        <v>-19598326</v>
      </c>
      <c r="G57" s="50">
        <f t="shared" si="5"/>
        <v>961672</v>
      </c>
      <c r="H57" s="50">
        <f t="shared" si="5"/>
        <v>347894</v>
      </c>
      <c r="I57" s="50">
        <f t="shared" si="5"/>
        <v>820508</v>
      </c>
      <c r="J57" s="50">
        <f t="shared" si="5"/>
        <v>2130074</v>
      </c>
      <c r="K57" s="50">
        <f t="shared" si="5"/>
        <v>628160</v>
      </c>
      <c r="L57" s="50">
        <f t="shared" si="5"/>
        <v>779063</v>
      </c>
      <c r="M57" s="50">
        <f t="shared" si="5"/>
        <v>952303</v>
      </c>
      <c r="N57" s="50">
        <f t="shared" si="5"/>
        <v>2359526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4489600</v>
      </c>
      <c r="X57" s="50">
        <f t="shared" si="5"/>
        <v>-9562407</v>
      </c>
      <c r="Y57" s="50">
        <f t="shared" si="5"/>
        <v>14052007</v>
      </c>
      <c r="Z57" s="51">
        <f>+IF(X57&lt;&gt;0,+(Y57/X57)*100,0)</f>
        <v>-146.9505219763183</v>
      </c>
      <c r="AA57" s="48">
        <f>SUM(AA54:AA56)</f>
        <v>-19598326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1560555</v>
      </c>
      <c r="D60" s="65">
        <f>SUM(D57:D59)</f>
        <v>0</v>
      </c>
      <c r="E60" s="66">
        <f t="shared" si="6"/>
        <v>-19598326</v>
      </c>
      <c r="F60" s="67">
        <f t="shared" si="6"/>
        <v>-19598326</v>
      </c>
      <c r="G60" s="67">
        <f t="shared" si="6"/>
        <v>961672</v>
      </c>
      <c r="H60" s="67">
        <f t="shared" si="6"/>
        <v>347894</v>
      </c>
      <c r="I60" s="67">
        <f t="shared" si="6"/>
        <v>820508</v>
      </c>
      <c r="J60" s="67">
        <f t="shared" si="6"/>
        <v>2130074</v>
      </c>
      <c r="K60" s="67">
        <f t="shared" si="6"/>
        <v>628160</v>
      </c>
      <c r="L60" s="67">
        <f t="shared" si="6"/>
        <v>779063</v>
      </c>
      <c r="M60" s="67">
        <f t="shared" si="6"/>
        <v>952303</v>
      </c>
      <c r="N60" s="67">
        <f t="shared" si="6"/>
        <v>2359526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4489600</v>
      </c>
      <c r="X60" s="67">
        <f t="shared" si="6"/>
        <v>-9562407</v>
      </c>
      <c r="Y60" s="67">
        <f t="shared" si="6"/>
        <v>14052007</v>
      </c>
      <c r="Z60" s="68">
        <f>+IF(X60&lt;&gt;0,+(Y60/X60)*100,0)</f>
        <v>-146.9505219763183</v>
      </c>
      <c r="AA60" s="65">
        <f>SUM(AA57:AA59)</f>
        <v>-19598326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13511197</v>
      </c>
      <c r="D9" s="20"/>
      <c r="E9" s="21">
        <v>15223404</v>
      </c>
      <c r="F9" s="22">
        <v>15223404</v>
      </c>
      <c r="G9" s="22">
        <v>1293888</v>
      </c>
      <c r="H9" s="22">
        <v>1248762</v>
      </c>
      <c r="I9" s="22">
        <v>1252305</v>
      </c>
      <c r="J9" s="22">
        <v>3794955</v>
      </c>
      <c r="K9" s="22">
        <v>1290342</v>
      </c>
      <c r="L9" s="22">
        <v>1310784</v>
      </c>
      <c r="M9" s="22">
        <v>916848</v>
      </c>
      <c r="N9" s="22">
        <v>3517974</v>
      </c>
      <c r="O9" s="22"/>
      <c r="P9" s="22"/>
      <c r="Q9" s="22"/>
      <c r="R9" s="22"/>
      <c r="S9" s="22"/>
      <c r="T9" s="22"/>
      <c r="U9" s="22"/>
      <c r="V9" s="22"/>
      <c r="W9" s="22">
        <v>7312929</v>
      </c>
      <c r="X9" s="22">
        <v>7611690</v>
      </c>
      <c r="Y9" s="22">
        <v>-298761</v>
      </c>
      <c r="Z9" s="23">
        <v>-3.9250284759363554</v>
      </c>
      <c r="AA9" s="20">
        <v>15223404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535710</v>
      </c>
      <c r="D13" s="20"/>
      <c r="E13" s="21">
        <v>256704</v>
      </c>
      <c r="F13" s="22">
        <v>256704</v>
      </c>
      <c r="G13" s="22">
        <v>48864</v>
      </c>
      <c r="H13" s="22">
        <v>40084</v>
      </c>
      <c r="I13" s="22">
        <v>29737</v>
      </c>
      <c r="J13" s="22">
        <v>118685</v>
      </c>
      <c r="K13" s="22">
        <v>35905</v>
      </c>
      <c r="L13" s="22">
        <v>41041</v>
      </c>
      <c r="M13" s="22">
        <v>38982</v>
      </c>
      <c r="N13" s="22">
        <v>115928</v>
      </c>
      <c r="O13" s="22"/>
      <c r="P13" s="22"/>
      <c r="Q13" s="22"/>
      <c r="R13" s="22"/>
      <c r="S13" s="22"/>
      <c r="T13" s="22"/>
      <c r="U13" s="22"/>
      <c r="V13" s="22"/>
      <c r="W13" s="22">
        <v>234613</v>
      </c>
      <c r="X13" s="22">
        <v>128352</v>
      </c>
      <c r="Y13" s="22">
        <v>106261</v>
      </c>
      <c r="Z13" s="23">
        <v>82.788737222637749</v>
      </c>
      <c r="AA13" s="20">
        <v>256704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112356313</v>
      </c>
      <c r="D26" s="20"/>
      <c r="E26" s="21">
        <v>115945568</v>
      </c>
      <c r="F26" s="22">
        <v>115945568</v>
      </c>
      <c r="G26" s="22">
        <v>48310653</v>
      </c>
      <c r="H26" s="22"/>
      <c r="I26" s="22"/>
      <c r="J26" s="22">
        <v>48310653</v>
      </c>
      <c r="K26" s="22"/>
      <c r="L26" s="22"/>
      <c r="M26" s="22">
        <v>37723250</v>
      </c>
      <c r="N26" s="22">
        <v>37723250</v>
      </c>
      <c r="O26" s="22"/>
      <c r="P26" s="22"/>
      <c r="Q26" s="22"/>
      <c r="R26" s="22"/>
      <c r="S26" s="22"/>
      <c r="T26" s="22"/>
      <c r="U26" s="22"/>
      <c r="V26" s="22"/>
      <c r="W26" s="22">
        <v>86033903</v>
      </c>
      <c r="X26" s="22">
        <v>115945568</v>
      </c>
      <c r="Y26" s="22">
        <v>-29911665</v>
      </c>
      <c r="Z26" s="23">
        <v>-25.798023603627524</v>
      </c>
      <c r="AA26" s="20">
        <v>115945568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126403220</v>
      </c>
      <c r="D33" s="29">
        <f t="shared" ref="D33:Y33" si="0">SUM(D6:D32)</f>
        <v>0</v>
      </c>
      <c r="E33" s="30">
        <f t="shared" si="0"/>
        <v>131425676</v>
      </c>
      <c r="F33" s="31">
        <f t="shared" si="0"/>
        <v>131425676</v>
      </c>
      <c r="G33" s="31">
        <f t="shared" si="0"/>
        <v>49653405</v>
      </c>
      <c r="H33" s="31">
        <f t="shared" si="0"/>
        <v>1288846</v>
      </c>
      <c r="I33" s="31">
        <f t="shared" si="0"/>
        <v>1282042</v>
      </c>
      <c r="J33" s="31">
        <f t="shared" si="0"/>
        <v>52224293</v>
      </c>
      <c r="K33" s="31">
        <f t="shared" si="0"/>
        <v>1326247</v>
      </c>
      <c r="L33" s="31">
        <f t="shared" si="0"/>
        <v>1351825</v>
      </c>
      <c r="M33" s="31">
        <f t="shared" si="0"/>
        <v>38679080</v>
      </c>
      <c r="N33" s="31">
        <f t="shared" si="0"/>
        <v>41357152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93581445</v>
      </c>
      <c r="X33" s="31">
        <f t="shared" si="0"/>
        <v>123685610</v>
      </c>
      <c r="Y33" s="31">
        <f t="shared" si="0"/>
        <v>-30104165</v>
      </c>
      <c r="Z33" s="32">
        <f>+IF(X33&lt;&gt;0,+(Y33/X33)*100,0)</f>
        <v>-24.339262263411239</v>
      </c>
      <c r="AA33" s="29">
        <f>SUM(AA6:AA32)</f>
        <v>131425676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118885353</v>
      </c>
      <c r="D35" s="20"/>
      <c r="E35" s="21">
        <v>91820412</v>
      </c>
      <c r="F35" s="22">
        <v>91820412</v>
      </c>
      <c r="G35" s="22">
        <v>11396290</v>
      </c>
      <c r="H35" s="22">
        <v>9565692</v>
      </c>
      <c r="I35" s="22">
        <v>8801564</v>
      </c>
      <c r="J35" s="22">
        <v>29763546</v>
      </c>
      <c r="K35" s="22">
        <v>2713704</v>
      </c>
      <c r="L35" s="22">
        <v>14607239</v>
      </c>
      <c r="M35" s="22">
        <v>15568640</v>
      </c>
      <c r="N35" s="22">
        <v>32889583</v>
      </c>
      <c r="O35" s="22"/>
      <c r="P35" s="22"/>
      <c r="Q35" s="22"/>
      <c r="R35" s="22"/>
      <c r="S35" s="22"/>
      <c r="T35" s="22"/>
      <c r="U35" s="22"/>
      <c r="V35" s="22"/>
      <c r="W35" s="22">
        <v>62653129</v>
      </c>
      <c r="X35" s="22">
        <v>45910284</v>
      </c>
      <c r="Y35" s="22">
        <v>16742845</v>
      </c>
      <c r="Z35" s="23">
        <v>36.468615615621111</v>
      </c>
      <c r="AA35" s="20">
        <v>91820412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1662798</v>
      </c>
      <c r="D38" s="20"/>
      <c r="E38" s="21">
        <v>2397922</v>
      </c>
      <c r="F38" s="22">
        <v>2397922</v>
      </c>
      <c r="G38" s="22"/>
      <c r="H38" s="22">
        <v>28000</v>
      </c>
      <c r="I38" s="22">
        <v>28995</v>
      </c>
      <c r="J38" s="22">
        <v>56995</v>
      </c>
      <c r="K38" s="22"/>
      <c r="L38" s="22">
        <v>170139</v>
      </c>
      <c r="M38" s="22">
        <v>27280</v>
      </c>
      <c r="N38" s="22">
        <v>197419</v>
      </c>
      <c r="O38" s="22"/>
      <c r="P38" s="22"/>
      <c r="Q38" s="22"/>
      <c r="R38" s="22"/>
      <c r="S38" s="22"/>
      <c r="T38" s="22"/>
      <c r="U38" s="22"/>
      <c r="V38" s="22"/>
      <c r="W38" s="22">
        <v>254414</v>
      </c>
      <c r="X38" s="22">
        <v>1198968</v>
      </c>
      <c r="Y38" s="22">
        <v>-944554</v>
      </c>
      <c r="Z38" s="23">
        <v>-78.780584636120395</v>
      </c>
      <c r="AA38" s="20">
        <v>2397922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1025382</v>
      </c>
      <c r="D40" s="20"/>
      <c r="E40" s="21">
        <v>231516</v>
      </c>
      <c r="F40" s="22">
        <v>231516</v>
      </c>
      <c r="G40" s="22">
        <v>21492</v>
      </c>
      <c r="H40" s="22">
        <v>21492</v>
      </c>
      <c r="I40" s="22">
        <v>171792</v>
      </c>
      <c r="J40" s="22">
        <v>214776</v>
      </c>
      <c r="K40" s="22">
        <v>93058</v>
      </c>
      <c r="L40" s="22">
        <v>74658</v>
      </c>
      <c r="M40" s="22">
        <v>74658</v>
      </c>
      <c r="N40" s="22">
        <v>242374</v>
      </c>
      <c r="O40" s="22"/>
      <c r="P40" s="22"/>
      <c r="Q40" s="22"/>
      <c r="R40" s="22"/>
      <c r="S40" s="22"/>
      <c r="T40" s="22"/>
      <c r="U40" s="22"/>
      <c r="V40" s="22"/>
      <c r="W40" s="22">
        <v>457150</v>
      </c>
      <c r="X40" s="22">
        <v>115776</v>
      </c>
      <c r="Y40" s="22">
        <v>341374</v>
      </c>
      <c r="Z40" s="23">
        <v>294.85731066887786</v>
      </c>
      <c r="AA40" s="20">
        <v>231516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11983823</v>
      </c>
      <c r="D42" s="20"/>
      <c r="E42" s="21">
        <v>7082472</v>
      </c>
      <c r="F42" s="22">
        <v>7082472</v>
      </c>
      <c r="G42" s="22"/>
      <c r="H42" s="22">
        <v>426522</v>
      </c>
      <c r="I42" s="22"/>
      <c r="J42" s="22">
        <v>426522</v>
      </c>
      <c r="K42" s="22">
        <v>294183</v>
      </c>
      <c r="L42" s="22">
        <v>322720</v>
      </c>
      <c r="M42" s="22">
        <v>361522</v>
      </c>
      <c r="N42" s="22">
        <v>978425</v>
      </c>
      <c r="O42" s="22"/>
      <c r="P42" s="22"/>
      <c r="Q42" s="22"/>
      <c r="R42" s="22"/>
      <c r="S42" s="22"/>
      <c r="T42" s="22"/>
      <c r="U42" s="22"/>
      <c r="V42" s="22"/>
      <c r="W42" s="22">
        <v>1404947</v>
      </c>
      <c r="X42" s="22">
        <v>3541242</v>
      </c>
      <c r="Y42" s="22">
        <v>-2136295</v>
      </c>
      <c r="Z42" s="23">
        <v>-60.326151107436324</v>
      </c>
      <c r="AA42" s="20">
        <v>7082472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1390252</v>
      </c>
      <c r="D45" s="20"/>
      <c r="E45" s="21">
        <v>7624498</v>
      </c>
      <c r="F45" s="22">
        <v>7624498</v>
      </c>
      <c r="G45" s="22">
        <v>186667</v>
      </c>
      <c r="H45" s="22">
        <v>99410</v>
      </c>
      <c r="I45" s="22">
        <v>90804</v>
      </c>
      <c r="J45" s="22">
        <v>376881</v>
      </c>
      <c r="K45" s="22">
        <v>87741</v>
      </c>
      <c r="L45" s="22">
        <v>102506</v>
      </c>
      <c r="M45" s="22">
        <v>77279</v>
      </c>
      <c r="N45" s="22">
        <v>267526</v>
      </c>
      <c r="O45" s="22"/>
      <c r="P45" s="22"/>
      <c r="Q45" s="22"/>
      <c r="R45" s="22"/>
      <c r="S45" s="22"/>
      <c r="T45" s="22"/>
      <c r="U45" s="22"/>
      <c r="V45" s="22"/>
      <c r="W45" s="22">
        <v>644407</v>
      </c>
      <c r="X45" s="22">
        <v>3812292</v>
      </c>
      <c r="Y45" s="22">
        <v>-3167885</v>
      </c>
      <c r="Z45" s="23">
        <v>-83.096599106259433</v>
      </c>
      <c r="AA45" s="20">
        <v>7624498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134947608</v>
      </c>
      <c r="D48" s="29">
        <f t="shared" ref="D48:Y48" si="1">SUM(D35:D47)</f>
        <v>0</v>
      </c>
      <c r="E48" s="30">
        <f t="shared" si="1"/>
        <v>109156820</v>
      </c>
      <c r="F48" s="31">
        <f t="shared" si="1"/>
        <v>109156820</v>
      </c>
      <c r="G48" s="31">
        <f t="shared" si="1"/>
        <v>11604449</v>
      </c>
      <c r="H48" s="31">
        <f t="shared" si="1"/>
        <v>10141116</v>
      </c>
      <c r="I48" s="31">
        <f t="shared" si="1"/>
        <v>9093155</v>
      </c>
      <c r="J48" s="31">
        <f t="shared" si="1"/>
        <v>30838720</v>
      </c>
      <c r="K48" s="31">
        <f t="shared" si="1"/>
        <v>3188686</v>
      </c>
      <c r="L48" s="31">
        <f t="shared" si="1"/>
        <v>15277262</v>
      </c>
      <c r="M48" s="31">
        <f t="shared" si="1"/>
        <v>16109379</v>
      </c>
      <c r="N48" s="31">
        <f t="shared" si="1"/>
        <v>34575327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65414047</v>
      </c>
      <c r="X48" s="31">
        <f t="shared" si="1"/>
        <v>54578562</v>
      </c>
      <c r="Y48" s="31">
        <f t="shared" si="1"/>
        <v>10835485</v>
      </c>
      <c r="Z48" s="32">
        <f>+IF(X48&lt;&gt;0,+(Y48/X48)*100,0)</f>
        <v>19.853005654491227</v>
      </c>
      <c r="AA48" s="29">
        <f>SUM(AA35:AA47)</f>
        <v>109156820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-8544388</v>
      </c>
      <c r="D49" s="39">
        <f t="shared" si="2"/>
        <v>0</v>
      </c>
      <c r="E49" s="40">
        <f t="shared" si="2"/>
        <v>22268856</v>
      </c>
      <c r="F49" s="41">
        <f t="shared" si="2"/>
        <v>22268856</v>
      </c>
      <c r="G49" s="41">
        <f t="shared" si="2"/>
        <v>38048956</v>
      </c>
      <c r="H49" s="41">
        <f t="shared" si="2"/>
        <v>-8852270</v>
      </c>
      <c r="I49" s="41">
        <f t="shared" si="2"/>
        <v>-7811113</v>
      </c>
      <c r="J49" s="41">
        <f t="shared" si="2"/>
        <v>21385573</v>
      </c>
      <c r="K49" s="41">
        <f t="shared" si="2"/>
        <v>-1862439</v>
      </c>
      <c r="L49" s="41">
        <f t="shared" si="2"/>
        <v>-13925437</v>
      </c>
      <c r="M49" s="41">
        <f t="shared" si="2"/>
        <v>22569701</v>
      </c>
      <c r="N49" s="41">
        <f t="shared" si="2"/>
        <v>6781825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28167398</v>
      </c>
      <c r="X49" s="41">
        <f t="shared" si="2"/>
        <v>69107048</v>
      </c>
      <c r="Y49" s="41">
        <f t="shared" si="2"/>
        <v>-40939650</v>
      </c>
      <c r="Z49" s="42">
        <f>+IF(X49&lt;&gt;0,+(Y49/X49)*100,0)</f>
        <v>-59.240918523968787</v>
      </c>
      <c r="AA49" s="39">
        <f>+AA33-AA48</f>
        <v>22268856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-8544388</v>
      </c>
      <c r="D52" s="48">
        <f t="shared" si="3"/>
        <v>0</v>
      </c>
      <c r="E52" s="49">
        <f t="shared" si="3"/>
        <v>22268856</v>
      </c>
      <c r="F52" s="50">
        <f t="shared" si="3"/>
        <v>22268856</v>
      </c>
      <c r="G52" s="50">
        <f t="shared" si="3"/>
        <v>38048956</v>
      </c>
      <c r="H52" s="50">
        <f t="shared" si="3"/>
        <v>-8852270</v>
      </c>
      <c r="I52" s="50">
        <f t="shared" si="3"/>
        <v>-7811113</v>
      </c>
      <c r="J52" s="50">
        <f t="shared" si="3"/>
        <v>21385573</v>
      </c>
      <c r="K52" s="50">
        <f t="shared" si="3"/>
        <v>-1862439</v>
      </c>
      <c r="L52" s="50">
        <f t="shared" si="3"/>
        <v>-13925437</v>
      </c>
      <c r="M52" s="50">
        <f t="shared" si="3"/>
        <v>22569701</v>
      </c>
      <c r="N52" s="50">
        <f t="shared" si="3"/>
        <v>6781825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28167398</v>
      </c>
      <c r="X52" s="50">
        <f t="shared" si="3"/>
        <v>69107048</v>
      </c>
      <c r="Y52" s="50">
        <f t="shared" si="3"/>
        <v>-40939650</v>
      </c>
      <c r="Z52" s="51">
        <f>+IF(X52&lt;&gt;0,+(Y52/X52)*100,0)</f>
        <v>-59.240918523968787</v>
      </c>
      <c r="AA52" s="48">
        <f>SUM(AA49:AA51)</f>
        <v>22268856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-8544388</v>
      </c>
      <c r="D54" s="54">
        <f>+D52-D53</f>
        <v>0</v>
      </c>
      <c r="E54" s="55">
        <f t="shared" si="4"/>
        <v>22268856</v>
      </c>
      <c r="F54" s="56">
        <f t="shared" si="4"/>
        <v>22268856</v>
      </c>
      <c r="G54" s="56">
        <f t="shared" si="4"/>
        <v>38048956</v>
      </c>
      <c r="H54" s="56">
        <f t="shared" si="4"/>
        <v>-8852270</v>
      </c>
      <c r="I54" s="56">
        <f t="shared" si="4"/>
        <v>-7811113</v>
      </c>
      <c r="J54" s="56">
        <f t="shared" si="4"/>
        <v>21385573</v>
      </c>
      <c r="K54" s="56">
        <f t="shared" si="4"/>
        <v>-1862439</v>
      </c>
      <c r="L54" s="56">
        <f t="shared" si="4"/>
        <v>-13925437</v>
      </c>
      <c r="M54" s="56">
        <f t="shared" si="4"/>
        <v>22569701</v>
      </c>
      <c r="N54" s="56">
        <f t="shared" si="4"/>
        <v>6781825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28167398</v>
      </c>
      <c r="X54" s="56">
        <f t="shared" si="4"/>
        <v>69107048</v>
      </c>
      <c r="Y54" s="56">
        <f t="shared" si="4"/>
        <v>-40939650</v>
      </c>
      <c r="Z54" s="57">
        <f>+IF(X54&lt;&gt;0,+(Y54/X54)*100,0)</f>
        <v>-59.240918523968787</v>
      </c>
      <c r="AA54" s="54">
        <f>+AA52-AA53</f>
        <v>22268856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-8544388</v>
      </c>
      <c r="D57" s="48">
        <f>SUM(D54:D56)</f>
        <v>0</v>
      </c>
      <c r="E57" s="49">
        <f t="shared" si="5"/>
        <v>22268856</v>
      </c>
      <c r="F57" s="50">
        <f t="shared" si="5"/>
        <v>22268856</v>
      </c>
      <c r="G57" s="50">
        <f t="shared" si="5"/>
        <v>38048956</v>
      </c>
      <c r="H57" s="50">
        <f t="shared" si="5"/>
        <v>-8852270</v>
      </c>
      <c r="I57" s="50">
        <f t="shared" si="5"/>
        <v>-7811113</v>
      </c>
      <c r="J57" s="50">
        <f t="shared" si="5"/>
        <v>21385573</v>
      </c>
      <c r="K57" s="50">
        <f t="shared" si="5"/>
        <v>-1862439</v>
      </c>
      <c r="L57" s="50">
        <f t="shared" si="5"/>
        <v>-13925437</v>
      </c>
      <c r="M57" s="50">
        <f t="shared" si="5"/>
        <v>22569701</v>
      </c>
      <c r="N57" s="50">
        <f t="shared" si="5"/>
        <v>6781825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28167398</v>
      </c>
      <c r="X57" s="50">
        <f t="shared" si="5"/>
        <v>69107048</v>
      </c>
      <c r="Y57" s="50">
        <f t="shared" si="5"/>
        <v>-40939650</v>
      </c>
      <c r="Z57" s="51">
        <f>+IF(X57&lt;&gt;0,+(Y57/X57)*100,0)</f>
        <v>-59.240918523968787</v>
      </c>
      <c r="AA57" s="48">
        <f>SUM(AA54:AA56)</f>
        <v>22268856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-8544388</v>
      </c>
      <c r="D60" s="65">
        <f>SUM(D57:D59)</f>
        <v>0</v>
      </c>
      <c r="E60" s="66">
        <f t="shared" si="6"/>
        <v>22268856</v>
      </c>
      <c r="F60" s="67">
        <f t="shared" si="6"/>
        <v>22268856</v>
      </c>
      <c r="G60" s="67">
        <f t="shared" si="6"/>
        <v>38048956</v>
      </c>
      <c r="H60" s="67">
        <f t="shared" si="6"/>
        <v>-8852270</v>
      </c>
      <c r="I60" s="67">
        <f t="shared" si="6"/>
        <v>-7811113</v>
      </c>
      <c r="J60" s="67">
        <f t="shared" si="6"/>
        <v>21385573</v>
      </c>
      <c r="K60" s="67">
        <f t="shared" si="6"/>
        <v>-1862439</v>
      </c>
      <c r="L60" s="67">
        <f t="shared" si="6"/>
        <v>-13925437</v>
      </c>
      <c r="M60" s="67">
        <f t="shared" si="6"/>
        <v>22569701</v>
      </c>
      <c r="N60" s="67">
        <f t="shared" si="6"/>
        <v>6781825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28167398</v>
      </c>
      <c r="X60" s="67">
        <f t="shared" si="6"/>
        <v>69107048</v>
      </c>
      <c r="Y60" s="67">
        <f t="shared" si="6"/>
        <v>-40939650</v>
      </c>
      <c r="Z60" s="68">
        <f>+IF(X60&lt;&gt;0,+(Y60/X60)*100,0)</f>
        <v>-59.240918523968787</v>
      </c>
      <c r="AA60" s="65">
        <f>SUM(AA57:AA59)</f>
        <v>22268856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9995389</v>
      </c>
      <c r="D9" s="20"/>
      <c r="E9" s="21">
        <v>10651296</v>
      </c>
      <c r="F9" s="22">
        <v>10651296</v>
      </c>
      <c r="G9" s="22">
        <v>874513</v>
      </c>
      <c r="H9" s="22">
        <v>874513</v>
      </c>
      <c r="I9" s="22">
        <v>876044</v>
      </c>
      <c r="J9" s="22">
        <v>2625070</v>
      </c>
      <c r="K9" s="22">
        <v>892499</v>
      </c>
      <c r="L9" s="22">
        <v>891072</v>
      </c>
      <c r="M9" s="22">
        <v>891009</v>
      </c>
      <c r="N9" s="22">
        <v>2674580</v>
      </c>
      <c r="O9" s="22"/>
      <c r="P9" s="22"/>
      <c r="Q9" s="22"/>
      <c r="R9" s="22"/>
      <c r="S9" s="22"/>
      <c r="T9" s="22"/>
      <c r="U9" s="22"/>
      <c r="V9" s="22"/>
      <c r="W9" s="22">
        <v>5299650</v>
      </c>
      <c r="X9" s="22">
        <v>5325648</v>
      </c>
      <c r="Y9" s="22">
        <v>-25998</v>
      </c>
      <c r="Z9" s="23">
        <v>-0.48816594712981404</v>
      </c>
      <c r="AA9" s="20">
        <v>10651296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3149000</v>
      </c>
      <c r="D26" s="20"/>
      <c r="E26" s="21">
        <v>2929000</v>
      </c>
      <c r="F26" s="22">
        <v>2929000</v>
      </c>
      <c r="G26" s="22"/>
      <c r="H26" s="22"/>
      <c r="I26" s="22"/>
      <c r="J26" s="22"/>
      <c r="K26" s="22"/>
      <c r="L26" s="22"/>
      <c r="M26" s="22">
        <v>2929000</v>
      </c>
      <c r="N26" s="22">
        <v>2929000</v>
      </c>
      <c r="O26" s="22"/>
      <c r="P26" s="22"/>
      <c r="Q26" s="22"/>
      <c r="R26" s="22"/>
      <c r="S26" s="22"/>
      <c r="T26" s="22"/>
      <c r="U26" s="22"/>
      <c r="V26" s="22"/>
      <c r="W26" s="22">
        <v>2929000</v>
      </c>
      <c r="X26" s="22">
        <v>1464498</v>
      </c>
      <c r="Y26" s="22">
        <v>1464502</v>
      </c>
      <c r="Z26" s="23">
        <v>100.00027313113435</v>
      </c>
      <c r="AA26" s="20">
        <v>2929000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13144389</v>
      </c>
      <c r="D33" s="29">
        <f t="shared" ref="D33:Y33" si="0">SUM(D6:D32)</f>
        <v>0</v>
      </c>
      <c r="E33" s="30">
        <f t="shared" si="0"/>
        <v>13580296</v>
      </c>
      <c r="F33" s="31">
        <f t="shared" si="0"/>
        <v>13580296</v>
      </c>
      <c r="G33" s="31">
        <f t="shared" si="0"/>
        <v>874513</v>
      </c>
      <c r="H33" s="31">
        <f t="shared" si="0"/>
        <v>874513</v>
      </c>
      <c r="I33" s="31">
        <f t="shared" si="0"/>
        <v>876044</v>
      </c>
      <c r="J33" s="31">
        <f t="shared" si="0"/>
        <v>2625070</v>
      </c>
      <c r="K33" s="31">
        <f t="shared" si="0"/>
        <v>892499</v>
      </c>
      <c r="L33" s="31">
        <f t="shared" si="0"/>
        <v>891072</v>
      </c>
      <c r="M33" s="31">
        <f t="shared" si="0"/>
        <v>3820009</v>
      </c>
      <c r="N33" s="31">
        <f t="shared" si="0"/>
        <v>5603580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8228650</v>
      </c>
      <c r="X33" s="31">
        <f t="shared" si="0"/>
        <v>6790146</v>
      </c>
      <c r="Y33" s="31">
        <f t="shared" si="0"/>
        <v>1438504</v>
      </c>
      <c r="Z33" s="32">
        <f>+IF(X33&lt;&gt;0,+(Y33/X33)*100,0)</f>
        <v>21.185170392507025</v>
      </c>
      <c r="AA33" s="29">
        <f>SUM(AA6:AA32)</f>
        <v>13580296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38020738</v>
      </c>
      <c r="D35" s="20"/>
      <c r="E35" s="21">
        <v>40430756</v>
      </c>
      <c r="F35" s="22">
        <v>40430756</v>
      </c>
      <c r="G35" s="22">
        <v>2962792</v>
      </c>
      <c r="H35" s="22">
        <v>1682204</v>
      </c>
      <c r="I35" s="22"/>
      <c r="J35" s="22">
        <v>4644996</v>
      </c>
      <c r="K35" s="22">
        <v>3004193</v>
      </c>
      <c r="L35" s="22">
        <v>2890886</v>
      </c>
      <c r="M35" s="22">
        <v>4113095</v>
      </c>
      <c r="N35" s="22">
        <v>10008174</v>
      </c>
      <c r="O35" s="22"/>
      <c r="P35" s="22"/>
      <c r="Q35" s="22"/>
      <c r="R35" s="22"/>
      <c r="S35" s="22"/>
      <c r="T35" s="22"/>
      <c r="U35" s="22"/>
      <c r="V35" s="22"/>
      <c r="W35" s="22">
        <v>14653170</v>
      </c>
      <c r="X35" s="22">
        <v>20215380</v>
      </c>
      <c r="Y35" s="22">
        <v>-5562210</v>
      </c>
      <c r="Z35" s="23">
        <v>-27.514743724827333</v>
      </c>
      <c r="AA35" s="20">
        <v>40430756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3105654</v>
      </c>
      <c r="D38" s="20"/>
      <c r="E38" s="21">
        <v>9530000</v>
      </c>
      <c r="F38" s="22">
        <v>9530000</v>
      </c>
      <c r="G38" s="22"/>
      <c r="H38" s="22"/>
      <c r="I38" s="22">
        <v>271</v>
      </c>
      <c r="J38" s="22">
        <v>271</v>
      </c>
      <c r="K38" s="22">
        <v>34860</v>
      </c>
      <c r="L38" s="22"/>
      <c r="M38" s="22">
        <v>573750</v>
      </c>
      <c r="N38" s="22">
        <v>608610</v>
      </c>
      <c r="O38" s="22"/>
      <c r="P38" s="22"/>
      <c r="Q38" s="22"/>
      <c r="R38" s="22"/>
      <c r="S38" s="22"/>
      <c r="T38" s="22"/>
      <c r="U38" s="22"/>
      <c r="V38" s="22"/>
      <c r="W38" s="22">
        <v>608881</v>
      </c>
      <c r="X38" s="22">
        <v>4765002</v>
      </c>
      <c r="Y38" s="22">
        <v>-4156121</v>
      </c>
      <c r="Z38" s="23">
        <v>-87.221810190216075</v>
      </c>
      <c r="AA38" s="20">
        <v>9530000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105099437</v>
      </c>
      <c r="F39" s="22">
        <v>105099437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52549716</v>
      </c>
      <c r="Y39" s="22">
        <v>-52549716</v>
      </c>
      <c r="Z39" s="23">
        <v>-100</v>
      </c>
      <c r="AA39" s="20">
        <v>105099437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134203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>
        <v>3640</v>
      </c>
      <c r="L42" s="22">
        <v>54500</v>
      </c>
      <c r="M42" s="22">
        <v>48600</v>
      </c>
      <c r="N42" s="22">
        <v>106740</v>
      </c>
      <c r="O42" s="22"/>
      <c r="P42" s="22"/>
      <c r="Q42" s="22"/>
      <c r="R42" s="22"/>
      <c r="S42" s="22"/>
      <c r="T42" s="22"/>
      <c r="U42" s="22"/>
      <c r="V42" s="22"/>
      <c r="W42" s="22">
        <v>106740</v>
      </c>
      <c r="X42" s="22">
        <v>49998</v>
      </c>
      <c r="Y42" s="22">
        <v>56742</v>
      </c>
      <c r="Z42" s="23">
        <v>113.48853954158167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556791</v>
      </c>
      <c r="D45" s="20"/>
      <c r="E45" s="21">
        <v>700703</v>
      </c>
      <c r="F45" s="22">
        <v>700703</v>
      </c>
      <c r="G45" s="22">
        <v>34503</v>
      </c>
      <c r="H45" s="22">
        <v>97830</v>
      </c>
      <c r="I45" s="22"/>
      <c r="J45" s="22">
        <v>132333</v>
      </c>
      <c r="K45" s="22">
        <v>26760</v>
      </c>
      <c r="L45" s="22">
        <v>44627</v>
      </c>
      <c r="M45" s="22">
        <v>47227</v>
      </c>
      <c r="N45" s="22">
        <v>118614</v>
      </c>
      <c r="O45" s="22"/>
      <c r="P45" s="22"/>
      <c r="Q45" s="22"/>
      <c r="R45" s="22"/>
      <c r="S45" s="22"/>
      <c r="T45" s="22"/>
      <c r="U45" s="22"/>
      <c r="V45" s="22"/>
      <c r="W45" s="22">
        <v>250947</v>
      </c>
      <c r="X45" s="22">
        <v>350352</v>
      </c>
      <c r="Y45" s="22">
        <v>-99405</v>
      </c>
      <c r="Z45" s="23">
        <v>-28.372893547061238</v>
      </c>
      <c r="AA45" s="20">
        <v>700703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41817386</v>
      </c>
      <c r="D48" s="29">
        <f t="shared" ref="D48:Y48" si="1">SUM(D35:D47)</f>
        <v>0</v>
      </c>
      <c r="E48" s="30">
        <f t="shared" si="1"/>
        <v>155860896</v>
      </c>
      <c r="F48" s="31">
        <f t="shared" si="1"/>
        <v>155860896</v>
      </c>
      <c r="G48" s="31">
        <f t="shared" si="1"/>
        <v>2997295</v>
      </c>
      <c r="H48" s="31">
        <f t="shared" si="1"/>
        <v>1780034</v>
      </c>
      <c r="I48" s="31">
        <f t="shared" si="1"/>
        <v>271</v>
      </c>
      <c r="J48" s="31">
        <f t="shared" si="1"/>
        <v>4777600</v>
      </c>
      <c r="K48" s="31">
        <f t="shared" si="1"/>
        <v>3069453</v>
      </c>
      <c r="L48" s="31">
        <f t="shared" si="1"/>
        <v>2990013</v>
      </c>
      <c r="M48" s="31">
        <f t="shared" si="1"/>
        <v>4782672</v>
      </c>
      <c r="N48" s="31">
        <f t="shared" si="1"/>
        <v>10842138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15619738</v>
      </c>
      <c r="X48" s="31">
        <f t="shared" si="1"/>
        <v>77930448</v>
      </c>
      <c r="Y48" s="31">
        <f t="shared" si="1"/>
        <v>-62310710</v>
      </c>
      <c r="Z48" s="32">
        <f>+IF(X48&lt;&gt;0,+(Y48/X48)*100,0)</f>
        <v>-79.95682252461836</v>
      </c>
      <c r="AA48" s="29">
        <f>SUM(AA35:AA47)</f>
        <v>155860896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-28672997</v>
      </c>
      <c r="D49" s="39">
        <f t="shared" si="2"/>
        <v>0</v>
      </c>
      <c r="E49" s="40">
        <f t="shared" si="2"/>
        <v>-142280600</v>
      </c>
      <c r="F49" s="41">
        <f t="shared" si="2"/>
        <v>-142280600</v>
      </c>
      <c r="G49" s="41">
        <f t="shared" si="2"/>
        <v>-2122782</v>
      </c>
      <c r="H49" s="41">
        <f t="shared" si="2"/>
        <v>-905521</v>
      </c>
      <c r="I49" s="41">
        <f t="shared" si="2"/>
        <v>875773</v>
      </c>
      <c r="J49" s="41">
        <f t="shared" si="2"/>
        <v>-2152530</v>
      </c>
      <c r="K49" s="41">
        <f t="shared" si="2"/>
        <v>-2176954</v>
      </c>
      <c r="L49" s="41">
        <f t="shared" si="2"/>
        <v>-2098941</v>
      </c>
      <c r="M49" s="41">
        <f t="shared" si="2"/>
        <v>-962663</v>
      </c>
      <c r="N49" s="41">
        <f t="shared" si="2"/>
        <v>-5238558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-7391088</v>
      </c>
      <c r="X49" s="41">
        <f t="shared" si="2"/>
        <v>-71140302</v>
      </c>
      <c r="Y49" s="41">
        <f t="shared" si="2"/>
        <v>63749214</v>
      </c>
      <c r="Z49" s="42">
        <f>+IF(X49&lt;&gt;0,+(Y49/X49)*100,0)</f>
        <v>-89.610547337850775</v>
      </c>
      <c r="AA49" s="39">
        <f>+AA33-AA48</f>
        <v>-142280600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-28672997</v>
      </c>
      <c r="D52" s="48">
        <f t="shared" si="3"/>
        <v>0</v>
      </c>
      <c r="E52" s="49">
        <f t="shared" si="3"/>
        <v>-142280600</v>
      </c>
      <c r="F52" s="50">
        <f t="shared" si="3"/>
        <v>-142280600</v>
      </c>
      <c r="G52" s="50">
        <f t="shared" si="3"/>
        <v>-2122782</v>
      </c>
      <c r="H52" s="50">
        <f t="shared" si="3"/>
        <v>-905521</v>
      </c>
      <c r="I52" s="50">
        <f t="shared" si="3"/>
        <v>875773</v>
      </c>
      <c r="J52" s="50">
        <f t="shared" si="3"/>
        <v>-2152530</v>
      </c>
      <c r="K52" s="50">
        <f t="shared" si="3"/>
        <v>-2176954</v>
      </c>
      <c r="L52" s="50">
        <f t="shared" si="3"/>
        <v>-2098941</v>
      </c>
      <c r="M52" s="50">
        <f t="shared" si="3"/>
        <v>-962663</v>
      </c>
      <c r="N52" s="50">
        <f t="shared" si="3"/>
        <v>-5238558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-7391088</v>
      </c>
      <c r="X52" s="50">
        <f t="shared" si="3"/>
        <v>-71140302</v>
      </c>
      <c r="Y52" s="50">
        <f t="shared" si="3"/>
        <v>63749214</v>
      </c>
      <c r="Z52" s="51">
        <f>+IF(X52&lt;&gt;0,+(Y52/X52)*100,0)</f>
        <v>-89.610547337850775</v>
      </c>
      <c r="AA52" s="48">
        <f>SUM(AA49:AA51)</f>
        <v>-142280600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-28672997</v>
      </c>
      <c r="D54" s="54">
        <f>+D52-D53</f>
        <v>0</v>
      </c>
      <c r="E54" s="55">
        <f t="shared" si="4"/>
        <v>-142280600</v>
      </c>
      <c r="F54" s="56">
        <f t="shared" si="4"/>
        <v>-142280600</v>
      </c>
      <c r="G54" s="56">
        <f t="shared" si="4"/>
        <v>-2122782</v>
      </c>
      <c r="H54" s="56">
        <f t="shared" si="4"/>
        <v>-905521</v>
      </c>
      <c r="I54" s="56">
        <f t="shared" si="4"/>
        <v>875773</v>
      </c>
      <c r="J54" s="56">
        <f t="shared" si="4"/>
        <v>-2152530</v>
      </c>
      <c r="K54" s="56">
        <f t="shared" si="4"/>
        <v>-2176954</v>
      </c>
      <c r="L54" s="56">
        <f t="shared" si="4"/>
        <v>-2098941</v>
      </c>
      <c r="M54" s="56">
        <f t="shared" si="4"/>
        <v>-962663</v>
      </c>
      <c r="N54" s="56">
        <f t="shared" si="4"/>
        <v>-5238558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-7391088</v>
      </c>
      <c r="X54" s="56">
        <f t="shared" si="4"/>
        <v>-71140302</v>
      </c>
      <c r="Y54" s="56">
        <f t="shared" si="4"/>
        <v>63749214</v>
      </c>
      <c r="Z54" s="57">
        <f>+IF(X54&lt;&gt;0,+(Y54/X54)*100,0)</f>
        <v>-89.610547337850775</v>
      </c>
      <c r="AA54" s="54">
        <f>+AA52-AA53</f>
        <v>-142280600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-28672997</v>
      </c>
      <c r="D57" s="48">
        <f>SUM(D54:D56)</f>
        <v>0</v>
      </c>
      <c r="E57" s="49">
        <f t="shared" si="5"/>
        <v>-142280600</v>
      </c>
      <c r="F57" s="50">
        <f t="shared" si="5"/>
        <v>-142280600</v>
      </c>
      <c r="G57" s="50">
        <f t="shared" si="5"/>
        <v>-2122782</v>
      </c>
      <c r="H57" s="50">
        <f t="shared" si="5"/>
        <v>-905521</v>
      </c>
      <c r="I57" s="50">
        <f t="shared" si="5"/>
        <v>875773</v>
      </c>
      <c r="J57" s="50">
        <f t="shared" si="5"/>
        <v>-2152530</v>
      </c>
      <c r="K57" s="50">
        <f t="shared" si="5"/>
        <v>-2176954</v>
      </c>
      <c r="L57" s="50">
        <f t="shared" si="5"/>
        <v>-2098941</v>
      </c>
      <c r="M57" s="50">
        <f t="shared" si="5"/>
        <v>-962663</v>
      </c>
      <c r="N57" s="50">
        <f t="shared" si="5"/>
        <v>-5238558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-7391088</v>
      </c>
      <c r="X57" s="50">
        <f t="shared" si="5"/>
        <v>-71140302</v>
      </c>
      <c r="Y57" s="50">
        <f t="shared" si="5"/>
        <v>63749214</v>
      </c>
      <c r="Z57" s="51">
        <f>+IF(X57&lt;&gt;0,+(Y57/X57)*100,0)</f>
        <v>-89.610547337850775</v>
      </c>
      <c r="AA57" s="48">
        <f>SUM(AA54:AA56)</f>
        <v>-142280600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-28672997</v>
      </c>
      <c r="D60" s="65">
        <f>SUM(D57:D59)</f>
        <v>0</v>
      </c>
      <c r="E60" s="66">
        <f t="shared" si="6"/>
        <v>-142280600</v>
      </c>
      <c r="F60" s="67">
        <f t="shared" si="6"/>
        <v>-142280600</v>
      </c>
      <c r="G60" s="67">
        <f t="shared" si="6"/>
        <v>-2122782</v>
      </c>
      <c r="H60" s="67">
        <f t="shared" si="6"/>
        <v>-905521</v>
      </c>
      <c r="I60" s="67">
        <f t="shared" si="6"/>
        <v>875773</v>
      </c>
      <c r="J60" s="67">
        <f t="shared" si="6"/>
        <v>-2152530</v>
      </c>
      <c r="K60" s="67">
        <f t="shared" si="6"/>
        <v>-2176954</v>
      </c>
      <c r="L60" s="67">
        <f t="shared" si="6"/>
        <v>-2098941</v>
      </c>
      <c r="M60" s="67">
        <f t="shared" si="6"/>
        <v>-962663</v>
      </c>
      <c r="N60" s="67">
        <f t="shared" si="6"/>
        <v>-5238558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-7391088</v>
      </c>
      <c r="X60" s="67">
        <f t="shared" si="6"/>
        <v>-71140302</v>
      </c>
      <c r="Y60" s="67">
        <f t="shared" si="6"/>
        <v>63749214</v>
      </c>
      <c r="Z60" s="68">
        <f>+IF(X60&lt;&gt;0,+(Y60/X60)*100,0)</f>
        <v>-89.610547337850775</v>
      </c>
      <c r="AA60" s="65">
        <f>SUM(AA57:AA59)</f>
        <v>-142280600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166003757</v>
      </c>
      <c r="D9" s="20"/>
      <c r="E9" s="21">
        <v>175910934</v>
      </c>
      <c r="F9" s="22">
        <v>175910934</v>
      </c>
      <c r="G9" s="22">
        <v>14990622</v>
      </c>
      <c r="H9" s="22">
        <v>15053223</v>
      </c>
      <c r="I9" s="22">
        <v>15755869</v>
      </c>
      <c r="J9" s="22">
        <v>45799714</v>
      </c>
      <c r="K9" s="22">
        <v>14573013</v>
      </c>
      <c r="L9" s="22">
        <v>15502502</v>
      </c>
      <c r="M9" s="22">
        <v>15217994</v>
      </c>
      <c r="N9" s="22">
        <v>45293509</v>
      </c>
      <c r="O9" s="22"/>
      <c r="P9" s="22"/>
      <c r="Q9" s="22"/>
      <c r="R9" s="22"/>
      <c r="S9" s="22"/>
      <c r="T9" s="22"/>
      <c r="U9" s="22"/>
      <c r="V9" s="22"/>
      <c r="W9" s="22">
        <v>91093223</v>
      </c>
      <c r="X9" s="22">
        <v>87955422</v>
      </c>
      <c r="Y9" s="22">
        <v>3137801</v>
      </c>
      <c r="Z9" s="23">
        <v>3.5674901315350409</v>
      </c>
      <c r="AA9" s="20">
        <v>175910934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183074168</v>
      </c>
      <c r="D26" s="20"/>
      <c r="E26" s="21">
        <v>183074168</v>
      </c>
      <c r="F26" s="22">
        <v>183074168</v>
      </c>
      <c r="G26" s="22"/>
      <c r="H26" s="22"/>
      <c r="I26" s="22">
        <v>183074168</v>
      </c>
      <c r="J26" s="22">
        <v>183074168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183074168</v>
      </c>
      <c r="X26" s="22">
        <v>91537080</v>
      </c>
      <c r="Y26" s="22">
        <v>91537088</v>
      </c>
      <c r="Z26" s="23">
        <v>100.00000873962772</v>
      </c>
      <c r="AA26" s="20">
        <v>183074168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349077925</v>
      </c>
      <c r="D33" s="29">
        <f t="shared" ref="D33:Y33" si="0">SUM(D6:D32)</f>
        <v>0</v>
      </c>
      <c r="E33" s="30">
        <f t="shared" si="0"/>
        <v>358985102</v>
      </c>
      <c r="F33" s="31">
        <f t="shared" si="0"/>
        <v>358985102</v>
      </c>
      <c r="G33" s="31">
        <f t="shared" si="0"/>
        <v>14990622</v>
      </c>
      <c r="H33" s="31">
        <f t="shared" si="0"/>
        <v>15053223</v>
      </c>
      <c r="I33" s="31">
        <f t="shared" si="0"/>
        <v>198830037</v>
      </c>
      <c r="J33" s="31">
        <f t="shared" si="0"/>
        <v>228873882</v>
      </c>
      <c r="K33" s="31">
        <f t="shared" si="0"/>
        <v>14573013</v>
      </c>
      <c r="L33" s="31">
        <f t="shared" si="0"/>
        <v>15502502</v>
      </c>
      <c r="M33" s="31">
        <f t="shared" si="0"/>
        <v>15217994</v>
      </c>
      <c r="N33" s="31">
        <f t="shared" si="0"/>
        <v>45293509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274167391</v>
      </c>
      <c r="X33" s="31">
        <f t="shared" si="0"/>
        <v>179492502</v>
      </c>
      <c r="Y33" s="31">
        <f t="shared" si="0"/>
        <v>94674889</v>
      </c>
      <c r="Z33" s="32">
        <f>+IF(X33&lt;&gt;0,+(Y33/X33)*100,0)</f>
        <v>52.745874030994344</v>
      </c>
      <c r="AA33" s="29">
        <f>SUM(AA6:AA32)</f>
        <v>358985102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182166213</v>
      </c>
      <c r="D35" s="20"/>
      <c r="E35" s="21">
        <v>159326881</v>
      </c>
      <c r="F35" s="22">
        <v>159326881</v>
      </c>
      <c r="G35" s="22">
        <v>16592189</v>
      </c>
      <c r="H35" s="22">
        <v>14856664</v>
      </c>
      <c r="I35" s="22">
        <v>14785757</v>
      </c>
      <c r="J35" s="22">
        <v>46234610</v>
      </c>
      <c r="K35" s="22">
        <v>14935188</v>
      </c>
      <c r="L35" s="22">
        <v>15375620</v>
      </c>
      <c r="M35" s="22">
        <v>16530566</v>
      </c>
      <c r="N35" s="22">
        <v>46841374</v>
      </c>
      <c r="O35" s="22"/>
      <c r="P35" s="22"/>
      <c r="Q35" s="22"/>
      <c r="R35" s="22"/>
      <c r="S35" s="22"/>
      <c r="T35" s="22"/>
      <c r="U35" s="22"/>
      <c r="V35" s="22"/>
      <c r="W35" s="22">
        <v>93075984</v>
      </c>
      <c r="X35" s="22">
        <v>79663584</v>
      </c>
      <c r="Y35" s="22">
        <v>13412400</v>
      </c>
      <c r="Z35" s="23">
        <v>16.836300008796993</v>
      </c>
      <c r="AA35" s="20">
        <v>159326881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8623282</v>
      </c>
      <c r="D38" s="20"/>
      <c r="E38" s="21">
        <v>9942383</v>
      </c>
      <c r="F38" s="22">
        <v>9942383</v>
      </c>
      <c r="G38" s="22">
        <v>582117</v>
      </c>
      <c r="H38" s="22">
        <v>421329</v>
      </c>
      <c r="I38" s="22">
        <v>1446691</v>
      </c>
      <c r="J38" s="22">
        <v>2450137</v>
      </c>
      <c r="K38" s="22">
        <v>337013</v>
      </c>
      <c r="L38" s="22">
        <v>51732</v>
      </c>
      <c r="M38" s="22">
        <v>658365</v>
      </c>
      <c r="N38" s="22">
        <v>1047110</v>
      </c>
      <c r="O38" s="22"/>
      <c r="P38" s="22"/>
      <c r="Q38" s="22"/>
      <c r="R38" s="22"/>
      <c r="S38" s="22"/>
      <c r="T38" s="22"/>
      <c r="U38" s="22"/>
      <c r="V38" s="22"/>
      <c r="W38" s="22">
        <v>3497247</v>
      </c>
      <c r="X38" s="22">
        <v>4971192</v>
      </c>
      <c r="Y38" s="22">
        <v>-1473945</v>
      </c>
      <c r="Z38" s="23">
        <v>-29.649729883697912</v>
      </c>
      <c r="AA38" s="20">
        <v>9942383</v>
      </c>
    </row>
    <row r="39" spans="1:27" x14ac:dyDescent="0.25">
      <c r="A39" s="19" t="s">
        <v>65</v>
      </c>
      <c r="B39" s="15" t="s">
        <v>32</v>
      </c>
      <c r="C39" s="20">
        <v>38347698</v>
      </c>
      <c r="D39" s="20"/>
      <c r="E39" s="21">
        <v>22691967</v>
      </c>
      <c r="F39" s="22">
        <v>22691967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11345988</v>
      </c>
      <c r="Y39" s="22">
        <v>-11345988</v>
      </c>
      <c r="Z39" s="23">
        <v>-100</v>
      </c>
      <c r="AA39" s="20">
        <v>22691967</v>
      </c>
    </row>
    <row r="40" spans="1:27" x14ac:dyDescent="0.25">
      <c r="A40" s="19" t="s">
        <v>66</v>
      </c>
      <c r="B40" s="15" t="s">
        <v>32</v>
      </c>
      <c r="C40" s="20">
        <v>13495714</v>
      </c>
      <c r="D40" s="20"/>
      <c r="E40" s="21">
        <v>18764756</v>
      </c>
      <c r="F40" s="22">
        <v>18764756</v>
      </c>
      <c r="G40" s="22"/>
      <c r="H40" s="22"/>
      <c r="I40" s="22">
        <v>3373928</v>
      </c>
      <c r="J40" s="22">
        <v>3373928</v>
      </c>
      <c r="K40" s="22">
        <v>1124643</v>
      </c>
      <c r="L40" s="22">
        <v>1124643</v>
      </c>
      <c r="M40" s="22">
        <v>1124643</v>
      </c>
      <c r="N40" s="22">
        <v>3373929</v>
      </c>
      <c r="O40" s="22"/>
      <c r="P40" s="22"/>
      <c r="Q40" s="22"/>
      <c r="R40" s="22"/>
      <c r="S40" s="22"/>
      <c r="T40" s="22"/>
      <c r="U40" s="22"/>
      <c r="V40" s="22"/>
      <c r="W40" s="22">
        <v>6747857</v>
      </c>
      <c r="X40" s="22">
        <v>9382386</v>
      </c>
      <c r="Y40" s="22">
        <v>-2634529</v>
      </c>
      <c r="Z40" s="23">
        <v>-28.079520497238125</v>
      </c>
      <c r="AA40" s="20">
        <v>18764756</v>
      </c>
    </row>
    <row r="41" spans="1:27" x14ac:dyDescent="0.25">
      <c r="A41" s="19" t="s">
        <v>40</v>
      </c>
      <c r="B41" s="15" t="s">
        <v>32</v>
      </c>
      <c r="C41" s="20">
        <v>4953653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110381753</v>
      </c>
      <c r="D42" s="20"/>
      <c r="E42" s="21">
        <v>45370001</v>
      </c>
      <c r="F42" s="22">
        <v>45370001</v>
      </c>
      <c r="G42" s="22">
        <v>1554076</v>
      </c>
      <c r="H42" s="22">
        <v>3908229</v>
      </c>
      <c r="I42" s="22">
        <v>5842972</v>
      </c>
      <c r="J42" s="22">
        <v>11305277</v>
      </c>
      <c r="K42" s="22">
        <v>10039625</v>
      </c>
      <c r="L42" s="22">
        <v>19190135</v>
      </c>
      <c r="M42" s="22">
        <v>8105239</v>
      </c>
      <c r="N42" s="22">
        <v>37334999</v>
      </c>
      <c r="O42" s="22"/>
      <c r="P42" s="22"/>
      <c r="Q42" s="22"/>
      <c r="R42" s="22"/>
      <c r="S42" s="22"/>
      <c r="T42" s="22"/>
      <c r="U42" s="22"/>
      <c r="V42" s="22"/>
      <c r="W42" s="22">
        <v>48640276</v>
      </c>
      <c r="X42" s="22">
        <v>22685022</v>
      </c>
      <c r="Y42" s="22">
        <v>25955254</v>
      </c>
      <c r="Z42" s="23">
        <v>114.4158202711904</v>
      </c>
      <c r="AA42" s="20">
        <v>45370001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15154133</v>
      </c>
      <c r="D44" s="20"/>
      <c r="E44" s="21"/>
      <c r="F44" s="22"/>
      <c r="G44" s="22">
        <v>222957</v>
      </c>
      <c r="H44" s="22"/>
      <c r="I44" s="22"/>
      <c r="J44" s="22">
        <v>222957</v>
      </c>
      <c r="K44" s="22"/>
      <c r="L44" s="22"/>
      <c r="M44" s="22">
        <v>2228279</v>
      </c>
      <c r="N44" s="22">
        <v>2228279</v>
      </c>
      <c r="O44" s="22"/>
      <c r="P44" s="22"/>
      <c r="Q44" s="22"/>
      <c r="R44" s="22"/>
      <c r="S44" s="22"/>
      <c r="T44" s="22"/>
      <c r="U44" s="22"/>
      <c r="V44" s="22"/>
      <c r="W44" s="22">
        <v>2451236</v>
      </c>
      <c r="X44" s="22"/>
      <c r="Y44" s="22">
        <v>2451236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28726315</v>
      </c>
      <c r="D45" s="20"/>
      <c r="E45" s="21">
        <v>465770</v>
      </c>
      <c r="F45" s="22">
        <v>465770</v>
      </c>
      <c r="G45" s="22">
        <v>260543</v>
      </c>
      <c r="H45" s="22"/>
      <c r="I45" s="22">
        <v>93473</v>
      </c>
      <c r="J45" s="22">
        <v>354016</v>
      </c>
      <c r="K45" s="22">
        <v>15110</v>
      </c>
      <c r="L45" s="22">
        <v>40063</v>
      </c>
      <c r="M45" s="22">
        <v>45402</v>
      </c>
      <c r="N45" s="22">
        <v>100575</v>
      </c>
      <c r="O45" s="22"/>
      <c r="P45" s="22"/>
      <c r="Q45" s="22"/>
      <c r="R45" s="22"/>
      <c r="S45" s="22"/>
      <c r="T45" s="22"/>
      <c r="U45" s="22"/>
      <c r="V45" s="22"/>
      <c r="W45" s="22">
        <v>454591</v>
      </c>
      <c r="X45" s="22">
        <v>232908</v>
      </c>
      <c r="Y45" s="22">
        <v>221683</v>
      </c>
      <c r="Z45" s="23">
        <v>95.180500455115322</v>
      </c>
      <c r="AA45" s="20">
        <v>465770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401848761</v>
      </c>
      <c r="D48" s="29">
        <f t="shared" ref="D48:Y48" si="1">SUM(D35:D47)</f>
        <v>0</v>
      </c>
      <c r="E48" s="30">
        <f t="shared" si="1"/>
        <v>256561758</v>
      </c>
      <c r="F48" s="31">
        <f t="shared" si="1"/>
        <v>256561758</v>
      </c>
      <c r="G48" s="31">
        <f t="shared" si="1"/>
        <v>19211882</v>
      </c>
      <c r="H48" s="31">
        <f t="shared" si="1"/>
        <v>19186222</v>
      </c>
      <c r="I48" s="31">
        <f t="shared" si="1"/>
        <v>25542821</v>
      </c>
      <c r="J48" s="31">
        <f t="shared" si="1"/>
        <v>63940925</v>
      </c>
      <c r="K48" s="31">
        <f t="shared" si="1"/>
        <v>26451579</v>
      </c>
      <c r="L48" s="31">
        <f t="shared" si="1"/>
        <v>35782193</v>
      </c>
      <c r="M48" s="31">
        <f t="shared" si="1"/>
        <v>28692494</v>
      </c>
      <c r="N48" s="31">
        <f t="shared" si="1"/>
        <v>90926266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154867191</v>
      </c>
      <c r="X48" s="31">
        <f t="shared" si="1"/>
        <v>128281080</v>
      </c>
      <c r="Y48" s="31">
        <f t="shared" si="1"/>
        <v>26586111</v>
      </c>
      <c r="Z48" s="32">
        <f>+IF(X48&lt;&gt;0,+(Y48/X48)*100,0)</f>
        <v>20.724888658561341</v>
      </c>
      <c r="AA48" s="29">
        <f>SUM(AA35:AA47)</f>
        <v>256561758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-52770836</v>
      </c>
      <c r="D49" s="39">
        <f t="shared" si="2"/>
        <v>0</v>
      </c>
      <c r="E49" s="40">
        <f t="shared" si="2"/>
        <v>102423344</v>
      </c>
      <c r="F49" s="41">
        <f t="shared" si="2"/>
        <v>102423344</v>
      </c>
      <c r="G49" s="41">
        <f t="shared" si="2"/>
        <v>-4221260</v>
      </c>
      <c r="H49" s="41">
        <f t="shared" si="2"/>
        <v>-4132999</v>
      </c>
      <c r="I49" s="41">
        <f t="shared" si="2"/>
        <v>173287216</v>
      </c>
      <c r="J49" s="41">
        <f t="shared" si="2"/>
        <v>164932957</v>
      </c>
      <c r="K49" s="41">
        <f t="shared" si="2"/>
        <v>-11878566</v>
      </c>
      <c r="L49" s="41">
        <f t="shared" si="2"/>
        <v>-20279691</v>
      </c>
      <c r="M49" s="41">
        <f t="shared" si="2"/>
        <v>-13474500</v>
      </c>
      <c r="N49" s="41">
        <f t="shared" si="2"/>
        <v>-45632757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119300200</v>
      </c>
      <c r="X49" s="41">
        <f t="shared" si="2"/>
        <v>51211422</v>
      </c>
      <c r="Y49" s="41">
        <f t="shared" si="2"/>
        <v>68088778</v>
      </c>
      <c r="Z49" s="42">
        <f>+IF(X49&lt;&gt;0,+(Y49/X49)*100,0)</f>
        <v>132.95623386517173</v>
      </c>
      <c r="AA49" s="39">
        <f>+AA33-AA48</f>
        <v>102423344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-52616836</v>
      </c>
      <c r="D52" s="48">
        <f t="shared" si="3"/>
        <v>0</v>
      </c>
      <c r="E52" s="49">
        <f t="shared" si="3"/>
        <v>102423344</v>
      </c>
      <c r="F52" s="50">
        <f t="shared" si="3"/>
        <v>102423344</v>
      </c>
      <c r="G52" s="50">
        <f t="shared" si="3"/>
        <v>-4221260</v>
      </c>
      <c r="H52" s="50">
        <f t="shared" si="3"/>
        <v>-4132999</v>
      </c>
      <c r="I52" s="50">
        <f t="shared" si="3"/>
        <v>173287216</v>
      </c>
      <c r="J52" s="50">
        <f t="shared" si="3"/>
        <v>164932957</v>
      </c>
      <c r="K52" s="50">
        <f t="shared" si="3"/>
        <v>-11878566</v>
      </c>
      <c r="L52" s="50">
        <f t="shared" si="3"/>
        <v>-20279691</v>
      </c>
      <c r="M52" s="50">
        <f t="shared" si="3"/>
        <v>-13474500</v>
      </c>
      <c r="N52" s="50">
        <f t="shared" si="3"/>
        <v>-45632757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119300200</v>
      </c>
      <c r="X52" s="50">
        <f t="shared" si="3"/>
        <v>51211422</v>
      </c>
      <c r="Y52" s="50">
        <f t="shared" si="3"/>
        <v>68088778</v>
      </c>
      <c r="Z52" s="51">
        <f>+IF(X52&lt;&gt;0,+(Y52/X52)*100,0)</f>
        <v>132.95623386517173</v>
      </c>
      <c r="AA52" s="48">
        <f>SUM(AA49:AA51)</f>
        <v>102423344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-52616836</v>
      </c>
      <c r="D54" s="54">
        <f>+D52-D53</f>
        <v>0</v>
      </c>
      <c r="E54" s="55">
        <f t="shared" si="4"/>
        <v>102423344</v>
      </c>
      <c r="F54" s="56">
        <f t="shared" si="4"/>
        <v>102423344</v>
      </c>
      <c r="G54" s="56">
        <f t="shared" si="4"/>
        <v>-4221260</v>
      </c>
      <c r="H54" s="56">
        <f t="shared" si="4"/>
        <v>-4132999</v>
      </c>
      <c r="I54" s="56">
        <f t="shared" si="4"/>
        <v>173287216</v>
      </c>
      <c r="J54" s="56">
        <f t="shared" si="4"/>
        <v>164932957</v>
      </c>
      <c r="K54" s="56">
        <f t="shared" si="4"/>
        <v>-11878566</v>
      </c>
      <c r="L54" s="56">
        <f t="shared" si="4"/>
        <v>-20279691</v>
      </c>
      <c r="M54" s="56">
        <f t="shared" si="4"/>
        <v>-13474500</v>
      </c>
      <c r="N54" s="56">
        <f t="shared" si="4"/>
        <v>-45632757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119300200</v>
      </c>
      <c r="X54" s="56">
        <f t="shared" si="4"/>
        <v>51211422</v>
      </c>
      <c r="Y54" s="56">
        <f t="shared" si="4"/>
        <v>68088778</v>
      </c>
      <c r="Z54" s="57">
        <f>+IF(X54&lt;&gt;0,+(Y54/X54)*100,0)</f>
        <v>132.95623386517173</v>
      </c>
      <c r="AA54" s="54">
        <f>+AA52-AA53</f>
        <v>102423344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-52616836</v>
      </c>
      <c r="D57" s="48">
        <f>SUM(D54:D56)</f>
        <v>0</v>
      </c>
      <c r="E57" s="49">
        <f t="shared" si="5"/>
        <v>102423344</v>
      </c>
      <c r="F57" s="50">
        <f t="shared" si="5"/>
        <v>102423344</v>
      </c>
      <c r="G57" s="50">
        <f t="shared" si="5"/>
        <v>-4221260</v>
      </c>
      <c r="H57" s="50">
        <f t="shared" si="5"/>
        <v>-4132999</v>
      </c>
      <c r="I57" s="50">
        <f t="shared" si="5"/>
        <v>173287216</v>
      </c>
      <c r="J57" s="50">
        <f t="shared" si="5"/>
        <v>164932957</v>
      </c>
      <c r="K57" s="50">
        <f t="shared" si="5"/>
        <v>-11878566</v>
      </c>
      <c r="L57" s="50">
        <f t="shared" si="5"/>
        <v>-20279691</v>
      </c>
      <c r="M57" s="50">
        <f t="shared" si="5"/>
        <v>-13474500</v>
      </c>
      <c r="N57" s="50">
        <f t="shared" si="5"/>
        <v>-45632757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119300200</v>
      </c>
      <c r="X57" s="50">
        <f t="shared" si="5"/>
        <v>51211422</v>
      </c>
      <c r="Y57" s="50">
        <f t="shared" si="5"/>
        <v>68088778</v>
      </c>
      <c r="Z57" s="51">
        <f>+IF(X57&lt;&gt;0,+(Y57/X57)*100,0)</f>
        <v>132.95623386517173</v>
      </c>
      <c r="AA57" s="48">
        <f>SUM(AA54:AA56)</f>
        <v>102423344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-52616836</v>
      </c>
      <c r="D60" s="65">
        <f>SUM(D57:D59)</f>
        <v>0</v>
      </c>
      <c r="E60" s="66">
        <f t="shared" si="6"/>
        <v>102423344</v>
      </c>
      <c r="F60" s="67">
        <f t="shared" si="6"/>
        <v>102423344</v>
      </c>
      <c r="G60" s="67">
        <f t="shared" si="6"/>
        <v>-4221260</v>
      </c>
      <c r="H60" s="67">
        <f t="shared" si="6"/>
        <v>-4132999</v>
      </c>
      <c r="I60" s="67">
        <f t="shared" si="6"/>
        <v>173287216</v>
      </c>
      <c r="J60" s="67">
        <f t="shared" si="6"/>
        <v>164932957</v>
      </c>
      <c r="K60" s="67">
        <f t="shared" si="6"/>
        <v>-11878566</v>
      </c>
      <c r="L60" s="67">
        <f t="shared" si="6"/>
        <v>-20279691</v>
      </c>
      <c r="M60" s="67">
        <f t="shared" si="6"/>
        <v>-13474500</v>
      </c>
      <c r="N60" s="67">
        <f t="shared" si="6"/>
        <v>-45632757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119300200</v>
      </c>
      <c r="X60" s="67">
        <f t="shared" si="6"/>
        <v>51211422</v>
      </c>
      <c r="Y60" s="67">
        <f t="shared" si="6"/>
        <v>68088778</v>
      </c>
      <c r="Z60" s="68">
        <f>+IF(X60&lt;&gt;0,+(Y60/X60)*100,0)</f>
        <v>132.95623386517173</v>
      </c>
      <c r="AA60" s="65">
        <f>SUM(AA57:AA59)</f>
        <v>102423344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2265555</v>
      </c>
      <c r="D9" s="20"/>
      <c r="E9" s="21">
        <v>5687859</v>
      </c>
      <c r="F9" s="22">
        <v>5687859</v>
      </c>
      <c r="G9" s="22">
        <v>205397</v>
      </c>
      <c r="H9" s="22">
        <v>205397</v>
      </c>
      <c r="I9" s="22">
        <v>199593</v>
      </c>
      <c r="J9" s="22">
        <v>610387</v>
      </c>
      <c r="K9" s="22">
        <v>194031</v>
      </c>
      <c r="L9" s="22">
        <v>191453</v>
      </c>
      <c r="M9" s="22">
        <v>191453</v>
      </c>
      <c r="N9" s="22">
        <v>576937</v>
      </c>
      <c r="O9" s="22"/>
      <c r="P9" s="22"/>
      <c r="Q9" s="22"/>
      <c r="R9" s="22"/>
      <c r="S9" s="22"/>
      <c r="T9" s="22"/>
      <c r="U9" s="22"/>
      <c r="V9" s="22"/>
      <c r="W9" s="22">
        <v>1187324</v>
      </c>
      <c r="X9" s="22">
        <v>2843931</v>
      </c>
      <c r="Y9" s="22">
        <v>-1656607</v>
      </c>
      <c r="Z9" s="23">
        <v>-58.250604532951044</v>
      </c>
      <c r="AA9" s="20">
        <v>5687859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1670052</v>
      </c>
      <c r="D13" s="20"/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>
        <v>135828</v>
      </c>
      <c r="L13" s="22">
        <v>136819</v>
      </c>
      <c r="M13" s="22">
        <v>137828</v>
      </c>
      <c r="N13" s="22">
        <v>410475</v>
      </c>
      <c r="O13" s="22"/>
      <c r="P13" s="22"/>
      <c r="Q13" s="22"/>
      <c r="R13" s="22"/>
      <c r="S13" s="22"/>
      <c r="T13" s="22"/>
      <c r="U13" s="22"/>
      <c r="V13" s="22"/>
      <c r="W13" s="22">
        <v>814086</v>
      </c>
      <c r="X13" s="22">
        <v>513930</v>
      </c>
      <c r="Y13" s="22">
        <v>300156</v>
      </c>
      <c r="Z13" s="23">
        <v>58.404062810110325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105998</v>
      </c>
      <c r="Y30" s="22">
        <v>-105998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3935607</v>
      </c>
      <c r="D33" s="29">
        <f t="shared" ref="D33:Y33" si="0">SUM(D6:D32)</f>
        <v>0</v>
      </c>
      <c r="E33" s="30">
        <f t="shared" si="0"/>
        <v>6927719</v>
      </c>
      <c r="F33" s="31">
        <f t="shared" si="0"/>
        <v>6927719</v>
      </c>
      <c r="G33" s="31">
        <f t="shared" si="0"/>
        <v>339489</v>
      </c>
      <c r="H33" s="31">
        <f t="shared" si="0"/>
        <v>339632</v>
      </c>
      <c r="I33" s="31">
        <f t="shared" si="0"/>
        <v>334877</v>
      </c>
      <c r="J33" s="31">
        <f t="shared" si="0"/>
        <v>1013998</v>
      </c>
      <c r="K33" s="31">
        <f t="shared" si="0"/>
        <v>329859</v>
      </c>
      <c r="L33" s="31">
        <f t="shared" si="0"/>
        <v>328272</v>
      </c>
      <c r="M33" s="31">
        <f t="shared" si="0"/>
        <v>329281</v>
      </c>
      <c r="N33" s="31">
        <f t="shared" si="0"/>
        <v>987412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2001410</v>
      </c>
      <c r="X33" s="31">
        <f t="shared" si="0"/>
        <v>3463859</v>
      </c>
      <c r="Y33" s="31">
        <f t="shared" si="0"/>
        <v>-1462449</v>
      </c>
      <c r="Z33" s="32">
        <f>+IF(X33&lt;&gt;0,+(Y33/X33)*100,0)</f>
        <v>-42.220223167282498</v>
      </c>
      <c r="AA33" s="29">
        <f>SUM(AA6:AA32)</f>
        <v>6927719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1290925</v>
      </c>
      <c r="D35" s="20"/>
      <c r="E35" s="21">
        <v>1221639</v>
      </c>
      <c r="F35" s="22">
        <v>1221639</v>
      </c>
      <c r="G35" s="22">
        <v>112863</v>
      </c>
      <c r="H35" s="22">
        <v>104887</v>
      </c>
      <c r="I35" s="22">
        <v>171362</v>
      </c>
      <c r="J35" s="22">
        <v>389112</v>
      </c>
      <c r="K35" s="22">
        <v>164483</v>
      </c>
      <c r="L35" s="22">
        <v>266036</v>
      </c>
      <c r="M35" s="22">
        <v>169674</v>
      </c>
      <c r="N35" s="22">
        <v>600193</v>
      </c>
      <c r="O35" s="22"/>
      <c r="P35" s="22"/>
      <c r="Q35" s="22"/>
      <c r="R35" s="22"/>
      <c r="S35" s="22"/>
      <c r="T35" s="22"/>
      <c r="U35" s="22"/>
      <c r="V35" s="22"/>
      <c r="W35" s="22">
        <v>989305</v>
      </c>
      <c r="X35" s="22">
        <v>610809</v>
      </c>
      <c r="Y35" s="22">
        <v>378496</v>
      </c>
      <c r="Z35" s="23">
        <v>61.966342997565526</v>
      </c>
      <c r="AA35" s="20">
        <v>1221639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24998</v>
      </c>
      <c r="Y38" s="22">
        <v>-24998</v>
      </c>
      <c r="Z38" s="23">
        <v>-100</v>
      </c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365170</v>
      </c>
      <c r="D39" s="20"/>
      <c r="E39" s="21">
        <v>825060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412530</v>
      </c>
      <c r="Y39" s="22">
        <v>-412530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>
        <v>1994</v>
      </c>
      <c r="D40" s="20"/>
      <c r="E40" s="21">
        <v>830474</v>
      </c>
      <c r="F40" s="22">
        <v>830474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415232</v>
      </c>
      <c r="Y40" s="22">
        <v>-415232</v>
      </c>
      <c r="Z40" s="23">
        <v>-100</v>
      </c>
      <c r="AA40" s="20">
        <v>830474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1701102</v>
      </c>
      <c r="F44" s="22">
        <v>1701102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850548</v>
      </c>
      <c r="Y44" s="22">
        <v>-850548</v>
      </c>
      <c r="Z44" s="23">
        <v>-100</v>
      </c>
      <c r="AA44" s="20">
        <v>1701102</v>
      </c>
    </row>
    <row r="45" spans="1:27" x14ac:dyDescent="0.25">
      <c r="A45" s="19" t="s">
        <v>70</v>
      </c>
      <c r="B45" s="15" t="s">
        <v>32</v>
      </c>
      <c r="C45" s="20">
        <v>10467</v>
      </c>
      <c r="D45" s="20"/>
      <c r="E45" s="21">
        <v>148162</v>
      </c>
      <c r="F45" s="22">
        <v>148162</v>
      </c>
      <c r="G45" s="22">
        <v>898</v>
      </c>
      <c r="H45" s="22">
        <v>819</v>
      </c>
      <c r="I45" s="22">
        <v>1374</v>
      </c>
      <c r="J45" s="22">
        <v>3091</v>
      </c>
      <c r="K45" s="22">
        <v>1305</v>
      </c>
      <c r="L45" s="22">
        <v>2313</v>
      </c>
      <c r="M45" s="22">
        <v>1401</v>
      </c>
      <c r="N45" s="22">
        <v>5019</v>
      </c>
      <c r="O45" s="22"/>
      <c r="P45" s="22"/>
      <c r="Q45" s="22"/>
      <c r="R45" s="22"/>
      <c r="S45" s="22"/>
      <c r="T45" s="22"/>
      <c r="U45" s="22"/>
      <c r="V45" s="22"/>
      <c r="W45" s="22">
        <v>8110</v>
      </c>
      <c r="X45" s="22">
        <v>74074</v>
      </c>
      <c r="Y45" s="22">
        <v>-65964</v>
      </c>
      <c r="Z45" s="23">
        <v>-89.051489051489057</v>
      </c>
      <c r="AA45" s="20">
        <v>148162</v>
      </c>
    </row>
    <row r="46" spans="1:27" x14ac:dyDescent="0.25">
      <c r="A46" s="19" t="s">
        <v>71</v>
      </c>
      <c r="B46" s="15" t="s">
        <v>32</v>
      </c>
      <c r="C46" s="20">
        <v>9435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159000</v>
      </c>
      <c r="Y46" s="22">
        <v>-159000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1677991</v>
      </c>
      <c r="D48" s="29">
        <f t="shared" ref="D48:Y48" si="1">SUM(D35:D47)</f>
        <v>0</v>
      </c>
      <c r="E48" s="30">
        <f t="shared" si="1"/>
        <v>5094437</v>
      </c>
      <c r="F48" s="31">
        <f t="shared" si="1"/>
        <v>5094437</v>
      </c>
      <c r="G48" s="31">
        <f t="shared" si="1"/>
        <v>113761</v>
      </c>
      <c r="H48" s="31">
        <f t="shared" si="1"/>
        <v>105706</v>
      </c>
      <c r="I48" s="31">
        <f t="shared" si="1"/>
        <v>172736</v>
      </c>
      <c r="J48" s="31">
        <f t="shared" si="1"/>
        <v>392203</v>
      </c>
      <c r="K48" s="31">
        <f t="shared" si="1"/>
        <v>165788</v>
      </c>
      <c r="L48" s="31">
        <f t="shared" si="1"/>
        <v>268349</v>
      </c>
      <c r="M48" s="31">
        <f t="shared" si="1"/>
        <v>171075</v>
      </c>
      <c r="N48" s="31">
        <f t="shared" si="1"/>
        <v>605212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997415</v>
      </c>
      <c r="X48" s="31">
        <f t="shared" si="1"/>
        <v>2547191</v>
      </c>
      <c r="Y48" s="31">
        <f t="shared" si="1"/>
        <v>-1549776</v>
      </c>
      <c r="Z48" s="32">
        <f>+IF(X48&lt;&gt;0,+(Y48/X48)*100,0)</f>
        <v>-60.842551657885103</v>
      </c>
      <c r="AA48" s="29">
        <f>SUM(AA35:AA47)</f>
        <v>5094437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2257616</v>
      </c>
      <c r="D49" s="39">
        <f t="shared" si="2"/>
        <v>0</v>
      </c>
      <c r="E49" s="40">
        <f t="shared" si="2"/>
        <v>1833282</v>
      </c>
      <c r="F49" s="41">
        <f t="shared" si="2"/>
        <v>1833282</v>
      </c>
      <c r="G49" s="41">
        <f t="shared" si="2"/>
        <v>225728</v>
      </c>
      <c r="H49" s="41">
        <f t="shared" si="2"/>
        <v>233926</v>
      </c>
      <c r="I49" s="41">
        <f t="shared" si="2"/>
        <v>162141</v>
      </c>
      <c r="J49" s="41">
        <f t="shared" si="2"/>
        <v>621795</v>
      </c>
      <c r="K49" s="41">
        <f t="shared" si="2"/>
        <v>164071</v>
      </c>
      <c r="L49" s="41">
        <f t="shared" si="2"/>
        <v>59923</v>
      </c>
      <c r="M49" s="41">
        <f t="shared" si="2"/>
        <v>158206</v>
      </c>
      <c r="N49" s="41">
        <f t="shared" si="2"/>
        <v>382200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1003995</v>
      </c>
      <c r="X49" s="41">
        <f t="shared" si="2"/>
        <v>916668</v>
      </c>
      <c r="Y49" s="41">
        <f t="shared" si="2"/>
        <v>87327</v>
      </c>
      <c r="Z49" s="42">
        <f>+IF(X49&lt;&gt;0,+(Y49/X49)*100,0)</f>
        <v>9.5265679613556919</v>
      </c>
      <c r="AA49" s="39">
        <f>+AA33-AA48</f>
        <v>1833282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2257616</v>
      </c>
      <c r="D52" s="48">
        <f t="shared" si="3"/>
        <v>0</v>
      </c>
      <c r="E52" s="49">
        <f t="shared" si="3"/>
        <v>1833282</v>
      </c>
      <c r="F52" s="50">
        <f t="shared" si="3"/>
        <v>1833282</v>
      </c>
      <c r="G52" s="50">
        <f t="shared" si="3"/>
        <v>225728</v>
      </c>
      <c r="H52" s="50">
        <f t="shared" si="3"/>
        <v>233926</v>
      </c>
      <c r="I52" s="50">
        <f t="shared" si="3"/>
        <v>162141</v>
      </c>
      <c r="J52" s="50">
        <f t="shared" si="3"/>
        <v>621795</v>
      </c>
      <c r="K52" s="50">
        <f t="shared" si="3"/>
        <v>164071</v>
      </c>
      <c r="L52" s="50">
        <f t="shared" si="3"/>
        <v>59923</v>
      </c>
      <c r="M52" s="50">
        <f t="shared" si="3"/>
        <v>158206</v>
      </c>
      <c r="N52" s="50">
        <f t="shared" si="3"/>
        <v>382200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1003995</v>
      </c>
      <c r="X52" s="50">
        <f t="shared" si="3"/>
        <v>916668</v>
      </c>
      <c r="Y52" s="50">
        <f t="shared" si="3"/>
        <v>87327</v>
      </c>
      <c r="Z52" s="51">
        <f>+IF(X52&lt;&gt;0,+(Y52/X52)*100,0)</f>
        <v>9.5265679613556919</v>
      </c>
      <c r="AA52" s="48">
        <f>SUM(AA49:AA51)</f>
        <v>1833282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2257616</v>
      </c>
      <c r="D54" s="54">
        <f>+D52-D53</f>
        <v>0</v>
      </c>
      <c r="E54" s="55">
        <f t="shared" si="4"/>
        <v>1833282</v>
      </c>
      <c r="F54" s="56">
        <f t="shared" si="4"/>
        <v>1833282</v>
      </c>
      <c r="G54" s="56">
        <f t="shared" si="4"/>
        <v>225728</v>
      </c>
      <c r="H54" s="56">
        <f t="shared" si="4"/>
        <v>233926</v>
      </c>
      <c r="I54" s="56">
        <f t="shared" si="4"/>
        <v>162141</v>
      </c>
      <c r="J54" s="56">
        <f t="shared" si="4"/>
        <v>621795</v>
      </c>
      <c r="K54" s="56">
        <f t="shared" si="4"/>
        <v>164071</v>
      </c>
      <c r="L54" s="56">
        <f t="shared" si="4"/>
        <v>59923</v>
      </c>
      <c r="M54" s="56">
        <f t="shared" si="4"/>
        <v>158206</v>
      </c>
      <c r="N54" s="56">
        <f t="shared" si="4"/>
        <v>382200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1003995</v>
      </c>
      <c r="X54" s="56">
        <f t="shared" si="4"/>
        <v>916668</v>
      </c>
      <c r="Y54" s="56">
        <f t="shared" si="4"/>
        <v>87327</v>
      </c>
      <c r="Z54" s="57">
        <f>+IF(X54&lt;&gt;0,+(Y54/X54)*100,0)</f>
        <v>9.5265679613556919</v>
      </c>
      <c r="AA54" s="54">
        <f>+AA52-AA53</f>
        <v>1833282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2257616</v>
      </c>
      <c r="D57" s="48">
        <f>SUM(D54:D56)</f>
        <v>0</v>
      </c>
      <c r="E57" s="49">
        <f t="shared" si="5"/>
        <v>1833282</v>
      </c>
      <c r="F57" s="50">
        <f t="shared" si="5"/>
        <v>1833282</v>
      </c>
      <c r="G57" s="50">
        <f t="shared" si="5"/>
        <v>225728</v>
      </c>
      <c r="H57" s="50">
        <f t="shared" si="5"/>
        <v>233926</v>
      </c>
      <c r="I57" s="50">
        <f t="shared" si="5"/>
        <v>162141</v>
      </c>
      <c r="J57" s="50">
        <f t="shared" si="5"/>
        <v>621795</v>
      </c>
      <c r="K57" s="50">
        <f t="shared" si="5"/>
        <v>164071</v>
      </c>
      <c r="L57" s="50">
        <f t="shared" si="5"/>
        <v>59923</v>
      </c>
      <c r="M57" s="50">
        <f t="shared" si="5"/>
        <v>158206</v>
      </c>
      <c r="N57" s="50">
        <f t="shared" si="5"/>
        <v>382200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1003995</v>
      </c>
      <c r="X57" s="50">
        <f t="shared" si="5"/>
        <v>916668</v>
      </c>
      <c r="Y57" s="50">
        <f t="shared" si="5"/>
        <v>87327</v>
      </c>
      <c r="Z57" s="51">
        <f>+IF(X57&lt;&gt;0,+(Y57/X57)*100,0)</f>
        <v>9.5265679613556919</v>
      </c>
      <c r="AA57" s="48">
        <f>SUM(AA54:AA56)</f>
        <v>1833282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2257616</v>
      </c>
      <c r="D60" s="65">
        <f>SUM(D57:D59)</f>
        <v>0</v>
      </c>
      <c r="E60" s="66">
        <f t="shared" si="6"/>
        <v>1833282</v>
      </c>
      <c r="F60" s="67">
        <f t="shared" si="6"/>
        <v>1833282</v>
      </c>
      <c r="G60" s="67">
        <f t="shared" si="6"/>
        <v>225728</v>
      </c>
      <c r="H60" s="67">
        <f t="shared" si="6"/>
        <v>233926</v>
      </c>
      <c r="I60" s="67">
        <f t="shared" si="6"/>
        <v>162141</v>
      </c>
      <c r="J60" s="67">
        <f t="shared" si="6"/>
        <v>621795</v>
      </c>
      <c r="K60" s="67">
        <f t="shared" si="6"/>
        <v>164071</v>
      </c>
      <c r="L60" s="67">
        <f t="shared" si="6"/>
        <v>59923</v>
      </c>
      <c r="M60" s="67">
        <f t="shared" si="6"/>
        <v>158206</v>
      </c>
      <c r="N60" s="67">
        <f t="shared" si="6"/>
        <v>382200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1003995</v>
      </c>
      <c r="X60" s="67">
        <f t="shared" si="6"/>
        <v>916668</v>
      </c>
      <c r="Y60" s="67">
        <f t="shared" si="6"/>
        <v>87327</v>
      </c>
      <c r="Z60" s="68">
        <f>+IF(X60&lt;&gt;0,+(Y60/X60)*100,0)</f>
        <v>9.5265679613556919</v>
      </c>
      <c r="AA60" s="65">
        <f>SUM(AA57:AA59)</f>
        <v>1833282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18142010</v>
      </c>
      <c r="D9" s="20"/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>
        <v>1571318</v>
      </c>
      <c r="L9" s="22">
        <v>1583574</v>
      </c>
      <c r="M9" s="22">
        <v>1603372</v>
      </c>
      <c r="N9" s="22">
        <v>4758264</v>
      </c>
      <c r="O9" s="22"/>
      <c r="P9" s="22"/>
      <c r="Q9" s="22"/>
      <c r="R9" s="22"/>
      <c r="S9" s="22"/>
      <c r="T9" s="22"/>
      <c r="U9" s="22"/>
      <c r="V9" s="22"/>
      <c r="W9" s="22">
        <v>9536665</v>
      </c>
      <c r="X9" s="22">
        <v>9725100</v>
      </c>
      <c r="Y9" s="22">
        <v>-188435</v>
      </c>
      <c r="Z9" s="23">
        <v>-1.9376150373775078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38275991</v>
      </c>
      <c r="D26" s="20"/>
      <c r="E26" s="21">
        <v>40011492</v>
      </c>
      <c r="F26" s="22">
        <v>40011492</v>
      </c>
      <c r="G26" s="22">
        <v>16671499</v>
      </c>
      <c r="H26" s="22"/>
      <c r="I26" s="22"/>
      <c r="J26" s="22">
        <v>16671499</v>
      </c>
      <c r="K26" s="22"/>
      <c r="L26" s="22"/>
      <c r="M26" s="22">
        <v>13336468</v>
      </c>
      <c r="N26" s="22">
        <v>13336468</v>
      </c>
      <c r="O26" s="22"/>
      <c r="P26" s="22"/>
      <c r="Q26" s="22"/>
      <c r="R26" s="22"/>
      <c r="S26" s="22"/>
      <c r="T26" s="22"/>
      <c r="U26" s="22"/>
      <c r="V26" s="22"/>
      <c r="W26" s="22">
        <v>30007967</v>
      </c>
      <c r="X26" s="22">
        <v>20005746</v>
      </c>
      <c r="Y26" s="22">
        <v>10002221</v>
      </c>
      <c r="Z26" s="23">
        <v>49.99674093632899</v>
      </c>
      <c r="AA26" s="20">
        <v>40011492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56418001</v>
      </c>
      <c r="D33" s="29">
        <f t="shared" ref="D33:Y33" si="0">SUM(D6:D32)</f>
        <v>0</v>
      </c>
      <c r="E33" s="30">
        <f t="shared" si="0"/>
        <v>59461692</v>
      </c>
      <c r="F33" s="31">
        <f t="shared" si="0"/>
        <v>59461692</v>
      </c>
      <c r="G33" s="31">
        <f t="shared" si="0"/>
        <v>18244434</v>
      </c>
      <c r="H33" s="31">
        <f t="shared" si="0"/>
        <v>1566414</v>
      </c>
      <c r="I33" s="31">
        <f t="shared" si="0"/>
        <v>1639052</v>
      </c>
      <c r="J33" s="31">
        <f t="shared" si="0"/>
        <v>21449900</v>
      </c>
      <c r="K33" s="31">
        <f t="shared" si="0"/>
        <v>1571318</v>
      </c>
      <c r="L33" s="31">
        <f t="shared" si="0"/>
        <v>1583574</v>
      </c>
      <c r="M33" s="31">
        <f t="shared" si="0"/>
        <v>14939840</v>
      </c>
      <c r="N33" s="31">
        <f t="shared" si="0"/>
        <v>18094732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39544632</v>
      </c>
      <c r="X33" s="31">
        <f t="shared" si="0"/>
        <v>29730846</v>
      </c>
      <c r="Y33" s="31">
        <f t="shared" si="0"/>
        <v>9813786</v>
      </c>
      <c r="Z33" s="32">
        <f>+IF(X33&lt;&gt;0,+(Y33/X33)*100,0)</f>
        <v>33.008768065328518</v>
      </c>
      <c r="AA33" s="29">
        <f>SUM(AA6:AA32)</f>
        <v>59461692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19664229</v>
      </c>
      <c r="D35" s="20"/>
      <c r="E35" s="21">
        <v>19918296</v>
      </c>
      <c r="F35" s="22">
        <v>19918296</v>
      </c>
      <c r="G35" s="22">
        <v>2022078</v>
      </c>
      <c r="H35" s="22">
        <v>1915865</v>
      </c>
      <c r="I35" s="22">
        <v>1943483</v>
      </c>
      <c r="J35" s="22">
        <v>5881426</v>
      </c>
      <c r="K35" s="22">
        <v>1818727</v>
      </c>
      <c r="L35" s="22">
        <v>1862336</v>
      </c>
      <c r="M35" s="22">
        <v>2279693</v>
      </c>
      <c r="N35" s="22">
        <v>5960756</v>
      </c>
      <c r="O35" s="22"/>
      <c r="P35" s="22"/>
      <c r="Q35" s="22"/>
      <c r="R35" s="22"/>
      <c r="S35" s="22"/>
      <c r="T35" s="22"/>
      <c r="U35" s="22"/>
      <c r="V35" s="22"/>
      <c r="W35" s="22">
        <v>11842182</v>
      </c>
      <c r="X35" s="22">
        <v>9959148</v>
      </c>
      <c r="Y35" s="22">
        <v>1883034</v>
      </c>
      <c r="Z35" s="23">
        <v>18.907581250926285</v>
      </c>
      <c r="AA35" s="20">
        <v>19918296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142102</v>
      </c>
      <c r="D38" s="20"/>
      <c r="E38" s="21">
        <v>187716</v>
      </c>
      <c r="F38" s="22">
        <v>187716</v>
      </c>
      <c r="G38" s="22"/>
      <c r="H38" s="22"/>
      <c r="I38" s="22">
        <v>2654</v>
      </c>
      <c r="J38" s="22">
        <v>2654</v>
      </c>
      <c r="K38" s="22"/>
      <c r="L38" s="22">
        <v>3085</v>
      </c>
      <c r="M38" s="22">
        <v>2524</v>
      </c>
      <c r="N38" s="22">
        <v>5609</v>
      </c>
      <c r="O38" s="22"/>
      <c r="P38" s="22"/>
      <c r="Q38" s="22"/>
      <c r="R38" s="22"/>
      <c r="S38" s="22"/>
      <c r="T38" s="22"/>
      <c r="U38" s="22"/>
      <c r="V38" s="22"/>
      <c r="W38" s="22">
        <v>8263</v>
      </c>
      <c r="X38" s="22">
        <v>93858</v>
      </c>
      <c r="Y38" s="22">
        <v>-85595</v>
      </c>
      <c r="Z38" s="23">
        <v>-91.19627522427497</v>
      </c>
      <c r="AA38" s="20">
        <v>187716</v>
      </c>
    </row>
    <row r="39" spans="1:27" x14ac:dyDescent="0.25">
      <c r="A39" s="19" t="s">
        <v>65</v>
      </c>
      <c r="B39" s="15" t="s">
        <v>32</v>
      </c>
      <c r="C39" s="20">
        <v>-420300</v>
      </c>
      <c r="D39" s="20"/>
      <c r="E39" s="21">
        <v>2200008</v>
      </c>
      <c r="F39" s="22">
        <v>2200008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1100004</v>
      </c>
      <c r="Y39" s="22">
        <v>-1100004</v>
      </c>
      <c r="Z39" s="23">
        <v>-100</v>
      </c>
      <c r="AA39" s="20">
        <v>2200008</v>
      </c>
    </row>
    <row r="40" spans="1:27" x14ac:dyDescent="0.25">
      <c r="A40" s="19" t="s">
        <v>66</v>
      </c>
      <c r="B40" s="15" t="s">
        <v>32</v>
      </c>
      <c r="C40" s="20">
        <v>385029</v>
      </c>
      <c r="D40" s="20"/>
      <c r="E40" s="21">
        <v>388176</v>
      </c>
      <c r="F40" s="22">
        <v>388176</v>
      </c>
      <c r="G40" s="22">
        <v>32705</v>
      </c>
      <c r="H40" s="22">
        <v>32705</v>
      </c>
      <c r="I40" s="22">
        <v>399542</v>
      </c>
      <c r="J40" s="22">
        <v>464952</v>
      </c>
      <c r="K40" s="22">
        <v>156669</v>
      </c>
      <c r="L40" s="22"/>
      <c r="M40" s="22"/>
      <c r="N40" s="22">
        <v>156669</v>
      </c>
      <c r="O40" s="22"/>
      <c r="P40" s="22"/>
      <c r="Q40" s="22"/>
      <c r="R40" s="22"/>
      <c r="S40" s="22"/>
      <c r="T40" s="22"/>
      <c r="U40" s="22"/>
      <c r="V40" s="22"/>
      <c r="W40" s="22">
        <v>621621</v>
      </c>
      <c r="X40" s="22">
        <v>194088</v>
      </c>
      <c r="Y40" s="22">
        <v>427533</v>
      </c>
      <c r="Z40" s="23">
        <v>220.27791517249909</v>
      </c>
      <c r="AA40" s="20">
        <v>388176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5988</v>
      </c>
      <c r="F41" s="22">
        <v>5988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2994</v>
      </c>
      <c r="Y41" s="22">
        <v>-2994</v>
      </c>
      <c r="Z41" s="23">
        <v>-100</v>
      </c>
      <c r="AA41" s="20">
        <v>5988</v>
      </c>
    </row>
    <row r="42" spans="1:27" x14ac:dyDescent="0.25">
      <c r="A42" s="19" t="s">
        <v>67</v>
      </c>
      <c r="B42" s="15" t="s">
        <v>32</v>
      </c>
      <c r="C42" s="20">
        <v>2749493</v>
      </c>
      <c r="D42" s="20"/>
      <c r="E42" s="21">
        <v>2800008</v>
      </c>
      <c r="F42" s="22">
        <v>2800008</v>
      </c>
      <c r="G42" s="22">
        <v>228696</v>
      </c>
      <c r="H42" s="22">
        <v>228696</v>
      </c>
      <c r="I42" s="22">
        <v>228696</v>
      </c>
      <c r="J42" s="22">
        <v>686088</v>
      </c>
      <c r="K42" s="22">
        <v>228696</v>
      </c>
      <c r="L42" s="22">
        <v>228696</v>
      </c>
      <c r="M42" s="22">
        <v>228696</v>
      </c>
      <c r="N42" s="22">
        <v>686088</v>
      </c>
      <c r="O42" s="22"/>
      <c r="P42" s="22"/>
      <c r="Q42" s="22"/>
      <c r="R42" s="22"/>
      <c r="S42" s="22"/>
      <c r="T42" s="22"/>
      <c r="U42" s="22"/>
      <c r="V42" s="22"/>
      <c r="W42" s="22">
        <v>1372176</v>
      </c>
      <c r="X42" s="22">
        <v>1400004</v>
      </c>
      <c r="Y42" s="22">
        <v>-27828</v>
      </c>
      <c r="Z42" s="23">
        <v>-1.9877086065468383</v>
      </c>
      <c r="AA42" s="20">
        <v>2800008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80928</v>
      </c>
      <c r="F44" s="22">
        <v>80928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40464</v>
      </c>
      <c r="Y44" s="22">
        <v>-40464</v>
      </c>
      <c r="Z44" s="23">
        <v>-100</v>
      </c>
      <c r="AA44" s="20">
        <v>80928</v>
      </c>
    </row>
    <row r="45" spans="1:27" x14ac:dyDescent="0.25">
      <c r="A45" s="19" t="s">
        <v>70</v>
      </c>
      <c r="B45" s="15" t="s">
        <v>32</v>
      </c>
      <c r="C45" s="20">
        <v>389752</v>
      </c>
      <c r="D45" s="20"/>
      <c r="E45" s="21">
        <v>539304</v>
      </c>
      <c r="F45" s="22">
        <v>539304</v>
      </c>
      <c r="G45" s="22">
        <v>49039</v>
      </c>
      <c r="H45" s="22">
        <v>47059</v>
      </c>
      <c r="I45" s="22">
        <v>48271</v>
      </c>
      <c r="J45" s="22">
        <v>144369</v>
      </c>
      <c r="K45" s="22">
        <v>65997</v>
      </c>
      <c r="L45" s="22">
        <v>13160</v>
      </c>
      <c r="M45" s="22">
        <v>85775</v>
      </c>
      <c r="N45" s="22">
        <v>164932</v>
      </c>
      <c r="O45" s="22"/>
      <c r="P45" s="22"/>
      <c r="Q45" s="22"/>
      <c r="R45" s="22"/>
      <c r="S45" s="22"/>
      <c r="T45" s="22"/>
      <c r="U45" s="22"/>
      <c r="V45" s="22"/>
      <c r="W45" s="22">
        <v>309301</v>
      </c>
      <c r="X45" s="22">
        <v>269652</v>
      </c>
      <c r="Y45" s="22">
        <v>39649</v>
      </c>
      <c r="Z45" s="23">
        <v>14.703766335869936</v>
      </c>
      <c r="AA45" s="20">
        <v>539304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22910305</v>
      </c>
      <c r="D48" s="29">
        <f t="shared" ref="D48:Y48" si="1">SUM(D35:D47)</f>
        <v>0</v>
      </c>
      <c r="E48" s="30">
        <f t="shared" si="1"/>
        <v>26120424</v>
      </c>
      <c r="F48" s="31">
        <f t="shared" si="1"/>
        <v>26120424</v>
      </c>
      <c r="G48" s="31">
        <f t="shared" si="1"/>
        <v>2332518</v>
      </c>
      <c r="H48" s="31">
        <f t="shared" si="1"/>
        <v>2224325</v>
      </c>
      <c r="I48" s="31">
        <f t="shared" si="1"/>
        <v>2622646</v>
      </c>
      <c r="J48" s="31">
        <f t="shared" si="1"/>
        <v>7179489</v>
      </c>
      <c r="K48" s="31">
        <f t="shared" si="1"/>
        <v>2270089</v>
      </c>
      <c r="L48" s="31">
        <f t="shared" si="1"/>
        <v>2107277</v>
      </c>
      <c r="M48" s="31">
        <f t="shared" si="1"/>
        <v>2596688</v>
      </c>
      <c r="N48" s="31">
        <f t="shared" si="1"/>
        <v>6974054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14153543</v>
      </c>
      <c r="X48" s="31">
        <f t="shared" si="1"/>
        <v>13060212</v>
      </c>
      <c r="Y48" s="31">
        <f t="shared" si="1"/>
        <v>1093331</v>
      </c>
      <c r="Z48" s="32">
        <f>+IF(X48&lt;&gt;0,+(Y48/X48)*100,0)</f>
        <v>8.3714644142070576</v>
      </c>
      <c r="AA48" s="29">
        <f>SUM(AA35:AA47)</f>
        <v>26120424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33507696</v>
      </c>
      <c r="D49" s="39">
        <f t="shared" si="2"/>
        <v>0</v>
      </c>
      <c r="E49" s="40">
        <f t="shared" si="2"/>
        <v>33341268</v>
      </c>
      <c r="F49" s="41">
        <f t="shared" si="2"/>
        <v>33341268</v>
      </c>
      <c r="G49" s="41">
        <f t="shared" si="2"/>
        <v>15911916</v>
      </c>
      <c r="H49" s="41">
        <f t="shared" si="2"/>
        <v>-657911</v>
      </c>
      <c r="I49" s="41">
        <f t="shared" si="2"/>
        <v>-983594</v>
      </c>
      <c r="J49" s="41">
        <f t="shared" si="2"/>
        <v>14270411</v>
      </c>
      <c r="K49" s="41">
        <f t="shared" si="2"/>
        <v>-698771</v>
      </c>
      <c r="L49" s="41">
        <f t="shared" si="2"/>
        <v>-523703</v>
      </c>
      <c r="M49" s="41">
        <f t="shared" si="2"/>
        <v>12343152</v>
      </c>
      <c r="N49" s="41">
        <f t="shared" si="2"/>
        <v>11120678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25391089</v>
      </c>
      <c r="X49" s="41">
        <f t="shared" si="2"/>
        <v>16670634</v>
      </c>
      <c r="Y49" s="41">
        <f t="shared" si="2"/>
        <v>8720455</v>
      </c>
      <c r="Z49" s="42">
        <f>+IF(X49&lt;&gt;0,+(Y49/X49)*100,0)</f>
        <v>52.310278061410266</v>
      </c>
      <c r="AA49" s="39">
        <f>+AA33-AA48</f>
        <v>33341268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33507696</v>
      </c>
      <c r="D52" s="48">
        <f t="shared" si="3"/>
        <v>0</v>
      </c>
      <c r="E52" s="49">
        <f t="shared" si="3"/>
        <v>33341268</v>
      </c>
      <c r="F52" s="50">
        <f t="shared" si="3"/>
        <v>33341268</v>
      </c>
      <c r="G52" s="50">
        <f t="shared" si="3"/>
        <v>15911916</v>
      </c>
      <c r="H52" s="50">
        <f t="shared" si="3"/>
        <v>-657911</v>
      </c>
      <c r="I52" s="50">
        <f t="shared" si="3"/>
        <v>-983594</v>
      </c>
      <c r="J52" s="50">
        <f t="shared" si="3"/>
        <v>14270411</v>
      </c>
      <c r="K52" s="50">
        <f t="shared" si="3"/>
        <v>-698771</v>
      </c>
      <c r="L52" s="50">
        <f t="shared" si="3"/>
        <v>-523703</v>
      </c>
      <c r="M52" s="50">
        <f t="shared" si="3"/>
        <v>12343152</v>
      </c>
      <c r="N52" s="50">
        <f t="shared" si="3"/>
        <v>11120678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25391089</v>
      </c>
      <c r="X52" s="50">
        <f t="shared" si="3"/>
        <v>16670634</v>
      </c>
      <c r="Y52" s="50">
        <f t="shared" si="3"/>
        <v>8720455</v>
      </c>
      <c r="Z52" s="51">
        <f>+IF(X52&lt;&gt;0,+(Y52/X52)*100,0)</f>
        <v>52.310278061410266</v>
      </c>
      <c r="AA52" s="48">
        <f>SUM(AA49:AA51)</f>
        <v>33341268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33507696</v>
      </c>
      <c r="D54" s="54">
        <f>+D52-D53</f>
        <v>0</v>
      </c>
      <c r="E54" s="55">
        <f t="shared" si="4"/>
        <v>33341268</v>
      </c>
      <c r="F54" s="56">
        <f t="shared" si="4"/>
        <v>33341268</v>
      </c>
      <c r="G54" s="56">
        <f t="shared" si="4"/>
        <v>15911916</v>
      </c>
      <c r="H54" s="56">
        <f t="shared" si="4"/>
        <v>-657911</v>
      </c>
      <c r="I54" s="56">
        <f t="shared" si="4"/>
        <v>-983594</v>
      </c>
      <c r="J54" s="56">
        <f t="shared" si="4"/>
        <v>14270411</v>
      </c>
      <c r="K54" s="56">
        <f t="shared" si="4"/>
        <v>-698771</v>
      </c>
      <c r="L54" s="56">
        <f t="shared" si="4"/>
        <v>-523703</v>
      </c>
      <c r="M54" s="56">
        <f t="shared" si="4"/>
        <v>12343152</v>
      </c>
      <c r="N54" s="56">
        <f t="shared" si="4"/>
        <v>11120678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25391089</v>
      </c>
      <c r="X54" s="56">
        <f t="shared" si="4"/>
        <v>16670634</v>
      </c>
      <c r="Y54" s="56">
        <f t="shared" si="4"/>
        <v>8720455</v>
      </c>
      <c r="Z54" s="57">
        <f>+IF(X54&lt;&gt;0,+(Y54/X54)*100,0)</f>
        <v>52.310278061410266</v>
      </c>
      <c r="AA54" s="54">
        <f>+AA52-AA53</f>
        <v>33341268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33507696</v>
      </c>
      <c r="D57" s="48">
        <f>SUM(D54:D56)</f>
        <v>0</v>
      </c>
      <c r="E57" s="49">
        <f t="shared" si="5"/>
        <v>33341268</v>
      </c>
      <c r="F57" s="50">
        <f t="shared" si="5"/>
        <v>33341268</v>
      </c>
      <c r="G57" s="50">
        <f t="shared" si="5"/>
        <v>15911916</v>
      </c>
      <c r="H57" s="50">
        <f t="shared" si="5"/>
        <v>-657911</v>
      </c>
      <c r="I57" s="50">
        <f t="shared" si="5"/>
        <v>-983594</v>
      </c>
      <c r="J57" s="50">
        <f t="shared" si="5"/>
        <v>14270411</v>
      </c>
      <c r="K57" s="50">
        <f t="shared" si="5"/>
        <v>-698771</v>
      </c>
      <c r="L57" s="50">
        <f t="shared" si="5"/>
        <v>-523703</v>
      </c>
      <c r="M57" s="50">
        <f t="shared" si="5"/>
        <v>12343152</v>
      </c>
      <c r="N57" s="50">
        <f t="shared" si="5"/>
        <v>11120678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25391089</v>
      </c>
      <c r="X57" s="50">
        <f t="shared" si="5"/>
        <v>16670634</v>
      </c>
      <c r="Y57" s="50">
        <f t="shared" si="5"/>
        <v>8720455</v>
      </c>
      <c r="Z57" s="51">
        <f>+IF(X57&lt;&gt;0,+(Y57/X57)*100,0)</f>
        <v>52.310278061410266</v>
      </c>
      <c r="AA57" s="48">
        <f>SUM(AA54:AA56)</f>
        <v>33341268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33507696</v>
      </c>
      <c r="D60" s="65">
        <f>SUM(D57:D59)</f>
        <v>0</v>
      </c>
      <c r="E60" s="66">
        <f t="shared" si="6"/>
        <v>33341268</v>
      </c>
      <c r="F60" s="67">
        <f t="shared" si="6"/>
        <v>33341268</v>
      </c>
      <c r="G60" s="67">
        <f t="shared" si="6"/>
        <v>15911916</v>
      </c>
      <c r="H60" s="67">
        <f t="shared" si="6"/>
        <v>-657911</v>
      </c>
      <c r="I60" s="67">
        <f t="shared" si="6"/>
        <v>-983594</v>
      </c>
      <c r="J60" s="67">
        <f t="shared" si="6"/>
        <v>14270411</v>
      </c>
      <c r="K60" s="67">
        <f t="shared" si="6"/>
        <v>-698771</v>
      </c>
      <c r="L60" s="67">
        <f t="shared" si="6"/>
        <v>-523703</v>
      </c>
      <c r="M60" s="67">
        <f t="shared" si="6"/>
        <v>12343152</v>
      </c>
      <c r="N60" s="67">
        <f t="shared" si="6"/>
        <v>11120678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25391089</v>
      </c>
      <c r="X60" s="67">
        <f t="shared" si="6"/>
        <v>16670634</v>
      </c>
      <c r="Y60" s="67">
        <f t="shared" si="6"/>
        <v>8720455</v>
      </c>
      <c r="Z60" s="68">
        <f>+IF(X60&lt;&gt;0,+(Y60/X60)*100,0)</f>
        <v>52.310278061410266</v>
      </c>
      <c r="AA60" s="65">
        <f>SUM(AA57:AA59)</f>
        <v>33341268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41045036</v>
      </c>
      <c r="D9" s="20"/>
      <c r="E9" s="21">
        <v>49335224</v>
      </c>
      <c r="F9" s="22">
        <v>49335224</v>
      </c>
      <c r="G9" s="22">
        <v>3846905</v>
      </c>
      <c r="H9" s="22">
        <v>4065314</v>
      </c>
      <c r="I9" s="22">
        <v>4031084</v>
      </c>
      <c r="J9" s="22">
        <v>11943303</v>
      </c>
      <c r="K9" s="22">
        <v>4128256</v>
      </c>
      <c r="L9" s="22">
        <v>4092638</v>
      </c>
      <c r="M9" s="22">
        <v>4088917</v>
      </c>
      <c r="N9" s="22">
        <v>12309811</v>
      </c>
      <c r="O9" s="22"/>
      <c r="P9" s="22"/>
      <c r="Q9" s="22"/>
      <c r="R9" s="22"/>
      <c r="S9" s="22"/>
      <c r="T9" s="22"/>
      <c r="U9" s="22"/>
      <c r="V9" s="22"/>
      <c r="W9" s="22">
        <v>24253114</v>
      </c>
      <c r="X9" s="22">
        <v>24667614</v>
      </c>
      <c r="Y9" s="22">
        <v>-414500</v>
      </c>
      <c r="Z9" s="23">
        <v>-1.6803408712330263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11009237</v>
      </c>
      <c r="D13" s="20"/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>
        <v>844571</v>
      </c>
      <c r="L13" s="22">
        <v>859138</v>
      </c>
      <c r="M13" s="22">
        <v>871046</v>
      </c>
      <c r="N13" s="22">
        <v>2574755</v>
      </c>
      <c r="O13" s="22"/>
      <c r="P13" s="22"/>
      <c r="Q13" s="22"/>
      <c r="R13" s="22"/>
      <c r="S13" s="22"/>
      <c r="T13" s="22"/>
      <c r="U13" s="22"/>
      <c r="V13" s="22"/>
      <c r="W13" s="22">
        <v>5051316</v>
      </c>
      <c r="X13" s="22">
        <v>5286594</v>
      </c>
      <c r="Y13" s="22">
        <v>-235278</v>
      </c>
      <c r="Z13" s="23">
        <v>-4.4504647037393079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52054273</v>
      </c>
      <c r="D33" s="29">
        <f t="shared" ref="D33:Y33" si="0">SUM(D6:D32)</f>
        <v>0</v>
      </c>
      <c r="E33" s="30">
        <f t="shared" si="0"/>
        <v>59908412</v>
      </c>
      <c r="F33" s="31">
        <f t="shared" si="0"/>
        <v>59908412</v>
      </c>
      <c r="G33" s="31">
        <f t="shared" si="0"/>
        <v>4652728</v>
      </c>
      <c r="H33" s="31">
        <f t="shared" si="0"/>
        <v>4893437</v>
      </c>
      <c r="I33" s="31">
        <f t="shared" si="0"/>
        <v>4873699</v>
      </c>
      <c r="J33" s="31">
        <f t="shared" si="0"/>
        <v>14419864</v>
      </c>
      <c r="K33" s="31">
        <f t="shared" si="0"/>
        <v>4972827</v>
      </c>
      <c r="L33" s="31">
        <f t="shared" si="0"/>
        <v>4951776</v>
      </c>
      <c r="M33" s="31">
        <f t="shared" si="0"/>
        <v>4959963</v>
      </c>
      <c r="N33" s="31">
        <f t="shared" si="0"/>
        <v>14884566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29304430</v>
      </c>
      <c r="X33" s="31">
        <f t="shared" si="0"/>
        <v>29954208</v>
      </c>
      <c r="Y33" s="31">
        <f t="shared" si="0"/>
        <v>-649778</v>
      </c>
      <c r="Z33" s="32">
        <f>+IF(X33&lt;&gt;0,+(Y33/X33)*100,0)</f>
        <v>-2.1692377912312022</v>
      </c>
      <c r="AA33" s="29">
        <f>SUM(AA6:AA32)</f>
        <v>59908412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14814672</v>
      </c>
      <c r="D35" s="20"/>
      <c r="E35" s="21">
        <v>15782232</v>
      </c>
      <c r="F35" s="22">
        <v>15782232</v>
      </c>
      <c r="G35" s="22">
        <v>318968</v>
      </c>
      <c r="H35" s="22">
        <v>348721</v>
      </c>
      <c r="I35" s="22">
        <v>306044</v>
      </c>
      <c r="J35" s="22">
        <v>973733</v>
      </c>
      <c r="K35" s="22">
        <v>360932</v>
      </c>
      <c r="L35" s="22">
        <v>550833</v>
      </c>
      <c r="M35" s="22"/>
      <c r="N35" s="22">
        <v>911765</v>
      </c>
      <c r="O35" s="22"/>
      <c r="P35" s="22"/>
      <c r="Q35" s="22"/>
      <c r="R35" s="22"/>
      <c r="S35" s="22"/>
      <c r="T35" s="22"/>
      <c r="U35" s="22"/>
      <c r="V35" s="22"/>
      <c r="W35" s="22">
        <v>1885498</v>
      </c>
      <c r="X35" s="22">
        <v>7891080</v>
      </c>
      <c r="Y35" s="22">
        <v>-6005582</v>
      </c>
      <c r="Z35" s="23">
        <v>-76.10595761289963</v>
      </c>
      <c r="AA35" s="20">
        <v>15782232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89344</v>
      </c>
      <c r="D38" s="20"/>
      <c r="E38" s="21">
        <v>861000</v>
      </c>
      <c r="F38" s="22">
        <v>861000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430488</v>
      </c>
      <c r="Y38" s="22">
        <v>-430488</v>
      </c>
      <c r="Z38" s="23">
        <v>-100</v>
      </c>
      <c r="AA38" s="20">
        <v>861000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4305095</v>
      </c>
      <c r="F39" s="22">
        <v>4305095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2152542</v>
      </c>
      <c r="Y39" s="22">
        <v>-2152542</v>
      </c>
      <c r="Z39" s="23">
        <v>-100</v>
      </c>
      <c r="AA39" s="20">
        <v>4305095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5495623</v>
      </c>
      <c r="D44" s="20"/>
      <c r="E44" s="21">
        <v>3649500</v>
      </c>
      <c r="F44" s="22">
        <v>3649500</v>
      </c>
      <c r="G44" s="22"/>
      <c r="H44" s="22"/>
      <c r="I44" s="22"/>
      <c r="J44" s="22"/>
      <c r="K44" s="22">
        <v>11991</v>
      </c>
      <c r="L44" s="22">
        <v>258173</v>
      </c>
      <c r="M44" s="22">
        <v>23227</v>
      </c>
      <c r="N44" s="22">
        <v>293391</v>
      </c>
      <c r="O44" s="22"/>
      <c r="P44" s="22"/>
      <c r="Q44" s="22"/>
      <c r="R44" s="22"/>
      <c r="S44" s="22"/>
      <c r="T44" s="22"/>
      <c r="U44" s="22"/>
      <c r="V44" s="22"/>
      <c r="W44" s="22">
        <v>293391</v>
      </c>
      <c r="X44" s="22">
        <v>1824744</v>
      </c>
      <c r="Y44" s="22">
        <v>-1531353</v>
      </c>
      <c r="Z44" s="23">
        <v>-83.921525430416537</v>
      </c>
      <c r="AA44" s="20">
        <v>3649500</v>
      </c>
    </row>
    <row r="45" spans="1:27" x14ac:dyDescent="0.25">
      <c r="A45" s="19" t="s">
        <v>70</v>
      </c>
      <c r="B45" s="15" t="s">
        <v>32</v>
      </c>
      <c r="C45" s="20">
        <v>127559</v>
      </c>
      <c r="D45" s="20"/>
      <c r="E45" s="21">
        <v>124378</v>
      </c>
      <c r="F45" s="22">
        <v>124378</v>
      </c>
      <c r="G45" s="22">
        <v>6222</v>
      </c>
      <c r="H45" s="22">
        <v>15417</v>
      </c>
      <c r="I45" s="22">
        <v>6726</v>
      </c>
      <c r="J45" s="22">
        <v>28365</v>
      </c>
      <c r="K45" s="22">
        <v>6072</v>
      </c>
      <c r="L45" s="22">
        <v>11601</v>
      </c>
      <c r="M45" s="22"/>
      <c r="N45" s="22">
        <v>17673</v>
      </c>
      <c r="O45" s="22"/>
      <c r="P45" s="22"/>
      <c r="Q45" s="22"/>
      <c r="R45" s="22"/>
      <c r="S45" s="22"/>
      <c r="T45" s="22"/>
      <c r="U45" s="22"/>
      <c r="V45" s="22"/>
      <c r="W45" s="22">
        <v>46038</v>
      </c>
      <c r="X45" s="22">
        <v>62178</v>
      </c>
      <c r="Y45" s="22">
        <v>-16140</v>
      </c>
      <c r="Z45" s="23">
        <v>-25.957734246839721</v>
      </c>
      <c r="AA45" s="20">
        <v>124378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20527198</v>
      </c>
      <c r="D48" s="29">
        <f t="shared" ref="D48:Y48" si="1">SUM(D35:D47)</f>
        <v>0</v>
      </c>
      <c r="E48" s="30">
        <f t="shared" si="1"/>
        <v>24722205</v>
      </c>
      <c r="F48" s="31">
        <f t="shared" si="1"/>
        <v>24722205</v>
      </c>
      <c r="G48" s="31">
        <f t="shared" si="1"/>
        <v>325190</v>
      </c>
      <c r="H48" s="31">
        <f t="shared" si="1"/>
        <v>364138</v>
      </c>
      <c r="I48" s="31">
        <f t="shared" si="1"/>
        <v>312770</v>
      </c>
      <c r="J48" s="31">
        <f t="shared" si="1"/>
        <v>1002098</v>
      </c>
      <c r="K48" s="31">
        <f t="shared" si="1"/>
        <v>378995</v>
      </c>
      <c r="L48" s="31">
        <f t="shared" si="1"/>
        <v>820607</v>
      </c>
      <c r="M48" s="31">
        <f t="shared" si="1"/>
        <v>23227</v>
      </c>
      <c r="N48" s="31">
        <f t="shared" si="1"/>
        <v>1222829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2224927</v>
      </c>
      <c r="X48" s="31">
        <f t="shared" si="1"/>
        <v>12361032</v>
      </c>
      <c r="Y48" s="31">
        <f t="shared" si="1"/>
        <v>-10136105</v>
      </c>
      <c r="Z48" s="32">
        <f>+IF(X48&lt;&gt;0,+(Y48/X48)*100,0)</f>
        <v>-82.000475364840085</v>
      </c>
      <c r="AA48" s="29">
        <f>SUM(AA35:AA47)</f>
        <v>24722205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31527075</v>
      </c>
      <c r="D49" s="39">
        <f t="shared" si="2"/>
        <v>0</v>
      </c>
      <c r="E49" s="40">
        <f t="shared" si="2"/>
        <v>35186207</v>
      </c>
      <c r="F49" s="41">
        <f t="shared" si="2"/>
        <v>35186207</v>
      </c>
      <c r="G49" s="41">
        <f t="shared" si="2"/>
        <v>4327538</v>
      </c>
      <c r="H49" s="41">
        <f t="shared" si="2"/>
        <v>4529299</v>
      </c>
      <c r="I49" s="41">
        <f t="shared" si="2"/>
        <v>4560929</v>
      </c>
      <c r="J49" s="41">
        <f t="shared" si="2"/>
        <v>13417766</v>
      </c>
      <c r="K49" s="41">
        <f t="shared" si="2"/>
        <v>4593832</v>
      </c>
      <c r="L49" s="41">
        <f t="shared" si="2"/>
        <v>4131169</v>
      </c>
      <c r="M49" s="41">
        <f t="shared" si="2"/>
        <v>4936736</v>
      </c>
      <c r="N49" s="41">
        <f t="shared" si="2"/>
        <v>13661737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27079503</v>
      </c>
      <c r="X49" s="41">
        <f t="shared" si="2"/>
        <v>17593176</v>
      </c>
      <c r="Y49" s="41">
        <f t="shared" si="2"/>
        <v>9486327</v>
      </c>
      <c r="Z49" s="42">
        <f>+IF(X49&lt;&gt;0,+(Y49/X49)*100,0)</f>
        <v>53.920491672452997</v>
      </c>
      <c r="AA49" s="39">
        <f>+AA33-AA48</f>
        <v>35186207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31527075</v>
      </c>
      <c r="D52" s="48">
        <f t="shared" si="3"/>
        <v>0</v>
      </c>
      <c r="E52" s="49">
        <f t="shared" si="3"/>
        <v>35186207</v>
      </c>
      <c r="F52" s="50">
        <f t="shared" si="3"/>
        <v>35186207</v>
      </c>
      <c r="G52" s="50">
        <f t="shared" si="3"/>
        <v>4327538</v>
      </c>
      <c r="H52" s="50">
        <f t="shared" si="3"/>
        <v>4529299</v>
      </c>
      <c r="I52" s="50">
        <f t="shared" si="3"/>
        <v>4560929</v>
      </c>
      <c r="J52" s="50">
        <f t="shared" si="3"/>
        <v>13417766</v>
      </c>
      <c r="K52" s="50">
        <f t="shared" si="3"/>
        <v>4593832</v>
      </c>
      <c r="L52" s="50">
        <f t="shared" si="3"/>
        <v>4131169</v>
      </c>
      <c r="M52" s="50">
        <f t="shared" si="3"/>
        <v>4936736</v>
      </c>
      <c r="N52" s="50">
        <f t="shared" si="3"/>
        <v>13661737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27079503</v>
      </c>
      <c r="X52" s="50">
        <f t="shared" si="3"/>
        <v>17593176</v>
      </c>
      <c r="Y52" s="50">
        <f t="shared" si="3"/>
        <v>9486327</v>
      </c>
      <c r="Z52" s="51">
        <f>+IF(X52&lt;&gt;0,+(Y52/X52)*100,0)</f>
        <v>53.920491672452997</v>
      </c>
      <c r="AA52" s="48">
        <f>SUM(AA49:AA51)</f>
        <v>35186207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31527075</v>
      </c>
      <c r="D54" s="54">
        <f>+D52-D53</f>
        <v>0</v>
      </c>
      <c r="E54" s="55">
        <f t="shared" si="4"/>
        <v>35186207</v>
      </c>
      <c r="F54" s="56">
        <f t="shared" si="4"/>
        <v>35186207</v>
      </c>
      <c r="G54" s="56">
        <f t="shared" si="4"/>
        <v>4327538</v>
      </c>
      <c r="H54" s="56">
        <f t="shared" si="4"/>
        <v>4529299</v>
      </c>
      <c r="I54" s="56">
        <f t="shared" si="4"/>
        <v>4560929</v>
      </c>
      <c r="J54" s="56">
        <f t="shared" si="4"/>
        <v>13417766</v>
      </c>
      <c r="K54" s="56">
        <f t="shared" si="4"/>
        <v>4593832</v>
      </c>
      <c r="L54" s="56">
        <f t="shared" si="4"/>
        <v>4131169</v>
      </c>
      <c r="M54" s="56">
        <f t="shared" si="4"/>
        <v>4936736</v>
      </c>
      <c r="N54" s="56">
        <f t="shared" si="4"/>
        <v>13661737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27079503</v>
      </c>
      <c r="X54" s="56">
        <f t="shared" si="4"/>
        <v>17593176</v>
      </c>
      <c r="Y54" s="56">
        <f t="shared" si="4"/>
        <v>9486327</v>
      </c>
      <c r="Z54" s="57">
        <f>+IF(X54&lt;&gt;0,+(Y54/X54)*100,0)</f>
        <v>53.920491672452997</v>
      </c>
      <c r="AA54" s="54">
        <f>+AA52-AA53</f>
        <v>35186207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31527075</v>
      </c>
      <c r="D57" s="48">
        <f>SUM(D54:D56)</f>
        <v>0</v>
      </c>
      <c r="E57" s="49">
        <f t="shared" si="5"/>
        <v>35186207</v>
      </c>
      <c r="F57" s="50">
        <f t="shared" si="5"/>
        <v>35186207</v>
      </c>
      <c r="G57" s="50">
        <f t="shared" si="5"/>
        <v>4327538</v>
      </c>
      <c r="H57" s="50">
        <f t="shared" si="5"/>
        <v>4529299</v>
      </c>
      <c r="I57" s="50">
        <f t="shared" si="5"/>
        <v>4560929</v>
      </c>
      <c r="J57" s="50">
        <f t="shared" si="5"/>
        <v>13417766</v>
      </c>
      <c r="K57" s="50">
        <f t="shared" si="5"/>
        <v>4593832</v>
      </c>
      <c r="L57" s="50">
        <f t="shared" si="5"/>
        <v>4131169</v>
      </c>
      <c r="M57" s="50">
        <f t="shared" si="5"/>
        <v>4936736</v>
      </c>
      <c r="N57" s="50">
        <f t="shared" si="5"/>
        <v>13661737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27079503</v>
      </c>
      <c r="X57" s="50">
        <f t="shared" si="5"/>
        <v>17593176</v>
      </c>
      <c r="Y57" s="50">
        <f t="shared" si="5"/>
        <v>9486327</v>
      </c>
      <c r="Z57" s="51">
        <f>+IF(X57&lt;&gt;0,+(Y57/X57)*100,0)</f>
        <v>53.920491672452997</v>
      </c>
      <c r="AA57" s="48">
        <f>SUM(AA54:AA56)</f>
        <v>35186207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31527075</v>
      </c>
      <c r="D60" s="65">
        <f>SUM(D57:D59)</f>
        <v>0</v>
      </c>
      <c r="E60" s="66">
        <f t="shared" si="6"/>
        <v>35186207</v>
      </c>
      <c r="F60" s="67">
        <f t="shared" si="6"/>
        <v>35186207</v>
      </c>
      <c r="G60" s="67">
        <f t="shared" si="6"/>
        <v>4327538</v>
      </c>
      <c r="H60" s="67">
        <f t="shared" si="6"/>
        <v>4529299</v>
      </c>
      <c r="I60" s="67">
        <f t="shared" si="6"/>
        <v>4560929</v>
      </c>
      <c r="J60" s="67">
        <f t="shared" si="6"/>
        <v>13417766</v>
      </c>
      <c r="K60" s="67">
        <f t="shared" si="6"/>
        <v>4593832</v>
      </c>
      <c r="L60" s="67">
        <f t="shared" si="6"/>
        <v>4131169</v>
      </c>
      <c r="M60" s="67">
        <f t="shared" si="6"/>
        <v>4936736</v>
      </c>
      <c r="N60" s="67">
        <f t="shared" si="6"/>
        <v>13661737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27079503</v>
      </c>
      <c r="X60" s="67">
        <f t="shared" si="6"/>
        <v>17593176</v>
      </c>
      <c r="Y60" s="67">
        <f t="shared" si="6"/>
        <v>9486327</v>
      </c>
      <c r="Z60" s="68">
        <f>+IF(X60&lt;&gt;0,+(Y60/X60)*100,0)</f>
        <v>53.920491672452997</v>
      </c>
      <c r="AA60" s="65">
        <f>SUM(AA57:AA59)</f>
        <v>35186207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-827131</v>
      </c>
      <c r="D9" s="20"/>
      <c r="E9" s="21">
        <v>5686194</v>
      </c>
      <c r="F9" s="22">
        <v>5686194</v>
      </c>
      <c r="G9" s="22">
        <v>585824</v>
      </c>
      <c r="H9" s="22">
        <v>355924</v>
      </c>
      <c r="I9" s="22">
        <v>347402</v>
      </c>
      <c r="J9" s="22">
        <v>1289150</v>
      </c>
      <c r="K9" s="22">
        <v>313123</v>
      </c>
      <c r="L9" s="22">
        <v>225603</v>
      </c>
      <c r="M9" s="22"/>
      <c r="N9" s="22">
        <v>538726</v>
      </c>
      <c r="O9" s="22"/>
      <c r="P9" s="22"/>
      <c r="Q9" s="22"/>
      <c r="R9" s="22"/>
      <c r="S9" s="22"/>
      <c r="T9" s="22"/>
      <c r="U9" s="22"/>
      <c r="V9" s="22"/>
      <c r="W9" s="22">
        <v>1827876</v>
      </c>
      <c r="X9" s="22">
        <v>2843100</v>
      </c>
      <c r="Y9" s="22">
        <v>-1015224</v>
      </c>
      <c r="Z9" s="23">
        <v>-35.708346523161339</v>
      </c>
      <c r="AA9" s="20">
        <v>5686194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2122748</v>
      </c>
      <c r="D13" s="20"/>
      <c r="E13" s="21">
        <v>2194440</v>
      </c>
      <c r="F13" s="22">
        <v>2194440</v>
      </c>
      <c r="G13" s="22">
        <v>169087</v>
      </c>
      <c r="H13" s="22">
        <v>170270</v>
      </c>
      <c r="I13" s="22">
        <v>174208</v>
      </c>
      <c r="J13" s="22">
        <v>513565</v>
      </c>
      <c r="K13" s="22">
        <v>175745</v>
      </c>
      <c r="L13" s="22">
        <v>177652</v>
      </c>
      <c r="M13" s="22"/>
      <c r="N13" s="22">
        <v>353397</v>
      </c>
      <c r="O13" s="22"/>
      <c r="P13" s="22"/>
      <c r="Q13" s="22"/>
      <c r="R13" s="22"/>
      <c r="S13" s="22"/>
      <c r="T13" s="22"/>
      <c r="U13" s="22"/>
      <c r="V13" s="22"/>
      <c r="W13" s="22">
        <v>866962</v>
      </c>
      <c r="X13" s="22">
        <v>1097220</v>
      </c>
      <c r="Y13" s="22">
        <v>-230258</v>
      </c>
      <c r="Z13" s="23">
        <v>-20.985581742950366</v>
      </c>
      <c r="AA13" s="20">
        <v>2194440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887614</v>
      </c>
      <c r="F29" s="22">
        <v>887614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443808</v>
      </c>
      <c r="Y29" s="22">
        <v>-443808</v>
      </c>
      <c r="Z29" s="23">
        <v>-100</v>
      </c>
      <c r="AA29" s="20">
        <v>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1295617</v>
      </c>
      <c r="D33" s="29">
        <f t="shared" ref="D33:Y33" si="0">SUM(D6:D32)</f>
        <v>0</v>
      </c>
      <c r="E33" s="30">
        <f t="shared" si="0"/>
        <v>8768248</v>
      </c>
      <c r="F33" s="31">
        <f t="shared" si="0"/>
        <v>8768248</v>
      </c>
      <c r="G33" s="31">
        <f t="shared" si="0"/>
        <v>754911</v>
      </c>
      <c r="H33" s="31">
        <f t="shared" si="0"/>
        <v>526194</v>
      </c>
      <c r="I33" s="31">
        <f t="shared" si="0"/>
        <v>521610</v>
      </c>
      <c r="J33" s="31">
        <f t="shared" si="0"/>
        <v>1802715</v>
      </c>
      <c r="K33" s="31">
        <f t="shared" si="0"/>
        <v>488868</v>
      </c>
      <c r="L33" s="31">
        <f t="shared" si="0"/>
        <v>403255</v>
      </c>
      <c r="M33" s="31">
        <f t="shared" si="0"/>
        <v>0</v>
      </c>
      <c r="N33" s="31">
        <f t="shared" si="0"/>
        <v>892123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2694838</v>
      </c>
      <c r="X33" s="31">
        <f t="shared" si="0"/>
        <v>4384128</v>
      </c>
      <c r="Y33" s="31">
        <f t="shared" si="0"/>
        <v>-1689290</v>
      </c>
      <c r="Z33" s="32">
        <f>+IF(X33&lt;&gt;0,+(Y33/X33)*100,0)</f>
        <v>-38.53194979708622</v>
      </c>
      <c r="AA33" s="29">
        <f>SUM(AA6:AA32)</f>
        <v>8768248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953122</v>
      </c>
      <c r="D35" s="20"/>
      <c r="E35" s="21">
        <v>1336279</v>
      </c>
      <c r="F35" s="22">
        <v>1336279</v>
      </c>
      <c r="G35" s="22">
        <v>111618</v>
      </c>
      <c r="H35" s="22">
        <v>115003</v>
      </c>
      <c r="I35" s="22">
        <v>106013</v>
      </c>
      <c r="J35" s="22">
        <v>332634</v>
      </c>
      <c r="K35" s="22">
        <v>110687</v>
      </c>
      <c r="L35" s="22">
        <v>95100</v>
      </c>
      <c r="M35" s="22"/>
      <c r="N35" s="22">
        <v>205787</v>
      </c>
      <c r="O35" s="22"/>
      <c r="P35" s="22"/>
      <c r="Q35" s="22"/>
      <c r="R35" s="22"/>
      <c r="S35" s="22"/>
      <c r="T35" s="22"/>
      <c r="U35" s="22"/>
      <c r="V35" s="22"/>
      <c r="W35" s="22">
        <v>538421</v>
      </c>
      <c r="X35" s="22">
        <v>668136</v>
      </c>
      <c r="Y35" s="22">
        <v>-129715</v>
      </c>
      <c r="Z35" s="23">
        <v>-19.414460528994095</v>
      </c>
      <c r="AA35" s="20">
        <v>1336279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2181025</v>
      </c>
      <c r="D40" s="20"/>
      <c r="E40" s="21">
        <v>2247657</v>
      </c>
      <c r="F40" s="22">
        <v>2247657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1123830</v>
      </c>
      <c r="Y40" s="22">
        <v>-1123830</v>
      </c>
      <c r="Z40" s="23">
        <v>-100</v>
      </c>
      <c r="AA40" s="20">
        <v>2247657</v>
      </c>
    </row>
    <row r="41" spans="1:27" x14ac:dyDescent="0.25">
      <c r="A41" s="19" t="s">
        <v>40</v>
      </c>
      <c r="B41" s="15" t="s">
        <v>32</v>
      </c>
      <c r="C41" s="20">
        <v>4938777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198000</v>
      </c>
      <c r="F42" s="22">
        <v>198000</v>
      </c>
      <c r="G42" s="22"/>
      <c r="H42" s="22">
        <v>690</v>
      </c>
      <c r="I42" s="22">
        <v>22067</v>
      </c>
      <c r="J42" s="22">
        <v>22757</v>
      </c>
      <c r="K42" s="22">
        <v>5068</v>
      </c>
      <c r="L42" s="22">
        <v>63480</v>
      </c>
      <c r="M42" s="22"/>
      <c r="N42" s="22">
        <v>68548</v>
      </c>
      <c r="O42" s="22"/>
      <c r="P42" s="22"/>
      <c r="Q42" s="22"/>
      <c r="R42" s="22"/>
      <c r="S42" s="22"/>
      <c r="T42" s="22"/>
      <c r="U42" s="22"/>
      <c r="V42" s="22"/>
      <c r="W42" s="22">
        <v>91305</v>
      </c>
      <c r="X42" s="22">
        <v>99000</v>
      </c>
      <c r="Y42" s="22">
        <v>-7695</v>
      </c>
      <c r="Z42" s="23">
        <v>-7.7727272727272725</v>
      </c>
      <c r="AA42" s="20">
        <v>198000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13959</v>
      </c>
      <c r="D45" s="20"/>
      <c r="E45" s="21">
        <v>78321</v>
      </c>
      <c r="F45" s="22">
        <v>78321</v>
      </c>
      <c r="G45" s="22">
        <v>894</v>
      </c>
      <c r="H45" s="22">
        <v>1415</v>
      </c>
      <c r="I45" s="22">
        <v>838</v>
      </c>
      <c r="J45" s="22">
        <v>3147</v>
      </c>
      <c r="K45" s="22">
        <v>885</v>
      </c>
      <c r="L45" s="22">
        <v>729</v>
      </c>
      <c r="M45" s="22"/>
      <c r="N45" s="22">
        <v>1614</v>
      </c>
      <c r="O45" s="22"/>
      <c r="P45" s="22"/>
      <c r="Q45" s="22"/>
      <c r="R45" s="22"/>
      <c r="S45" s="22"/>
      <c r="T45" s="22"/>
      <c r="U45" s="22"/>
      <c r="V45" s="22"/>
      <c r="W45" s="22">
        <v>4761</v>
      </c>
      <c r="X45" s="22">
        <v>39162</v>
      </c>
      <c r="Y45" s="22">
        <v>-34401</v>
      </c>
      <c r="Z45" s="23">
        <v>-87.842806802512641</v>
      </c>
      <c r="AA45" s="20">
        <v>78321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8094441</v>
      </c>
      <c r="D48" s="29">
        <f t="shared" ref="D48:Y48" si="1">SUM(D35:D47)</f>
        <v>0</v>
      </c>
      <c r="E48" s="30">
        <f t="shared" si="1"/>
        <v>3860257</v>
      </c>
      <c r="F48" s="31">
        <f t="shared" si="1"/>
        <v>3860257</v>
      </c>
      <c r="G48" s="31">
        <f t="shared" si="1"/>
        <v>112512</v>
      </c>
      <c r="H48" s="31">
        <f t="shared" si="1"/>
        <v>117108</v>
      </c>
      <c r="I48" s="31">
        <f t="shared" si="1"/>
        <v>128918</v>
      </c>
      <c r="J48" s="31">
        <f t="shared" si="1"/>
        <v>358538</v>
      </c>
      <c r="K48" s="31">
        <f t="shared" si="1"/>
        <v>116640</v>
      </c>
      <c r="L48" s="31">
        <f t="shared" si="1"/>
        <v>159309</v>
      </c>
      <c r="M48" s="31">
        <f t="shared" si="1"/>
        <v>0</v>
      </c>
      <c r="N48" s="31">
        <f t="shared" si="1"/>
        <v>275949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634487</v>
      </c>
      <c r="X48" s="31">
        <f t="shared" si="1"/>
        <v>1930128</v>
      </c>
      <c r="Y48" s="31">
        <f t="shared" si="1"/>
        <v>-1295641</v>
      </c>
      <c r="Z48" s="32">
        <f>+IF(X48&lt;&gt;0,+(Y48/X48)*100,0)</f>
        <v>-67.127206071307185</v>
      </c>
      <c r="AA48" s="29">
        <f>SUM(AA35:AA47)</f>
        <v>3860257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-6798824</v>
      </c>
      <c r="D49" s="39">
        <f t="shared" si="2"/>
        <v>0</v>
      </c>
      <c r="E49" s="40">
        <f t="shared" si="2"/>
        <v>4907991</v>
      </c>
      <c r="F49" s="41">
        <f t="shared" si="2"/>
        <v>4907991</v>
      </c>
      <c r="G49" s="41">
        <f t="shared" si="2"/>
        <v>642399</v>
      </c>
      <c r="H49" s="41">
        <f t="shared" si="2"/>
        <v>409086</v>
      </c>
      <c r="I49" s="41">
        <f t="shared" si="2"/>
        <v>392692</v>
      </c>
      <c r="J49" s="41">
        <f t="shared" si="2"/>
        <v>1444177</v>
      </c>
      <c r="K49" s="41">
        <f t="shared" si="2"/>
        <v>372228</v>
      </c>
      <c r="L49" s="41">
        <f t="shared" si="2"/>
        <v>243946</v>
      </c>
      <c r="M49" s="41">
        <f t="shared" si="2"/>
        <v>0</v>
      </c>
      <c r="N49" s="41">
        <f t="shared" si="2"/>
        <v>616174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2060351</v>
      </c>
      <c r="X49" s="41">
        <f t="shared" si="2"/>
        <v>2454000</v>
      </c>
      <c r="Y49" s="41">
        <f t="shared" si="2"/>
        <v>-393649</v>
      </c>
      <c r="Z49" s="42">
        <f>+IF(X49&lt;&gt;0,+(Y49/X49)*100,0)</f>
        <v>-16.041116544417278</v>
      </c>
      <c r="AA49" s="39">
        <f>+AA33-AA48</f>
        <v>4907991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-6798824</v>
      </c>
      <c r="D52" s="48">
        <f t="shared" si="3"/>
        <v>0</v>
      </c>
      <c r="E52" s="49">
        <f t="shared" si="3"/>
        <v>4907991</v>
      </c>
      <c r="F52" s="50">
        <f t="shared" si="3"/>
        <v>4907991</v>
      </c>
      <c r="G52" s="50">
        <f t="shared" si="3"/>
        <v>642399</v>
      </c>
      <c r="H52" s="50">
        <f t="shared" si="3"/>
        <v>409086</v>
      </c>
      <c r="I52" s="50">
        <f t="shared" si="3"/>
        <v>392692</v>
      </c>
      <c r="J52" s="50">
        <f t="shared" si="3"/>
        <v>1444177</v>
      </c>
      <c r="K52" s="50">
        <f t="shared" si="3"/>
        <v>372228</v>
      </c>
      <c r="L52" s="50">
        <f t="shared" si="3"/>
        <v>243946</v>
      </c>
      <c r="M52" s="50">
        <f t="shared" si="3"/>
        <v>0</v>
      </c>
      <c r="N52" s="50">
        <f t="shared" si="3"/>
        <v>616174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2060351</v>
      </c>
      <c r="X52" s="50">
        <f t="shared" si="3"/>
        <v>2454000</v>
      </c>
      <c r="Y52" s="50">
        <f t="shared" si="3"/>
        <v>-393649</v>
      </c>
      <c r="Z52" s="51">
        <f>+IF(X52&lt;&gt;0,+(Y52/X52)*100,0)</f>
        <v>-16.041116544417278</v>
      </c>
      <c r="AA52" s="48">
        <f>SUM(AA49:AA51)</f>
        <v>4907991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-6798824</v>
      </c>
      <c r="D54" s="54">
        <f>+D52-D53</f>
        <v>0</v>
      </c>
      <c r="E54" s="55">
        <f t="shared" si="4"/>
        <v>4907991</v>
      </c>
      <c r="F54" s="56">
        <f t="shared" si="4"/>
        <v>4907991</v>
      </c>
      <c r="G54" s="56">
        <f t="shared" si="4"/>
        <v>642399</v>
      </c>
      <c r="H54" s="56">
        <f t="shared" si="4"/>
        <v>409086</v>
      </c>
      <c r="I54" s="56">
        <f t="shared" si="4"/>
        <v>392692</v>
      </c>
      <c r="J54" s="56">
        <f t="shared" si="4"/>
        <v>1444177</v>
      </c>
      <c r="K54" s="56">
        <f t="shared" si="4"/>
        <v>372228</v>
      </c>
      <c r="L54" s="56">
        <f t="shared" si="4"/>
        <v>243946</v>
      </c>
      <c r="M54" s="56">
        <f t="shared" si="4"/>
        <v>0</v>
      </c>
      <c r="N54" s="56">
        <f t="shared" si="4"/>
        <v>616174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2060351</v>
      </c>
      <c r="X54" s="56">
        <f t="shared" si="4"/>
        <v>2454000</v>
      </c>
      <c r="Y54" s="56">
        <f t="shared" si="4"/>
        <v>-393649</v>
      </c>
      <c r="Z54" s="57">
        <f>+IF(X54&lt;&gt;0,+(Y54/X54)*100,0)</f>
        <v>-16.041116544417278</v>
      </c>
      <c r="AA54" s="54">
        <f>+AA52-AA53</f>
        <v>4907991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-6798824</v>
      </c>
      <c r="D57" s="48">
        <f>SUM(D54:D56)</f>
        <v>0</v>
      </c>
      <c r="E57" s="49">
        <f t="shared" si="5"/>
        <v>4907991</v>
      </c>
      <c r="F57" s="50">
        <f t="shared" si="5"/>
        <v>4907991</v>
      </c>
      <c r="G57" s="50">
        <f t="shared" si="5"/>
        <v>642399</v>
      </c>
      <c r="H57" s="50">
        <f t="shared" si="5"/>
        <v>409086</v>
      </c>
      <c r="I57" s="50">
        <f t="shared" si="5"/>
        <v>392692</v>
      </c>
      <c r="J57" s="50">
        <f t="shared" si="5"/>
        <v>1444177</v>
      </c>
      <c r="K57" s="50">
        <f t="shared" si="5"/>
        <v>372228</v>
      </c>
      <c r="L57" s="50">
        <f t="shared" si="5"/>
        <v>243946</v>
      </c>
      <c r="M57" s="50">
        <f t="shared" si="5"/>
        <v>0</v>
      </c>
      <c r="N57" s="50">
        <f t="shared" si="5"/>
        <v>616174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2060351</v>
      </c>
      <c r="X57" s="50">
        <f t="shared" si="5"/>
        <v>2454000</v>
      </c>
      <c r="Y57" s="50">
        <f t="shared" si="5"/>
        <v>-393649</v>
      </c>
      <c r="Z57" s="51">
        <f>+IF(X57&lt;&gt;0,+(Y57/X57)*100,0)</f>
        <v>-16.041116544417278</v>
      </c>
      <c r="AA57" s="48">
        <f>SUM(AA54:AA56)</f>
        <v>4907991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-6798824</v>
      </c>
      <c r="D60" s="65">
        <f>SUM(D57:D59)</f>
        <v>0</v>
      </c>
      <c r="E60" s="66">
        <f t="shared" si="6"/>
        <v>4907991</v>
      </c>
      <c r="F60" s="67">
        <f t="shared" si="6"/>
        <v>4907991</v>
      </c>
      <c r="G60" s="67">
        <f t="shared" si="6"/>
        <v>642399</v>
      </c>
      <c r="H60" s="67">
        <f t="shared" si="6"/>
        <v>409086</v>
      </c>
      <c r="I60" s="67">
        <f t="shared" si="6"/>
        <v>392692</v>
      </c>
      <c r="J60" s="67">
        <f t="shared" si="6"/>
        <v>1444177</v>
      </c>
      <c r="K60" s="67">
        <f t="shared" si="6"/>
        <v>372228</v>
      </c>
      <c r="L60" s="67">
        <f t="shared" si="6"/>
        <v>243946</v>
      </c>
      <c r="M60" s="67">
        <f t="shared" si="6"/>
        <v>0</v>
      </c>
      <c r="N60" s="67">
        <f t="shared" si="6"/>
        <v>616174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2060351</v>
      </c>
      <c r="X60" s="67">
        <f t="shared" si="6"/>
        <v>2454000</v>
      </c>
      <c r="Y60" s="67">
        <f t="shared" si="6"/>
        <v>-393649</v>
      </c>
      <c r="Z60" s="68">
        <f>+IF(X60&lt;&gt;0,+(Y60/X60)*100,0)</f>
        <v>-16.041116544417278</v>
      </c>
      <c r="AA60" s="65">
        <f>SUM(AA57:AA59)</f>
        <v>4907991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4602229</v>
      </c>
      <c r="D9" s="20"/>
      <c r="E9" s="21">
        <v>-2255837</v>
      </c>
      <c r="F9" s="22">
        <v>-2255837</v>
      </c>
      <c r="G9" s="22">
        <v>3793</v>
      </c>
      <c r="H9" s="22">
        <v>5127</v>
      </c>
      <c r="I9" s="22">
        <v>-3199</v>
      </c>
      <c r="J9" s="22">
        <v>5721</v>
      </c>
      <c r="K9" s="22">
        <v>358</v>
      </c>
      <c r="L9" s="22"/>
      <c r="M9" s="22">
        <v>1073</v>
      </c>
      <c r="N9" s="22">
        <v>1431</v>
      </c>
      <c r="O9" s="22"/>
      <c r="P9" s="22"/>
      <c r="Q9" s="22"/>
      <c r="R9" s="22"/>
      <c r="S9" s="22"/>
      <c r="T9" s="22"/>
      <c r="U9" s="22"/>
      <c r="V9" s="22"/>
      <c r="W9" s="22">
        <v>7152</v>
      </c>
      <c r="X9" s="22">
        <v>-1127916</v>
      </c>
      <c r="Y9" s="22">
        <v>1135068</v>
      </c>
      <c r="Z9" s="23">
        <v>-100.63408977264265</v>
      </c>
      <c r="AA9" s="20">
        <v>-2255837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8872002</v>
      </c>
      <c r="Y26" s="22">
        <v>-8872002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17250014</v>
      </c>
      <c r="D33" s="29">
        <f t="shared" ref="D33:Y33" si="0">SUM(D6:D32)</f>
        <v>0</v>
      </c>
      <c r="E33" s="30">
        <f t="shared" si="0"/>
        <v>15488163</v>
      </c>
      <c r="F33" s="31">
        <f t="shared" si="0"/>
        <v>15488163</v>
      </c>
      <c r="G33" s="31">
        <f t="shared" si="0"/>
        <v>3793</v>
      </c>
      <c r="H33" s="31">
        <f t="shared" si="0"/>
        <v>5127</v>
      </c>
      <c r="I33" s="31">
        <f t="shared" si="0"/>
        <v>-3199</v>
      </c>
      <c r="J33" s="31">
        <f t="shared" si="0"/>
        <v>5721</v>
      </c>
      <c r="K33" s="31">
        <f t="shared" si="0"/>
        <v>358</v>
      </c>
      <c r="L33" s="31">
        <f t="shared" si="0"/>
        <v>0</v>
      </c>
      <c r="M33" s="31">
        <f t="shared" si="0"/>
        <v>1073</v>
      </c>
      <c r="N33" s="31">
        <f t="shared" si="0"/>
        <v>1431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7152</v>
      </c>
      <c r="X33" s="31">
        <f t="shared" si="0"/>
        <v>7744086</v>
      </c>
      <c r="Y33" s="31">
        <f t="shared" si="0"/>
        <v>-7736934</v>
      </c>
      <c r="Z33" s="32">
        <f>+IF(X33&lt;&gt;0,+(Y33/X33)*100,0)</f>
        <v>-99.907645653728537</v>
      </c>
      <c r="AA33" s="29">
        <f>SUM(AA6:AA32)</f>
        <v>15488163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6765098</v>
      </c>
      <c r="D35" s="20"/>
      <c r="E35" s="21">
        <v>8448798</v>
      </c>
      <c r="F35" s="22">
        <v>8448798</v>
      </c>
      <c r="G35" s="22">
        <v>553136</v>
      </c>
      <c r="H35" s="22">
        <v>516155</v>
      </c>
      <c r="I35" s="22">
        <v>560748</v>
      </c>
      <c r="J35" s="22">
        <v>1630039</v>
      </c>
      <c r="K35" s="22">
        <v>689958</v>
      </c>
      <c r="L35" s="22">
        <v>668468</v>
      </c>
      <c r="M35" s="22">
        <v>689685</v>
      </c>
      <c r="N35" s="22">
        <v>2048111</v>
      </c>
      <c r="O35" s="22"/>
      <c r="P35" s="22"/>
      <c r="Q35" s="22"/>
      <c r="R35" s="22"/>
      <c r="S35" s="22"/>
      <c r="T35" s="22"/>
      <c r="U35" s="22"/>
      <c r="V35" s="22"/>
      <c r="W35" s="22">
        <v>3678150</v>
      </c>
      <c r="X35" s="22">
        <v>4224414</v>
      </c>
      <c r="Y35" s="22">
        <v>-546264</v>
      </c>
      <c r="Z35" s="23">
        <v>-12.931118967033061</v>
      </c>
      <c r="AA35" s="20">
        <v>8448798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8950</v>
      </c>
      <c r="D38" s="20"/>
      <c r="E38" s="21">
        <v>26100</v>
      </c>
      <c r="F38" s="22">
        <v>26100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13050</v>
      </c>
      <c r="Y38" s="22">
        <v>-13050</v>
      </c>
      <c r="Z38" s="23">
        <v>-100</v>
      </c>
      <c r="AA38" s="20">
        <v>26100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11000000</v>
      </c>
      <c r="F39" s="22">
        <v>11000000</v>
      </c>
      <c r="G39" s="22"/>
      <c r="H39" s="22"/>
      <c r="I39" s="22">
        <v>10433</v>
      </c>
      <c r="J39" s="22">
        <v>10433</v>
      </c>
      <c r="K39" s="22">
        <v>33934</v>
      </c>
      <c r="L39" s="22">
        <v>300342</v>
      </c>
      <c r="M39" s="22">
        <v>308</v>
      </c>
      <c r="N39" s="22">
        <v>334584</v>
      </c>
      <c r="O39" s="22"/>
      <c r="P39" s="22"/>
      <c r="Q39" s="22"/>
      <c r="R39" s="22"/>
      <c r="S39" s="22"/>
      <c r="T39" s="22"/>
      <c r="U39" s="22"/>
      <c r="V39" s="22"/>
      <c r="W39" s="22">
        <v>345017</v>
      </c>
      <c r="X39" s="22">
        <v>5500002</v>
      </c>
      <c r="Y39" s="22">
        <v>-5154985</v>
      </c>
      <c r="Z39" s="23">
        <v>-93.726965917466941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3936724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13293786</v>
      </c>
      <c r="Y40" s="22">
        <v>-13293786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207652</v>
      </c>
      <c r="F42" s="22">
        <v>207652</v>
      </c>
      <c r="G42" s="22"/>
      <c r="H42" s="22"/>
      <c r="I42" s="22"/>
      <c r="J42" s="22"/>
      <c r="K42" s="22"/>
      <c r="L42" s="22"/>
      <c r="M42" s="22">
        <v>1800</v>
      </c>
      <c r="N42" s="22">
        <v>1800</v>
      </c>
      <c r="O42" s="22"/>
      <c r="P42" s="22"/>
      <c r="Q42" s="22"/>
      <c r="R42" s="22"/>
      <c r="S42" s="22"/>
      <c r="T42" s="22"/>
      <c r="U42" s="22"/>
      <c r="V42" s="22"/>
      <c r="W42" s="22">
        <v>1800</v>
      </c>
      <c r="X42" s="22">
        <v>103824</v>
      </c>
      <c r="Y42" s="22">
        <v>-102024</v>
      </c>
      <c r="Z42" s="23">
        <v>-98.26629680998613</v>
      </c>
      <c r="AA42" s="20">
        <v>207652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137502</v>
      </c>
      <c r="Y44" s="22">
        <v>-137502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53326</v>
      </c>
      <c r="D45" s="20"/>
      <c r="E45" s="21">
        <v>1660017</v>
      </c>
      <c r="F45" s="22">
        <v>1660017</v>
      </c>
      <c r="G45" s="22">
        <v>4693</v>
      </c>
      <c r="H45" s="22">
        <v>4325</v>
      </c>
      <c r="I45" s="22">
        <v>4771</v>
      </c>
      <c r="J45" s="22">
        <v>13789</v>
      </c>
      <c r="K45" s="22">
        <v>6048</v>
      </c>
      <c r="L45" s="22">
        <v>5787</v>
      </c>
      <c r="M45" s="22">
        <v>6021</v>
      </c>
      <c r="N45" s="22">
        <v>17856</v>
      </c>
      <c r="O45" s="22"/>
      <c r="P45" s="22"/>
      <c r="Q45" s="22"/>
      <c r="R45" s="22"/>
      <c r="S45" s="22"/>
      <c r="T45" s="22"/>
      <c r="U45" s="22"/>
      <c r="V45" s="22"/>
      <c r="W45" s="22">
        <v>31645</v>
      </c>
      <c r="X45" s="22">
        <v>830010</v>
      </c>
      <c r="Y45" s="22">
        <v>-798365</v>
      </c>
      <c r="Z45" s="23">
        <v>-96.187395332586362</v>
      </c>
      <c r="AA45" s="20">
        <v>1660017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10764098</v>
      </c>
      <c r="D48" s="29">
        <f t="shared" ref="D48:Y48" si="1">SUM(D35:D47)</f>
        <v>0</v>
      </c>
      <c r="E48" s="30">
        <f t="shared" si="1"/>
        <v>48205141</v>
      </c>
      <c r="F48" s="31">
        <f t="shared" si="1"/>
        <v>48205141</v>
      </c>
      <c r="G48" s="31">
        <f t="shared" si="1"/>
        <v>557829</v>
      </c>
      <c r="H48" s="31">
        <f t="shared" si="1"/>
        <v>520480</v>
      </c>
      <c r="I48" s="31">
        <f t="shared" si="1"/>
        <v>575952</v>
      </c>
      <c r="J48" s="31">
        <f t="shared" si="1"/>
        <v>1654261</v>
      </c>
      <c r="K48" s="31">
        <f t="shared" si="1"/>
        <v>729940</v>
      </c>
      <c r="L48" s="31">
        <f t="shared" si="1"/>
        <v>974597</v>
      </c>
      <c r="M48" s="31">
        <f t="shared" si="1"/>
        <v>697814</v>
      </c>
      <c r="N48" s="31">
        <f t="shared" si="1"/>
        <v>2402351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4056612</v>
      </c>
      <c r="X48" s="31">
        <f t="shared" si="1"/>
        <v>24102588</v>
      </c>
      <c r="Y48" s="31">
        <f t="shared" si="1"/>
        <v>-20045976</v>
      </c>
      <c r="Z48" s="32">
        <f>+IF(X48&lt;&gt;0,+(Y48/X48)*100,0)</f>
        <v>-83.169392432049207</v>
      </c>
      <c r="AA48" s="29">
        <f>SUM(AA35:AA47)</f>
        <v>48205141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6485916</v>
      </c>
      <c r="D49" s="39">
        <f t="shared" si="2"/>
        <v>0</v>
      </c>
      <c r="E49" s="40">
        <f t="shared" si="2"/>
        <v>-32716978</v>
      </c>
      <c r="F49" s="41">
        <f t="shared" si="2"/>
        <v>-32716978</v>
      </c>
      <c r="G49" s="41">
        <f t="shared" si="2"/>
        <v>-554036</v>
      </c>
      <c r="H49" s="41">
        <f t="shared" si="2"/>
        <v>-515353</v>
      </c>
      <c r="I49" s="41">
        <f t="shared" si="2"/>
        <v>-579151</v>
      </c>
      <c r="J49" s="41">
        <f t="shared" si="2"/>
        <v>-1648540</v>
      </c>
      <c r="K49" s="41">
        <f t="shared" si="2"/>
        <v>-729582</v>
      </c>
      <c r="L49" s="41">
        <f t="shared" si="2"/>
        <v>-974597</v>
      </c>
      <c r="M49" s="41">
        <f t="shared" si="2"/>
        <v>-696741</v>
      </c>
      <c r="N49" s="41">
        <f t="shared" si="2"/>
        <v>-2400920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-4049460</v>
      </c>
      <c r="X49" s="41">
        <f t="shared" si="2"/>
        <v>-16358502</v>
      </c>
      <c r="Y49" s="41">
        <f t="shared" si="2"/>
        <v>12309042</v>
      </c>
      <c r="Z49" s="42">
        <f>+IF(X49&lt;&gt;0,+(Y49/X49)*100,0)</f>
        <v>-75.245532873364567</v>
      </c>
      <c r="AA49" s="39">
        <f>+AA33-AA48</f>
        <v>-32716978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6485916</v>
      </c>
      <c r="D52" s="48">
        <f t="shared" si="3"/>
        <v>0</v>
      </c>
      <c r="E52" s="49">
        <f t="shared" si="3"/>
        <v>-32716978</v>
      </c>
      <c r="F52" s="50">
        <f t="shared" si="3"/>
        <v>-32716978</v>
      </c>
      <c r="G52" s="50">
        <f t="shared" si="3"/>
        <v>-554036</v>
      </c>
      <c r="H52" s="50">
        <f t="shared" si="3"/>
        <v>-515353</v>
      </c>
      <c r="I52" s="50">
        <f t="shared" si="3"/>
        <v>-579151</v>
      </c>
      <c r="J52" s="50">
        <f t="shared" si="3"/>
        <v>-1648540</v>
      </c>
      <c r="K52" s="50">
        <f t="shared" si="3"/>
        <v>-729582</v>
      </c>
      <c r="L52" s="50">
        <f t="shared" si="3"/>
        <v>-974597</v>
      </c>
      <c r="M52" s="50">
        <f t="shared" si="3"/>
        <v>-696741</v>
      </c>
      <c r="N52" s="50">
        <f t="shared" si="3"/>
        <v>-2400920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-4049460</v>
      </c>
      <c r="X52" s="50">
        <f t="shared" si="3"/>
        <v>-16358502</v>
      </c>
      <c r="Y52" s="50">
        <f t="shared" si="3"/>
        <v>12309042</v>
      </c>
      <c r="Z52" s="51">
        <f>+IF(X52&lt;&gt;0,+(Y52/X52)*100,0)</f>
        <v>-75.245532873364567</v>
      </c>
      <c r="AA52" s="48">
        <f>SUM(AA49:AA51)</f>
        <v>-32716978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6485916</v>
      </c>
      <c r="D54" s="54">
        <f>+D52-D53</f>
        <v>0</v>
      </c>
      <c r="E54" s="55">
        <f t="shared" si="4"/>
        <v>-32716978</v>
      </c>
      <c r="F54" s="56">
        <f t="shared" si="4"/>
        <v>-32716978</v>
      </c>
      <c r="G54" s="56">
        <f t="shared" si="4"/>
        <v>-554036</v>
      </c>
      <c r="H54" s="56">
        <f t="shared" si="4"/>
        <v>-515353</v>
      </c>
      <c r="I54" s="56">
        <f t="shared" si="4"/>
        <v>-579151</v>
      </c>
      <c r="J54" s="56">
        <f t="shared" si="4"/>
        <v>-1648540</v>
      </c>
      <c r="K54" s="56">
        <f t="shared" si="4"/>
        <v>-729582</v>
      </c>
      <c r="L54" s="56">
        <f t="shared" si="4"/>
        <v>-974597</v>
      </c>
      <c r="M54" s="56">
        <f t="shared" si="4"/>
        <v>-696741</v>
      </c>
      <c r="N54" s="56">
        <f t="shared" si="4"/>
        <v>-2400920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-4049460</v>
      </c>
      <c r="X54" s="56">
        <f t="shared" si="4"/>
        <v>-16358502</v>
      </c>
      <c r="Y54" s="56">
        <f t="shared" si="4"/>
        <v>12309042</v>
      </c>
      <c r="Z54" s="57">
        <f>+IF(X54&lt;&gt;0,+(Y54/X54)*100,0)</f>
        <v>-75.245532873364567</v>
      </c>
      <c r="AA54" s="54">
        <f>+AA52-AA53</f>
        <v>-32716978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6485916</v>
      </c>
      <c r="D57" s="48">
        <f>SUM(D54:D56)</f>
        <v>0</v>
      </c>
      <c r="E57" s="49">
        <f t="shared" si="5"/>
        <v>-32716978</v>
      </c>
      <c r="F57" s="50">
        <f t="shared" si="5"/>
        <v>-32716978</v>
      </c>
      <c r="G57" s="50">
        <f t="shared" si="5"/>
        <v>-554036</v>
      </c>
      <c r="H57" s="50">
        <f t="shared" si="5"/>
        <v>-515353</v>
      </c>
      <c r="I57" s="50">
        <f t="shared" si="5"/>
        <v>-579151</v>
      </c>
      <c r="J57" s="50">
        <f t="shared" si="5"/>
        <v>-1648540</v>
      </c>
      <c r="K57" s="50">
        <f t="shared" si="5"/>
        <v>-729582</v>
      </c>
      <c r="L57" s="50">
        <f t="shared" si="5"/>
        <v>-974597</v>
      </c>
      <c r="M57" s="50">
        <f t="shared" si="5"/>
        <v>-696741</v>
      </c>
      <c r="N57" s="50">
        <f t="shared" si="5"/>
        <v>-2400920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-4049460</v>
      </c>
      <c r="X57" s="50">
        <f t="shared" si="5"/>
        <v>-16358502</v>
      </c>
      <c r="Y57" s="50">
        <f t="shared" si="5"/>
        <v>12309042</v>
      </c>
      <c r="Z57" s="51">
        <f>+IF(X57&lt;&gt;0,+(Y57/X57)*100,0)</f>
        <v>-75.245532873364567</v>
      </c>
      <c r="AA57" s="48">
        <f>SUM(AA54:AA56)</f>
        <v>-32716978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6485916</v>
      </c>
      <c r="D60" s="65">
        <f>SUM(D57:D59)</f>
        <v>0</v>
      </c>
      <c r="E60" s="66">
        <f t="shared" si="6"/>
        <v>-32716978</v>
      </c>
      <c r="F60" s="67">
        <f t="shared" si="6"/>
        <v>-32716978</v>
      </c>
      <c r="G60" s="67">
        <f t="shared" si="6"/>
        <v>-554036</v>
      </c>
      <c r="H60" s="67">
        <f t="shared" si="6"/>
        <v>-515353</v>
      </c>
      <c r="I60" s="67">
        <f t="shared" si="6"/>
        <v>-579151</v>
      </c>
      <c r="J60" s="67">
        <f t="shared" si="6"/>
        <v>-1648540</v>
      </c>
      <c r="K60" s="67">
        <f t="shared" si="6"/>
        <v>-729582</v>
      </c>
      <c r="L60" s="67">
        <f t="shared" si="6"/>
        <v>-974597</v>
      </c>
      <c r="M60" s="67">
        <f t="shared" si="6"/>
        <v>-696741</v>
      </c>
      <c r="N60" s="67">
        <f t="shared" si="6"/>
        <v>-2400920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-4049460</v>
      </c>
      <c r="X60" s="67">
        <f t="shared" si="6"/>
        <v>-16358502</v>
      </c>
      <c r="Y60" s="67">
        <f t="shared" si="6"/>
        <v>12309042</v>
      </c>
      <c r="Z60" s="68">
        <f>+IF(X60&lt;&gt;0,+(Y60/X60)*100,0)</f>
        <v>-75.245532873364567</v>
      </c>
      <c r="AA60" s="65">
        <f>SUM(AA57:AA59)</f>
        <v>-32716978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1863164</v>
      </c>
      <c r="D9" s="20"/>
      <c r="E9" s="21">
        <v>1712511</v>
      </c>
      <c r="F9" s="22">
        <v>1712511</v>
      </c>
      <c r="G9" s="22">
        <v>305512</v>
      </c>
      <c r="H9" s="22">
        <v>176866</v>
      </c>
      <c r="I9" s="22">
        <v>46490</v>
      </c>
      <c r="J9" s="22">
        <v>528868</v>
      </c>
      <c r="K9" s="22">
        <v>178037</v>
      </c>
      <c r="L9" s="22">
        <v>178312</v>
      </c>
      <c r="M9" s="22">
        <v>178312</v>
      </c>
      <c r="N9" s="22">
        <v>534661</v>
      </c>
      <c r="O9" s="22"/>
      <c r="P9" s="22"/>
      <c r="Q9" s="22"/>
      <c r="R9" s="22"/>
      <c r="S9" s="22"/>
      <c r="T9" s="22"/>
      <c r="U9" s="22"/>
      <c r="V9" s="22"/>
      <c r="W9" s="22">
        <v>1063529</v>
      </c>
      <c r="X9" s="22">
        <v>856260</v>
      </c>
      <c r="Y9" s="22">
        <v>207269</v>
      </c>
      <c r="Z9" s="23">
        <v>24.206315838647143</v>
      </c>
      <c r="AA9" s="20">
        <v>1712511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828412</v>
      </c>
      <c r="D13" s="20"/>
      <c r="E13" s="21">
        <v>522926</v>
      </c>
      <c r="F13" s="22">
        <v>522926</v>
      </c>
      <c r="G13" s="22">
        <v>132337</v>
      </c>
      <c r="H13" s="22">
        <v>99991</v>
      </c>
      <c r="I13" s="22">
        <v>100767</v>
      </c>
      <c r="J13" s="22">
        <v>333095</v>
      </c>
      <c r="K13" s="22">
        <v>101727</v>
      </c>
      <c r="L13" s="22">
        <v>102240</v>
      </c>
      <c r="M13" s="22">
        <v>103972</v>
      </c>
      <c r="N13" s="22">
        <v>307939</v>
      </c>
      <c r="O13" s="22"/>
      <c r="P13" s="22"/>
      <c r="Q13" s="22"/>
      <c r="R13" s="22"/>
      <c r="S13" s="22"/>
      <c r="T13" s="22"/>
      <c r="U13" s="22"/>
      <c r="V13" s="22"/>
      <c r="W13" s="22">
        <v>641034</v>
      </c>
      <c r="X13" s="22">
        <v>261462</v>
      </c>
      <c r="Y13" s="22">
        <v>379572</v>
      </c>
      <c r="Z13" s="23">
        <v>145.17291231613007</v>
      </c>
      <c r="AA13" s="20">
        <v>522926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2691576</v>
      </c>
      <c r="D33" s="29">
        <f t="shared" ref="D33:Y33" si="0">SUM(D6:D32)</f>
        <v>0</v>
      </c>
      <c r="E33" s="30">
        <f t="shared" si="0"/>
        <v>2235437</v>
      </c>
      <c r="F33" s="31">
        <f t="shared" si="0"/>
        <v>2235437</v>
      </c>
      <c r="G33" s="31">
        <f t="shared" si="0"/>
        <v>437849</v>
      </c>
      <c r="H33" s="31">
        <f t="shared" si="0"/>
        <v>276857</v>
      </c>
      <c r="I33" s="31">
        <f t="shared" si="0"/>
        <v>147257</v>
      </c>
      <c r="J33" s="31">
        <f t="shared" si="0"/>
        <v>861963</v>
      </c>
      <c r="K33" s="31">
        <f t="shared" si="0"/>
        <v>279764</v>
      </c>
      <c r="L33" s="31">
        <f t="shared" si="0"/>
        <v>280552</v>
      </c>
      <c r="M33" s="31">
        <f t="shared" si="0"/>
        <v>282284</v>
      </c>
      <c r="N33" s="31">
        <f t="shared" si="0"/>
        <v>842600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1704563</v>
      </c>
      <c r="X33" s="31">
        <f t="shared" si="0"/>
        <v>1117722</v>
      </c>
      <c r="Y33" s="31">
        <f t="shared" si="0"/>
        <v>586841</v>
      </c>
      <c r="Z33" s="32">
        <f>+IF(X33&lt;&gt;0,+(Y33/X33)*100,0)</f>
        <v>52.503305830966916</v>
      </c>
      <c r="AA33" s="29">
        <f>SUM(AA6:AA32)</f>
        <v>2235437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4543902</v>
      </c>
      <c r="D35" s="20"/>
      <c r="E35" s="21">
        <v>5734043</v>
      </c>
      <c r="F35" s="22">
        <v>5734043</v>
      </c>
      <c r="G35" s="22">
        <v>393867</v>
      </c>
      <c r="H35" s="22">
        <v>321761</v>
      </c>
      <c r="I35" s="22">
        <v>470731</v>
      </c>
      <c r="J35" s="22">
        <v>1186359</v>
      </c>
      <c r="K35" s="22">
        <v>488100</v>
      </c>
      <c r="L35" s="22">
        <v>414502</v>
      </c>
      <c r="M35" s="22">
        <v>454725</v>
      </c>
      <c r="N35" s="22">
        <v>1357327</v>
      </c>
      <c r="O35" s="22"/>
      <c r="P35" s="22"/>
      <c r="Q35" s="22"/>
      <c r="R35" s="22"/>
      <c r="S35" s="22"/>
      <c r="T35" s="22"/>
      <c r="U35" s="22"/>
      <c r="V35" s="22"/>
      <c r="W35" s="22">
        <v>2543686</v>
      </c>
      <c r="X35" s="22">
        <v>2867022</v>
      </c>
      <c r="Y35" s="22">
        <v>-323336</v>
      </c>
      <c r="Z35" s="23">
        <v>-11.2777648724007</v>
      </c>
      <c r="AA35" s="20">
        <v>5734043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473865</v>
      </c>
      <c r="D38" s="20"/>
      <c r="E38" s="21">
        <v>474792</v>
      </c>
      <c r="F38" s="22">
        <v>474792</v>
      </c>
      <c r="G38" s="22">
        <v>161442</v>
      </c>
      <c r="H38" s="22">
        <v>126020</v>
      </c>
      <c r="I38" s="22">
        <v>76287</v>
      </c>
      <c r="J38" s="22">
        <v>363749</v>
      </c>
      <c r="K38" s="22">
        <v>17391</v>
      </c>
      <c r="L38" s="22">
        <v>17391</v>
      </c>
      <c r="M38" s="22">
        <v>17391</v>
      </c>
      <c r="N38" s="22">
        <v>52173</v>
      </c>
      <c r="O38" s="22"/>
      <c r="P38" s="22"/>
      <c r="Q38" s="22"/>
      <c r="R38" s="22"/>
      <c r="S38" s="22"/>
      <c r="T38" s="22"/>
      <c r="U38" s="22"/>
      <c r="V38" s="22"/>
      <c r="W38" s="22">
        <v>415922</v>
      </c>
      <c r="X38" s="22">
        <v>237396</v>
      </c>
      <c r="Y38" s="22">
        <v>178526</v>
      </c>
      <c r="Z38" s="23">
        <v>75.201772565670865</v>
      </c>
      <c r="AA38" s="20">
        <v>474792</v>
      </c>
    </row>
    <row r="39" spans="1:27" x14ac:dyDescent="0.25">
      <c r="A39" s="19" t="s">
        <v>65</v>
      </c>
      <c r="B39" s="15" t="s">
        <v>32</v>
      </c>
      <c r="C39" s="20">
        <v>15235146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1153076</v>
      </c>
      <c r="F40" s="22">
        <v>1153076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576540</v>
      </c>
      <c r="Y40" s="22">
        <v>-576540</v>
      </c>
      <c r="Z40" s="23">
        <v>-100</v>
      </c>
      <c r="AA40" s="20">
        <v>1153076</v>
      </c>
    </row>
    <row r="41" spans="1:27" x14ac:dyDescent="0.25">
      <c r="A41" s="19" t="s">
        <v>40</v>
      </c>
      <c r="B41" s="15" t="s">
        <v>32</v>
      </c>
      <c r="C41" s="20">
        <v>3807003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7211</v>
      </c>
      <c r="D42" s="20"/>
      <c r="E42" s="21">
        <v>136635</v>
      </c>
      <c r="F42" s="22">
        <v>136635</v>
      </c>
      <c r="G42" s="22">
        <v>8834</v>
      </c>
      <c r="H42" s="22">
        <v>32920</v>
      </c>
      <c r="I42" s="22"/>
      <c r="J42" s="22">
        <v>41754</v>
      </c>
      <c r="K42" s="22">
        <v>3410</v>
      </c>
      <c r="L42" s="22"/>
      <c r="M42" s="22">
        <v>7775</v>
      </c>
      <c r="N42" s="22">
        <v>11185</v>
      </c>
      <c r="O42" s="22"/>
      <c r="P42" s="22"/>
      <c r="Q42" s="22"/>
      <c r="R42" s="22"/>
      <c r="S42" s="22"/>
      <c r="T42" s="22"/>
      <c r="U42" s="22"/>
      <c r="V42" s="22"/>
      <c r="W42" s="22">
        <v>52939</v>
      </c>
      <c r="X42" s="22">
        <v>68316</v>
      </c>
      <c r="Y42" s="22">
        <v>-15377</v>
      </c>
      <c r="Z42" s="23">
        <v>-22.508636337022072</v>
      </c>
      <c r="AA42" s="20">
        <v>136635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47328</v>
      </c>
      <c r="D45" s="20"/>
      <c r="E45" s="21">
        <v>94474</v>
      </c>
      <c r="F45" s="22">
        <v>94474</v>
      </c>
      <c r="G45" s="22">
        <v>2449</v>
      </c>
      <c r="H45" s="22">
        <v>2711</v>
      </c>
      <c r="I45" s="22">
        <v>2552</v>
      </c>
      <c r="J45" s="22">
        <v>7712</v>
      </c>
      <c r="K45" s="22">
        <v>19016</v>
      </c>
      <c r="L45" s="22">
        <v>2416</v>
      </c>
      <c r="M45" s="22">
        <v>3293</v>
      </c>
      <c r="N45" s="22">
        <v>24725</v>
      </c>
      <c r="O45" s="22"/>
      <c r="P45" s="22"/>
      <c r="Q45" s="22"/>
      <c r="R45" s="22"/>
      <c r="S45" s="22"/>
      <c r="T45" s="22"/>
      <c r="U45" s="22"/>
      <c r="V45" s="22"/>
      <c r="W45" s="22">
        <v>32437</v>
      </c>
      <c r="X45" s="22">
        <v>47238</v>
      </c>
      <c r="Y45" s="22">
        <v>-14801</v>
      </c>
      <c r="Z45" s="23">
        <v>-31.332825267792881</v>
      </c>
      <c r="AA45" s="20">
        <v>94474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24114455</v>
      </c>
      <c r="D48" s="29">
        <f t="shared" ref="D48:Y48" si="1">SUM(D35:D47)</f>
        <v>0</v>
      </c>
      <c r="E48" s="30">
        <f t="shared" si="1"/>
        <v>7593020</v>
      </c>
      <c r="F48" s="31">
        <f t="shared" si="1"/>
        <v>7593020</v>
      </c>
      <c r="G48" s="31">
        <f t="shared" si="1"/>
        <v>566592</v>
      </c>
      <c r="H48" s="31">
        <f t="shared" si="1"/>
        <v>483412</v>
      </c>
      <c r="I48" s="31">
        <f t="shared" si="1"/>
        <v>549570</v>
      </c>
      <c r="J48" s="31">
        <f t="shared" si="1"/>
        <v>1599574</v>
      </c>
      <c r="K48" s="31">
        <f t="shared" si="1"/>
        <v>527917</v>
      </c>
      <c r="L48" s="31">
        <f t="shared" si="1"/>
        <v>434309</v>
      </c>
      <c r="M48" s="31">
        <f t="shared" si="1"/>
        <v>483184</v>
      </c>
      <c r="N48" s="31">
        <f t="shared" si="1"/>
        <v>1445410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3044984</v>
      </c>
      <c r="X48" s="31">
        <f t="shared" si="1"/>
        <v>3796512</v>
      </c>
      <c r="Y48" s="31">
        <f t="shared" si="1"/>
        <v>-751528</v>
      </c>
      <c r="Z48" s="32">
        <f>+IF(X48&lt;&gt;0,+(Y48/X48)*100,0)</f>
        <v>-19.795222562183394</v>
      </c>
      <c r="AA48" s="29">
        <f>SUM(AA35:AA47)</f>
        <v>7593020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-21422879</v>
      </c>
      <c r="D49" s="39">
        <f t="shared" si="2"/>
        <v>0</v>
      </c>
      <c r="E49" s="40">
        <f t="shared" si="2"/>
        <v>-5357583</v>
      </c>
      <c r="F49" s="41">
        <f t="shared" si="2"/>
        <v>-5357583</v>
      </c>
      <c r="G49" s="41">
        <f t="shared" si="2"/>
        <v>-128743</v>
      </c>
      <c r="H49" s="41">
        <f t="shared" si="2"/>
        <v>-206555</v>
      </c>
      <c r="I49" s="41">
        <f t="shared" si="2"/>
        <v>-402313</v>
      </c>
      <c r="J49" s="41">
        <f t="shared" si="2"/>
        <v>-737611</v>
      </c>
      <c r="K49" s="41">
        <f t="shared" si="2"/>
        <v>-248153</v>
      </c>
      <c r="L49" s="41">
        <f t="shared" si="2"/>
        <v>-153757</v>
      </c>
      <c r="M49" s="41">
        <f t="shared" si="2"/>
        <v>-200900</v>
      </c>
      <c r="N49" s="41">
        <f t="shared" si="2"/>
        <v>-602810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-1340421</v>
      </c>
      <c r="X49" s="41">
        <f t="shared" si="2"/>
        <v>-2678790</v>
      </c>
      <c r="Y49" s="41">
        <f t="shared" si="2"/>
        <v>1338369</v>
      </c>
      <c r="Z49" s="42">
        <f>+IF(X49&lt;&gt;0,+(Y49/X49)*100,0)</f>
        <v>-49.961699125351373</v>
      </c>
      <c r="AA49" s="39">
        <f>+AA33-AA48</f>
        <v>-5357583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-21422879</v>
      </c>
      <c r="D52" s="48">
        <f t="shared" si="3"/>
        <v>0</v>
      </c>
      <c r="E52" s="49">
        <f t="shared" si="3"/>
        <v>-5357583</v>
      </c>
      <c r="F52" s="50">
        <f t="shared" si="3"/>
        <v>-5357583</v>
      </c>
      <c r="G52" s="50">
        <f t="shared" si="3"/>
        <v>-128743</v>
      </c>
      <c r="H52" s="50">
        <f t="shared" si="3"/>
        <v>-206555</v>
      </c>
      <c r="I52" s="50">
        <f t="shared" si="3"/>
        <v>-402313</v>
      </c>
      <c r="J52" s="50">
        <f t="shared" si="3"/>
        <v>-737611</v>
      </c>
      <c r="K52" s="50">
        <f t="shared" si="3"/>
        <v>-248153</v>
      </c>
      <c r="L52" s="50">
        <f t="shared" si="3"/>
        <v>-153757</v>
      </c>
      <c r="M52" s="50">
        <f t="shared" si="3"/>
        <v>-200900</v>
      </c>
      <c r="N52" s="50">
        <f t="shared" si="3"/>
        <v>-602810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-1340421</v>
      </c>
      <c r="X52" s="50">
        <f t="shared" si="3"/>
        <v>-2678790</v>
      </c>
      <c r="Y52" s="50">
        <f t="shared" si="3"/>
        <v>1338369</v>
      </c>
      <c r="Z52" s="51">
        <f>+IF(X52&lt;&gt;0,+(Y52/X52)*100,0)</f>
        <v>-49.961699125351373</v>
      </c>
      <c r="AA52" s="48">
        <f>SUM(AA49:AA51)</f>
        <v>-5357583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-21422879</v>
      </c>
      <c r="D54" s="54">
        <f>+D52-D53</f>
        <v>0</v>
      </c>
      <c r="E54" s="55">
        <f t="shared" si="4"/>
        <v>-5357583</v>
      </c>
      <c r="F54" s="56">
        <f t="shared" si="4"/>
        <v>-5357583</v>
      </c>
      <c r="G54" s="56">
        <f t="shared" si="4"/>
        <v>-128743</v>
      </c>
      <c r="H54" s="56">
        <f t="shared" si="4"/>
        <v>-206555</v>
      </c>
      <c r="I54" s="56">
        <f t="shared" si="4"/>
        <v>-402313</v>
      </c>
      <c r="J54" s="56">
        <f t="shared" si="4"/>
        <v>-737611</v>
      </c>
      <c r="K54" s="56">
        <f t="shared" si="4"/>
        <v>-248153</v>
      </c>
      <c r="L54" s="56">
        <f t="shared" si="4"/>
        <v>-153757</v>
      </c>
      <c r="M54" s="56">
        <f t="shared" si="4"/>
        <v>-200900</v>
      </c>
      <c r="N54" s="56">
        <f t="shared" si="4"/>
        <v>-602810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-1340421</v>
      </c>
      <c r="X54" s="56">
        <f t="shared" si="4"/>
        <v>-2678790</v>
      </c>
      <c r="Y54" s="56">
        <f t="shared" si="4"/>
        <v>1338369</v>
      </c>
      <c r="Z54" s="57">
        <f>+IF(X54&lt;&gt;0,+(Y54/X54)*100,0)</f>
        <v>-49.961699125351373</v>
      </c>
      <c r="AA54" s="54">
        <f>+AA52-AA53</f>
        <v>-5357583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-21422879</v>
      </c>
      <c r="D57" s="48">
        <f>SUM(D54:D56)</f>
        <v>0</v>
      </c>
      <c r="E57" s="49">
        <f t="shared" si="5"/>
        <v>-5357583</v>
      </c>
      <c r="F57" s="50">
        <f t="shared" si="5"/>
        <v>-5357583</v>
      </c>
      <c r="G57" s="50">
        <f t="shared" si="5"/>
        <v>-128743</v>
      </c>
      <c r="H57" s="50">
        <f t="shared" si="5"/>
        <v>-206555</v>
      </c>
      <c r="I57" s="50">
        <f t="shared" si="5"/>
        <v>-402313</v>
      </c>
      <c r="J57" s="50">
        <f t="shared" si="5"/>
        <v>-737611</v>
      </c>
      <c r="K57" s="50">
        <f t="shared" si="5"/>
        <v>-248153</v>
      </c>
      <c r="L57" s="50">
        <f t="shared" si="5"/>
        <v>-153757</v>
      </c>
      <c r="M57" s="50">
        <f t="shared" si="5"/>
        <v>-200900</v>
      </c>
      <c r="N57" s="50">
        <f t="shared" si="5"/>
        <v>-602810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-1340421</v>
      </c>
      <c r="X57" s="50">
        <f t="shared" si="5"/>
        <v>-2678790</v>
      </c>
      <c r="Y57" s="50">
        <f t="shared" si="5"/>
        <v>1338369</v>
      </c>
      <c r="Z57" s="51">
        <f>+IF(X57&lt;&gt;0,+(Y57/X57)*100,0)</f>
        <v>-49.961699125351373</v>
      </c>
      <c r="AA57" s="48">
        <f>SUM(AA54:AA56)</f>
        <v>-5357583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-21422879</v>
      </c>
      <c r="D60" s="65">
        <f>SUM(D57:D59)</f>
        <v>0</v>
      </c>
      <c r="E60" s="66">
        <f t="shared" si="6"/>
        <v>-5357583</v>
      </c>
      <c r="F60" s="67">
        <f t="shared" si="6"/>
        <v>-5357583</v>
      </c>
      <c r="G60" s="67">
        <f t="shared" si="6"/>
        <v>-128743</v>
      </c>
      <c r="H60" s="67">
        <f t="shared" si="6"/>
        <v>-206555</v>
      </c>
      <c r="I60" s="67">
        <f t="shared" si="6"/>
        <v>-402313</v>
      </c>
      <c r="J60" s="67">
        <f t="shared" si="6"/>
        <v>-737611</v>
      </c>
      <c r="K60" s="67">
        <f t="shared" si="6"/>
        <v>-248153</v>
      </c>
      <c r="L60" s="67">
        <f t="shared" si="6"/>
        <v>-153757</v>
      </c>
      <c r="M60" s="67">
        <f t="shared" si="6"/>
        <v>-200900</v>
      </c>
      <c r="N60" s="67">
        <f t="shared" si="6"/>
        <v>-602810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-1340421</v>
      </c>
      <c r="X60" s="67">
        <f t="shared" si="6"/>
        <v>-2678790</v>
      </c>
      <c r="Y60" s="67">
        <f t="shared" si="6"/>
        <v>1338369</v>
      </c>
      <c r="Z60" s="68">
        <f>+IF(X60&lt;&gt;0,+(Y60/X60)*100,0)</f>
        <v>-49.961699125351373</v>
      </c>
      <c r="AA60" s="65">
        <f>SUM(AA57:AA59)</f>
        <v>-5357583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6512654</v>
      </c>
      <c r="D9" s="20"/>
      <c r="E9" s="21">
        <v>7208916</v>
      </c>
      <c r="F9" s="22">
        <v>7208916</v>
      </c>
      <c r="G9" s="22"/>
      <c r="H9" s="22">
        <v>613631</v>
      </c>
      <c r="I9" s="22">
        <v>608588</v>
      </c>
      <c r="J9" s="22">
        <v>1222219</v>
      </c>
      <c r="K9" s="22">
        <v>596090</v>
      </c>
      <c r="L9" s="22">
        <v>577303</v>
      </c>
      <c r="M9" s="22">
        <v>487766</v>
      </c>
      <c r="N9" s="22">
        <v>1661159</v>
      </c>
      <c r="O9" s="22"/>
      <c r="P9" s="22"/>
      <c r="Q9" s="22"/>
      <c r="R9" s="22"/>
      <c r="S9" s="22"/>
      <c r="T9" s="22"/>
      <c r="U9" s="22"/>
      <c r="V9" s="22"/>
      <c r="W9" s="22">
        <v>2883378</v>
      </c>
      <c r="X9" s="22">
        <v>3604458</v>
      </c>
      <c r="Y9" s="22">
        <v>-721080</v>
      </c>
      <c r="Z9" s="23">
        <v>-20.005226860737455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2274360</v>
      </c>
      <c r="D26" s="20"/>
      <c r="E26" s="21">
        <v>3957934</v>
      </c>
      <c r="F26" s="22">
        <v>3957934</v>
      </c>
      <c r="G26" s="22"/>
      <c r="H26" s="22"/>
      <c r="I26" s="22"/>
      <c r="J26" s="22"/>
      <c r="K26" s="22"/>
      <c r="L26" s="22">
        <v>-93282</v>
      </c>
      <c r="M26" s="22">
        <v>2410987</v>
      </c>
      <c r="N26" s="22">
        <v>2317705</v>
      </c>
      <c r="O26" s="22"/>
      <c r="P26" s="22"/>
      <c r="Q26" s="22"/>
      <c r="R26" s="22"/>
      <c r="S26" s="22"/>
      <c r="T26" s="22"/>
      <c r="U26" s="22"/>
      <c r="V26" s="22"/>
      <c r="W26" s="22">
        <v>2317705</v>
      </c>
      <c r="X26" s="22">
        <v>1978968</v>
      </c>
      <c r="Y26" s="22">
        <v>338737</v>
      </c>
      <c r="Z26" s="23">
        <v>17.116850803044819</v>
      </c>
      <c r="AA26" s="20">
        <v>3957934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8787014</v>
      </c>
      <c r="D33" s="29">
        <f t="shared" ref="D33:Y33" si="0">SUM(D6:D32)</f>
        <v>0</v>
      </c>
      <c r="E33" s="30">
        <f t="shared" si="0"/>
        <v>11166850</v>
      </c>
      <c r="F33" s="31">
        <f t="shared" si="0"/>
        <v>11166850</v>
      </c>
      <c r="G33" s="31">
        <f t="shared" si="0"/>
        <v>0</v>
      </c>
      <c r="H33" s="31">
        <f t="shared" si="0"/>
        <v>613631</v>
      </c>
      <c r="I33" s="31">
        <f t="shared" si="0"/>
        <v>608588</v>
      </c>
      <c r="J33" s="31">
        <f t="shared" si="0"/>
        <v>1222219</v>
      </c>
      <c r="K33" s="31">
        <f t="shared" si="0"/>
        <v>596090</v>
      </c>
      <c r="L33" s="31">
        <f t="shared" si="0"/>
        <v>484021</v>
      </c>
      <c r="M33" s="31">
        <f t="shared" si="0"/>
        <v>2898753</v>
      </c>
      <c r="N33" s="31">
        <f t="shared" si="0"/>
        <v>3978864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5201083</v>
      </c>
      <c r="X33" s="31">
        <f t="shared" si="0"/>
        <v>5583426</v>
      </c>
      <c r="Y33" s="31">
        <f t="shared" si="0"/>
        <v>-382343</v>
      </c>
      <c r="Z33" s="32">
        <f>+IF(X33&lt;&gt;0,+(Y33/X33)*100,0)</f>
        <v>-6.8478206749762602</v>
      </c>
      <c r="AA33" s="29">
        <f>SUM(AA6:AA32)</f>
        <v>11166850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6850675</v>
      </c>
      <c r="D35" s="20"/>
      <c r="E35" s="21">
        <v>5118110</v>
      </c>
      <c r="F35" s="22">
        <v>5118110</v>
      </c>
      <c r="G35" s="22"/>
      <c r="H35" s="22">
        <v>407620</v>
      </c>
      <c r="I35" s="22">
        <v>420114</v>
      </c>
      <c r="J35" s="22">
        <v>827734</v>
      </c>
      <c r="K35" s="22">
        <v>420073</v>
      </c>
      <c r="L35" s="22">
        <v>539860</v>
      </c>
      <c r="M35" s="22">
        <v>422256</v>
      </c>
      <c r="N35" s="22">
        <v>1382189</v>
      </c>
      <c r="O35" s="22"/>
      <c r="P35" s="22"/>
      <c r="Q35" s="22"/>
      <c r="R35" s="22"/>
      <c r="S35" s="22"/>
      <c r="T35" s="22"/>
      <c r="U35" s="22"/>
      <c r="V35" s="22"/>
      <c r="W35" s="22">
        <v>2209923</v>
      </c>
      <c r="X35" s="22">
        <v>2559054</v>
      </c>
      <c r="Y35" s="22">
        <v>-349131</v>
      </c>
      <c r="Z35" s="23">
        <v>-13.642971191698184</v>
      </c>
      <c r="AA35" s="20">
        <v>5118110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1180804</v>
      </c>
      <c r="D39" s="20"/>
      <c r="E39" s="21">
        <v>493313</v>
      </c>
      <c r="F39" s="22">
        <v>493313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246660</v>
      </c>
      <c r="Y39" s="22">
        <v>-246660</v>
      </c>
      <c r="Z39" s="23">
        <v>-100</v>
      </c>
      <c r="AA39" s="20">
        <v>493313</v>
      </c>
    </row>
    <row r="40" spans="1:27" x14ac:dyDescent="0.25">
      <c r="A40" s="19" t="s">
        <v>66</v>
      </c>
      <c r="B40" s="15" t="s">
        <v>32</v>
      </c>
      <c r="C40" s="20">
        <v>54628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104922</v>
      </c>
      <c r="Y40" s="22">
        <v>-104922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>
        <v>1663760</v>
      </c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1072218</v>
      </c>
      <c r="Y41" s="22">
        <v>-1072218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2486292</v>
      </c>
      <c r="D42" s="20"/>
      <c r="E42" s="21">
        <v>2156990</v>
      </c>
      <c r="F42" s="22">
        <v>2156990</v>
      </c>
      <c r="G42" s="22">
        <v>54897</v>
      </c>
      <c r="H42" s="22">
        <v>327622</v>
      </c>
      <c r="I42" s="22">
        <v>249417</v>
      </c>
      <c r="J42" s="22">
        <v>631936</v>
      </c>
      <c r="K42" s="22">
        <v>62543</v>
      </c>
      <c r="L42" s="22">
        <v>253877</v>
      </c>
      <c r="M42" s="22">
        <v>219128</v>
      </c>
      <c r="N42" s="22">
        <v>535548</v>
      </c>
      <c r="O42" s="22"/>
      <c r="P42" s="22"/>
      <c r="Q42" s="22"/>
      <c r="R42" s="22"/>
      <c r="S42" s="22"/>
      <c r="T42" s="22"/>
      <c r="U42" s="22"/>
      <c r="V42" s="22"/>
      <c r="W42" s="22">
        <v>1167484</v>
      </c>
      <c r="X42" s="22">
        <v>1078500</v>
      </c>
      <c r="Y42" s="22">
        <v>88984</v>
      </c>
      <c r="Z42" s="23">
        <v>8.2507185906351399</v>
      </c>
      <c r="AA42" s="20">
        <v>2156990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1374094</v>
      </c>
      <c r="D44" s="20"/>
      <c r="E44" s="21">
        <v>1524674</v>
      </c>
      <c r="F44" s="22">
        <v>1524674</v>
      </c>
      <c r="G44" s="22"/>
      <c r="H44" s="22"/>
      <c r="I44" s="22">
        <v>976</v>
      </c>
      <c r="J44" s="22">
        <v>976</v>
      </c>
      <c r="K44" s="22">
        <v>123013</v>
      </c>
      <c r="L44" s="22"/>
      <c r="M44" s="22">
        <v>72122</v>
      </c>
      <c r="N44" s="22">
        <v>195135</v>
      </c>
      <c r="O44" s="22"/>
      <c r="P44" s="22"/>
      <c r="Q44" s="22"/>
      <c r="R44" s="22"/>
      <c r="S44" s="22"/>
      <c r="T44" s="22"/>
      <c r="U44" s="22"/>
      <c r="V44" s="22"/>
      <c r="W44" s="22">
        <v>196111</v>
      </c>
      <c r="X44" s="22">
        <v>762336</v>
      </c>
      <c r="Y44" s="22">
        <v>-566225</v>
      </c>
      <c r="Z44" s="23">
        <v>-74.274991604751705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256639</v>
      </c>
      <c r="D45" s="20"/>
      <c r="E45" s="21">
        <v>626100</v>
      </c>
      <c r="F45" s="22">
        <v>626100</v>
      </c>
      <c r="G45" s="22"/>
      <c r="H45" s="22">
        <v>3925</v>
      </c>
      <c r="I45" s="22">
        <v>56139</v>
      </c>
      <c r="J45" s="22">
        <v>60064</v>
      </c>
      <c r="K45" s="22">
        <v>25300</v>
      </c>
      <c r="L45" s="22">
        <v>39731</v>
      </c>
      <c r="M45" s="22">
        <v>2145</v>
      </c>
      <c r="N45" s="22">
        <v>67176</v>
      </c>
      <c r="O45" s="22"/>
      <c r="P45" s="22"/>
      <c r="Q45" s="22"/>
      <c r="R45" s="22"/>
      <c r="S45" s="22"/>
      <c r="T45" s="22"/>
      <c r="U45" s="22"/>
      <c r="V45" s="22"/>
      <c r="W45" s="22">
        <v>127240</v>
      </c>
      <c r="X45" s="22">
        <v>313050</v>
      </c>
      <c r="Y45" s="22">
        <v>-185810</v>
      </c>
      <c r="Z45" s="23">
        <v>-59.3547356652292</v>
      </c>
      <c r="AA45" s="20">
        <v>626100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13866892</v>
      </c>
      <c r="D48" s="29">
        <f t="shared" ref="D48:Y48" si="1">SUM(D35:D47)</f>
        <v>0</v>
      </c>
      <c r="E48" s="30">
        <f t="shared" si="1"/>
        <v>12273470</v>
      </c>
      <c r="F48" s="31">
        <f t="shared" si="1"/>
        <v>12273470</v>
      </c>
      <c r="G48" s="31">
        <f t="shared" si="1"/>
        <v>54897</v>
      </c>
      <c r="H48" s="31">
        <f t="shared" si="1"/>
        <v>739167</v>
      </c>
      <c r="I48" s="31">
        <f t="shared" si="1"/>
        <v>726646</v>
      </c>
      <c r="J48" s="31">
        <f t="shared" si="1"/>
        <v>1520710</v>
      </c>
      <c r="K48" s="31">
        <f t="shared" si="1"/>
        <v>630929</v>
      </c>
      <c r="L48" s="31">
        <f t="shared" si="1"/>
        <v>833468</v>
      </c>
      <c r="M48" s="31">
        <f t="shared" si="1"/>
        <v>715651</v>
      </c>
      <c r="N48" s="31">
        <f t="shared" si="1"/>
        <v>2180048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3700758</v>
      </c>
      <c r="X48" s="31">
        <f t="shared" si="1"/>
        <v>6136740</v>
      </c>
      <c r="Y48" s="31">
        <f t="shared" si="1"/>
        <v>-2435982</v>
      </c>
      <c r="Z48" s="32">
        <f>+IF(X48&lt;&gt;0,+(Y48/X48)*100,0)</f>
        <v>-39.695049814722481</v>
      </c>
      <c r="AA48" s="29">
        <f>SUM(AA35:AA47)</f>
        <v>12273470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-5079878</v>
      </c>
      <c r="D49" s="39">
        <f t="shared" si="2"/>
        <v>0</v>
      </c>
      <c r="E49" s="40">
        <f t="shared" si="2"/>
        <v>-1106620</v>
      </c>
      <c r="F49" s="41">
        <f t="shared" si="2"/>
        <v>-1106620</v>
      </c>
      <c r="G49" s="41">
        <f t="shared" si="2"/>
        <v>-54897</v>
      </c>
      <c r="H49" s="41">
        <f t="shared" si="2"/>
        <v>-125536</v>
      </c>
      <c r="I49" s="41">
        <f t="shared" si="2"/>
        <v>-118058</v>
      </c>
      <c r="J49" s="41">
        <f t="shared" si="2"/>
        <v>-298491</v>
      </c>
      <c r="K49" s="41">
        <f t="shared" si="2"/>
        <v>-34839</v>
      </c>
      <c r="L49" s="41">
        <f t="shared" si="2"/>
        <v>-349447</v>
      </c>
      <c r="M49" s="41">
        <f t="shared" si="2"/>
        <v>2183102</v>
      </c>
      <c r="N49" s="41">
        <f t="shared" si="2"/>
        <v>1798816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1500325</v>
      </c>
      <c r="X49" s="41">
        <f t="shared" si="2"/>
        <v>-553314</v>
      </c>
      <c r="Y49" s="41">
        <f t="shared" si="2"/>
        <v>2053639</v>
      </c>
      <c r="Z49" s="42">
        <f>+IF(X49&lt;&gt;0,+(Y49/X49)*100,0)</f>
        <v>-371.1525462937862</v>
      </c>
      <c r="AA49" s="39">
        <f>+AA33-AA48</f>
        <v>-1106620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-5079878</v>
      </c>
      <c r="D52" s="48">
        <f t="shared" si="3"/>
        <v>0</v>
      </c>
      <c r="E52" s="49">
        <f t="shared" si="3"/>
        <v>-1106620</v>
      </c>
      <c r="F52" s="50">
        <f t="shared" si="3"/>
        <v>-1106620</v>
      </c>
      <c r="G52" s="50">
        <f t="shared" si="3"/>
        <v>-54897</v>
      </c>
      <c r="H52" s="50">
        <f t="shared" si="3"/>
        <v>-125536</v>
      </c>
      <c r="I52" s="50">
        <f t="shared" si="3"/>
        <v>-118058</v>
      </c>
      <c r="J52" s="50">
        <f t="shared" si="3"/>
        <v>-298491</v>
      </c>
      <c r="K52" s="50">
        <f t="shared" si="3"/>
        <v>-34839</v>
      </c>
      <c r="L52" s="50">
        <f t="shared" si="3"/>
        <v>-349447</v>
      </c>
      <c r="M52" s="50">
        <f t="shared" si="3"/>
        <v>2183102</v>
      </c>
      <c r="N52" s="50">
        <f t="shared" si="3"/>
        <v>1798816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1500325</v>
      </c>
      <c r="X52" s="50">
        <f t="shared" si="3"/>
        <v>-553314</v>
      </c>
      <c r="Y52" s="50">
        <f t="shared" si="3"/>
        <v>2053639</v>
      </c>
      <c r="Z52" s="51">
        <f>+IF(X52&lt;&gt;0,+(Y52/X52)*100,0)</f>
        <v>-371.1525462937862</v>
      </c>
      <c r="AA52" s="48">
        <f>SUM(AA49:AA51)</f>
        <v>-1106620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-5079878</v>
      </c>
      <c r="D54" s="54">
        <f>+D52-D53</f>
        <v>0</v>
      </c>
      <c r="E54" s="55">
        <f t="shared" si="4"/>
        <v>-1106620</v>
      </c>
      <c r="F54" s="56">
        <f t="shared" si="4"/>
        <v>-1106620</v>
      </c>
      <c r="G54" s="56">
        <f t="shared" si="4"/>
        <v>-54897</v>
      </c>
      <c r="H54" s="56">
        <f t="shared" si="4"/>
        <v>-125536</v>
      </c>
      <c r="I54" s="56">
        <f t="shared" si="4"/>
        <v>-118058</v>
      </c>
      <c r="J54" s="56">
        <f t="shared" si="4"/>
        <v>-298491</v>
      </c>
      <c r="K54" s="56">
        <f t="shared" si="4"/>
        <v>-34839</v>
      </c>
      <c r="L54" s="56">
        <f t="shared" si="4"/>
        <v>-349447</v>
      </c>
      <c r="M54" s="56">
        <f t="shared" si="4"/>
        <v>2183102</v>
      </c>
      <c r="N54" s="56">
        <f t="shared" si="4"/>
        <v>1798816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1500325</v>
      </c>
      <c r="X54" s="56">
        <f t="shared" si="4"/>
        <v>-553314</v>
      </c>
      <c r="Y54" s="56">
        <f t="shared" si="4"/>
        <v>2053639</v>
      </c>
      <c r="Z54" s="57">
        <f>+IF(X54&lt;&gt;0,+(Y54/X54)*100,0)</f>
        <v>-371.1525462937862</v>
      </c>
      <c r="AA54" s="54">
        <f>+AA52-AA53</f>
        <v>-1106620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-5079878</v>
      </c>
      <c r="D57" s="48">
        <f>SUM(D54:D56)</f>
        <v>0</v>
      </c>
      <c r="E57" s="49">
        <f t="shared" si="5"/>
        <v>-1106620</v>
      </c>
      <c r="F57" s="50">
        <f t="shared" si="5"/>
        <v>-1106620</v>
      </c>
      <c r="G57" s="50">
        <f t="shared" si="5"/>
        <v>-54897</v>
      </c>
      <c r="H57" s="50">
        <f t="shared" si="5"/>
        <v>-125536</v>
      </c>
      <c r="I57" s="50">
        <f t="shared" si="5"/>
        <v>-118058</v>
      </c>
      <c r="J57" s="50">
        <f t="shared" si="5"/>
        <v>-298491</v>
      </c>
      <c r="K57" s="50">
        <f t="shared" si="5"/>
        <v>-34839</v>
      </c>
      <c r="L57" s="50">
        <f t="shared" si="5"/>
        <v>-349447</v>
      </c>
      <c r="M57" s="50">
        <f t="shared" si="5"/>
        <v>2183102</v>
      </c>
      <c r="N57" s="50">
        <f t="shared" si="5"/>
        <v>1798816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1500325</v>
      </c>
      <c r="X57" s="50">
        <f t="shared" si="5"/>
        <v>-553314</v>
      </c>
      <c r="Y57" s="50">
        <f t="shared" si="5"/>
        <v>2053639</v>
      </c>
      <c r="Z57" s="51">
        <f>+IF(X57&lt;&gt;0,+(Y57/X57)*100,0)</f>
        <v>-371.1525462937862</v>
      </c>
      <c r="AA57" s="48">
        <f>SUM(AA54:AA56)</f>
        <v>-1106620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-5079878</v>
      </c>
      <c r="D60" s="65">
        <f>SUM(D57:D59)</f>
        <v>0</v>
      </c>
      <c r="E60" s="66">
        <f t="shared" si="6"/>
        <v>-1106620</v>
      </c>
      <c r="F60" s="67">
        <f t="shared" si="6"/>
        <v>-1106620</v>
      </c>
      <c r="G60" s="67">
        <f t="shared" si="6"/>
        <v>-54897</v>
      </c>
      <c r="H60" s="67">
        <f t="shared" si="6"/>
        <v>-125536</v>
      </c>
      <c r="I60" s="67">
        <f t="shared" si="6"/>
        <v>-118058</v>
      </c>
      <c r="J60" s="67">
        <f t="shared" si="6"/>
        <v>-298491</v>
      </c>
      <c r="K60" s="67">
        <f t="shared" si="6"/>
        <v>-34839</v>
      </c>
      <c r="L60" s="67">
        <f t="shared" si="6"/>
        <v>-349447</v>
      </c>
      <c r="M60" s="67">
        <f t="shared" si="6"/>
        <v>2183102</v>
      </c>
      <c r="N60" s="67">
        <f t="shared" si="6"/>
        <v>1798816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1500325</v>
      </c>
      <c r="X60" s="67">
        <f t="shared" si="6"/>
        <v>-553314</v>
      </c>
      <c r="Y60" s="67">
        <f t="shared" si="6"/>
        <v>2053639</v>
      </c>
      <c r="Z60" s="68">
        <f>+IF(X60&lt;&gt;0,+(Y60/X60)*100,0)</f>
        <v>-371.1525462937862</v>
      </c>
      <c r="AA60" s="65">
        <f>SUM(AA57:AA59)</f>
        <v>-1106620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2699602</v>
      </c>
      <c r="D9" s="20"/>
      <c r="E9" s="21">
        <v>2953267</v>
      </c>
      <c r="F9" s="22">
        <v>2953267</v>
      </c>
      <c r="G9" s="22">
        <v>259493</v>
      </c>
      <c r="H9" s="22">
        <v>248555</v>
      </c>
      <c r="I9" s="22">
        <v>244668</v>
      </c>
      <c r="J9" s="22">
        <v>752716</v>
      </c>
      <c r="K9" s="22">
        <v>237704</v>
      </c>
      <c r="L9" s="22">
        <v>236003</v>
      </c>
      <c r="M9" s="22">
        <v>235684</v>
      </c>
      <c r="N9" s="22">
        <v>709391</v>
      </c>
      <c r="O9" s="22"/>
      <c r="P9" s="22"/>
      <c r="Q9" s="22"/>
      <c r="R9" s="22"/>
      <c r="S9" s="22"/>
      <c r="T9" s="22"/>
      <c r="U9" s="22"/>
      <c r="V9" s="22"/>
      <c r="W9" s="22">
        <v>1462107</v>
      </c>
      <c r="X9" s="22">
        <v>1476642</v>
      </c>
      <c r="Y9" s="22">
        <v>-14535</v>
      </c>
      <c r="Z9" s="23">
        <v>-0.98432795491391956</v>
      </c>
      <c r="AA9" s="20">
        <v>2953267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780462</v>
      </c>
      <c r="D13" s="20"/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>
        <v>67317</v>
      </c>
      <c r="L13" s="22">
        <v>67883</v>
      </c>
      <c r="M13" s="22">
        <v>68157</v>
      </c>
      <c r="N13" s="22">
        <v>203357</v>
      </c>
      <c r="O13" s="22"/>
      <c r="P13" s="22"/>
      <c r="Q13" s="22"/>
      <c r="R13" s="22"/>
      <c r="S13" s="22"/>
      <c r="T13" s="22"/>
      <c r="U13" s="22"/>
      <c r="V13" s="22"/>
      <c r="W13" s="22">
        <v>402622</v>
      </c>
      <c r="X13" s="22">
        <v>414972</v>
      </c>
      <c r="Y13" s="22">
        <v>-12350</v>
      </c>
      <c r="Z13" s="23">
        <v>-2.976104411863933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3284598</v>
      </c>
      <c r="Y26" s="22">
        <v>-3284598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9835264</v>
      </c>
      <c r="D33" s="29">
        <f t="shared" ref="D33:Y33" si="0">SUM(D6:D32)</f>
        <v>0</v>
      </c>
      <c r="E33" s="30">
        <f t="shared" si="0"/>
        <v>10352406</v>
      </c>
      <c r="F33" s="31">
        <f t="shared" si="0"/>
        <v>10352406</v>
      </c>
      <c r="G33" s="31">
        <f t="shared" si="0"/>
        <v>325911</v>
      </c>
      <c r="H33" s="31">
        <f t="shared" si="0"/>
        <v>314753</v>
      </c>
      <c r="I33" s="31">
        <f t="shared" si="0"/>
        <v>311317</v>
      </c>
      <c r="J33" s="31">
        <f t="shared" si="0"/>
        <v>951981</v>
      </c>
      <c r="K33" s="31">
        <f t="shared" si="0"/>
        <v>305021</v>
      </c>
      <c r="L33" s="31">
        <f t="shared" si="0"/>
        <v>303886</v>
      </c>
      <c r="M33" s="31">
        <f t="shared" si="0"/>
        <v>303841</v>
      </c>
      <c r="N33" s="31">
        <f t="shared" si="0"/>
        <v>912748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1864729</v>
      </c>
      <c r="X33" s="31">
        <f t="shared" si="0"/>
        <v>5176212</v>
      </c>
      <c r="Y33" s="31">
        <f t="shared" si="0"/>
        <v>-3311483</v>
      </c>
      <c r="Z33" s="32">
        <f>+IF(X33&lt;&gt;0,+(Y33/X33)*100,0)</f>
        <v>-63.975026525188696</v>
      </c>
      <c r="AA33" s="29">
        <f>SUM(AA6:AA32)</f>
        <v>10352406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2773843</v>
      </c>
      <c r="D35" s="20"/>
      <c r="E35" s="21">
        <v>2939370</v>
      </c>
      <c r="F35" s="22">
        <v>2939370</v>
      </c>
      <c r="G35" s="22">
        <v>240595</v>
      </c>
      <c r="H35" s="22">
        <v>233195</v>
      </c>
      <c r="I35" s="22">
        <v>238034</v>
      </c>
      <c r="J35" s="22">
        <v>711824</v>
      </c>
      <c r="K35" s="22">
        <v>242328</v>
      </c>
      <c r="L35" s="22">
        <v>282352</v>
      </c>
      <c r="M35" s="22">
        <v>459389</v>
      </c>
      <c r="N35" s="22">
        <v>984069</v>
      </c>
      <c r="O35" s="22"/>
      <c r="P35" s="22"/>
      <c r="Q35" s="22"/>
      <c r="R35" s="22"/>
      <c r="S35" s="22"/>
      <c r="T35" s="22"/>
      <c r="U35" s="22"/>
      <c r="V35" s="22"/>
      <c r="W35" s="22">
        <v>1695893</v>
      </c>
      <c r="X35" s="22">
        <v>1469682</v>
      </c>
      <c r="Y35" s="22">
        <v>226211</v>
      </c>
      <c r="Z35" s="23">
        <v>15.391833063206869</v>
      </c>
      <c r="AA35" s="20">
        <v>2939370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1452541</v>
      </c>
      <c r="D38" s="20"/>
      <c r="E38" s="21">
        <v>775338</v>
      </c>
      <c r="F38" s="22">
        <v>775338</v>
      </c>
      <c r="G38" s="22">
        <v>22407</v>
      </c>
      <c r="H38" s="22">
        <v>31884</v>
      </c>
      <c r="I38" s="22">
        <v>28207</v>
      </c>
      <c r="J38" s="22">
        <v>82498</v>
      </c>
      <c r="K38" s="22">
        <v>261757</v>
      </c>
      <c r="L38" s="22">
        <v>9276</v>
      </c>
      <c r="M38" s="22">
        <v>35543</v>
      </c>
      <c r="N38" s="22">
        <v>306576</v>
      </c>
      <c r="O38" s="22"/>
      <c r="P38" s="22"/>
      <c r="Q38" s="22"/>
      <c r="R38" s="22"/>
      <c r="S38" s="22"/>
      <c r="T38" s="22"/>
      <c r="U38" s="22"/>
      <c r="V38" s="22"/>
      <c r="W38" s="22">
        <v>389074</v>
      </c>
      <c r="X38" s="22">
        <v>387672</v>
      </c>
      <c r="Y38" s="22">
        <v>1402</v>
      </c>
      <c r="Z38" s="23">
        <v>0.3616459274850905</v>
      </c>
      <c r="AA38" s="20">
        <v>775338</v>
      </c>
    </row>
    <row r="39" spans="1:27" x14ac:dyDescent="0.25">
      <c r="A39" s="19" t="s">
        <v>65</v>
      </c>
      <c r="B39" s="15" t="s">
        <v>32</v>
      </c>
      <c r="C39" s="20">
        <v>-27615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215040</v>
      </c>
      <c r="Y39" s="22">
        <v>-215040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5524948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129452</v>
      </c>
      <c r="D42" s="20"/>
      <c r="E42" s="21">
        <v>321963</v>
      </c>
      <c r="F42" s="22">
        <v>321963</v>
      </c>
      <c r="G42" s="22"/>
      <c r="H42" s="22">
        <v>28136</v>
      </c>
      <c r="I42" s="22">
        <v>6796</v>
      </c>
      <c r="J42" s="22">
        <v>34932</v>
      </c>
      <c r="K42" s="22">
        <v>3475</v>
      </c>
      <c r="L42" s="22">
        <v>22470</v>
      </c>
      <c r="M42" s="22">
        <v>135833</v>
      </c>
      <c r="N42" s="22">
        <v>161778</v>
      </c>
      <c r="O42" s="22"/>
      <c r="P42" s="22"/>
      <c r="Q42" s="22"/>
      <c r="R42" s="22"/>
      <c r="S42" s="22"/>
      <c r="T42" s="22"/>
      <c r="U42" s="22"/>
      <c r="V42" s="22"/>
      <c r="W42" s="22">
        <v>196710</v>
      </c>
      <c r="X42" s="22">
        <v>160980</v>
      </c>
      <c r="Y42" s="22">
        <v>35730</v>
      </c>
      <c r="Z42" s="23">
        <v>22.195303764442791</v>
      </c>
      <c r="AA42" s="20">
        <v>321963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2610</v>
      </c>
      <c r="Y44" s="22">
        <v>-2610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130892</v>
      </c>
      <c r="D45" s="20"/>
      <c r="E45" s="21">
        <v>321060</v>
      </c>
      <c r="F45" s="22">
        <v>321060</v>
      </c>
      <c r="G45" s="22">
        <v>27723</v>
      </c>
      <c r="H45" s="22">
        <v>8785</v>
      </c>
      <c r="I45" s="22">
        <v>8201</v>
      </c>
      <c r="J45" s="22">
        <v>44709</v>
      </c>
      <c r="K45" s="22">
        <v>14773</v>
      </c>
      <c r="L45" s="22">
        <v>11262</v>
      </c>
      <c r="M45" s="22">
        <v>12467</v>
      </c>
      <c r="N45" s="22">
        <v>38502</v>
      </c>
      <c r="O45" s="22"/>
      <c r="P45" s="22"/>
      <c r="Q45" s="22"/>
      <c r="R45" s="22"/>
      <c r="S45" s="22"/>
      <c r="T45" s="22"/>
      <c r="U45" s="22"/>
      <c r="V45" s="22"/>
      <c r="W45" s="22">
        <v>83211</v>
      </c>
      <c r="X45" s="22">
        <v>160530</v>
      </c>
      <c r="Y45" s="22">
        <v>-77319</v>
      </c>
      <c r="Z45" s="23">
        <v>-48.164829003924496</v>
      </c>
      <c r="AA45" s="20">
        <v>321060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9984061</v>
      </c>
      <c r="D48" s="29">
        <f t="shared" ref="D48:Y48" si="1">SUM(D35:D47)</f>
        <v>0</v>
      </c>
      <c r="E48" s="30">
        <f t="shared" si="1"/>
        <v>4793027</v>
      </c>
      <c r="F48" s="31">
        <f t="shared" si="1"/>
        <v>4793027</v>
      </c>
      <c r="G48" s="31">
        <f t="shared" si="1"/>
        <v>290725</v>
      </c>
      <c r="H48" s="31">
        <f t="shared" si="1"/>
        <v>302000</v>
      </c>
      <c r="I48" s="31">
        <f t="shared" si="1"/>
        <v>281238</v>
      </c>
      <c r="J48" s="31">
        <f t="shared" si="1"/>
        <v>873963</v>
      </c>
      <c r="K48" s="31">
        <f t="shared" si="1"/>
        <v>522333</v>
      </c>
      <c r="L48" s="31">
        <f t="shared" si="1"/>
        <v>325360</v>
      </c>
      <c r="M48" s="31">
        <f t="shared" si="1"/>
        <v>643232</v>
      </c>
      <c r="N48" s="31">
        <f t="shared" si="1"/>
        <v>1490925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2364888</v>
      </c>
      <c r="X48" s="31">
        <f t="shared" si="1"/>
        <v>2396514</v>
      </c>
      <c r="Y48" s="31">
        <f t="shared" si="1"/>
        <v>-31626</v>
      </c>
      <c r="Z48" s="32">
        <f>+IF(X48&lt;&gt;0,+(Y48/X48)*100,0)</f>
        <v>-1.3196668160503131</v>
      </c>
      <c r="AA48" s="29">
        <f>SUM(AA35:AA47)</f>
        <v>4793027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-148797</v>
      </c>
      <c r="D49" s="39">
        <f t="shared" si="2"/>
        <v>0</v>
      </c>
      <c r="E49" s="40">
        <f t="shared" si="2"/>
        <v>5559379</v>
      </c>
      <c r="F49" s="41">
        <f t="shared" si="2"/>
        <v>5559379</v>
      </c>
      <c r="G49" s="41">
        <f t="shared" si="2"/>
        <v>35186</v>
      </c>
      <c r="H49" s="41">
        <f t="shared" si="2"/>
        <v>12753</v>
      </c>
      <c r="I49" s="41">
        <f t="shared" si="2"/>
        <v>30079</v>
      </c>
      <c r="J49" s="41">
        <f t="shared" si="2"/>
        <v>78018</v>
      </c>
      <c r="K49" s="41">
        <f t="shared" si="2"/>
        <v>-217312</v>
      </c>
      <c r="L49" s="41">
        <f t="shared" si="2"/>
        <v>-21474</v>
      </c>
      <c r="M49" s="41">
        <f t="shared" si="2"/>
        <v>-339391</v>
      </c>
      <c r="N49" s="41">
        <f t="shared" si="2"/>
        <v>-578177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-500159</v>
      </c>
      <c r="X49" s="41">
        <f t="shared" si="2"/>
        <v>2779698</v>
      </c>
      <c r="Y49" s="41">
        <f t="shared" si="2"/>
        <v>-3279857</v>
      </c>
      <c r="Z49" s="42">
        <f>+IF(X49&lt;&gt;0,+(Y49/X49)*100,0)</f>
        <v>-117.99328560152938</v>
      </c>
      <c r="AA49" s="39">
        <f>+AA33-AA48</f>
        <v>5559379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-148797</v>
      </c>
      <c r="D52" s="48">
        <f t="shared" si="3"/>
        <v>0</v>
      </c>
      <c r="E52" s="49">
        <f t="shared" si="3"/>
        <v>5559379</v>
      </c>
      <c r="F52" s="50">
        <f t="shared" si="3"/>
        <v>5559379</v>
      </c>
      <c r="G52" s="50">
        <f t="shared" si="3"/>
        <v>35186</v>
      </c>
      <c r="H52" s="50">
        <f t="shared" si="3"/>
        <v>12753</v>
      </c>
      <c r="I52" s="50">
        <f t="shared" si="3"/>
        <v>30079</v>
      </c>
      <c r="J52" s="50">
        <f t="shared" si="3"/>
        <v>78018</v>
      </c>
      <c r="K52" s="50">
        <f t="shared" si="3"/>
        <v>-217312</v>
      </c>
      <c r="L52" s="50">
        <f t="shared" si="3"/>
        <v>-21474</v>
      </c>
      <c r="M52" s="50">
        <f t="shared" si="3"/>
        <v>-339391</v>
      </c>
      <c r="N52" s="50">
        <f t="shared" si="3"/>
        <v>-578177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-500159</v>
      </c>
      <c r="X52" s="50">
        <f t="shared" si="3"/>
        <v>2779698</v>
      </c>
      <c r="Y52" s="50">
        <f t="shared" si="3"/>
        <v>-3279857</v>
      </c>
      <c r="Z52" s="51">
        <f>+IF(X52&lt;&gt;0,+(Y52/X52)*100,0)</f>
        <v>-117.99328560152938</v>
      </c>
      <c r="AA52" s="48">
        <f>SUM(AA49:AA51)</f>
        <v>5559379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-148797</v>
      </c>
      <c r="D54" s="54">
        <f>+D52-D53</f>
        <v>0</v>
      </c>
      <c r="E54" s="55">
        <f t="shared" si="4"/>
        <v>5559379</v>
      </c>
      <c r="F54" s="56">
        <f t="shared" si="4"/>
        <v>5559379</v>
      </c>
      <c r="G54" s="56">
        <f t="shared" si="4"/>
        <v>35186</v>
      </c>
      <c r="H54" s="56">
        <f t="shared" si="4"/>
        <v>12753</v>
      </c>
      <c r="I54" s="56">
        <f t="shared" si="4"/>
        <v>30079</v>
      </c>
      <c r="J54" s="56">
        <f t="shared" si="4"/>
        <v>78018</v>
      </c>
      <c r="K54" s="56">
        <f t="shared" si="4"/>
        <v>-217312</v>
      </c>
      <c r="L54" s="56">
        <f t="shared" si="4"/>
        <v>-21474</v>
      </c>
      <c r="M54" s="56">
        <f t="shared" si="4"/>
        <v>-339391</v>
      </c>
      <c r="N54" s="56">
        <f t="shared" si="4"/>
        <v>-578177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-500159</v>
      </c>
      <c r="X54" s="56">
        <f t="shared" si="4"/>
        <v>2779698</v>
      </c>
      <c r="Y54" s="56">
        <f t="shared" si="4"/>
        <v>-3279857</v>
      </c>
      <c r="Z54" s="57">
        <f>+IF(X54&lt;&gt;0,+(Y54/X54)*100,0)</f>
        <v>-117.99328560152938</v>
      </c>
      <c r="AA54" s="54">
        <f>+AA52-AA53</f>
        <v>5559379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-148797</v>
      </c>
      <c r="D57" s="48">
        <f>SUM(D54:D56)</f>
        <v>0</v>
      </c>
      <c r="E57" s="49">
        <f t="shared" si="5"/>
        <v>5559379</v>
      </c>
      <c r="F57" s="50">
        <f t="shared" si="5"/>
        <v>5559379</v>
      </c>
      <c r="G57" s="50">
        <f t="shared" si="5"/>
        <v>35186</v>
      </c>
      <c r="H57" s="50">
        <f t="shared" si="5"/>
        <v>12753</v>
      </c>
      <c r="I57" s="50">
        <f t="shared" si="5"/>
        <v>30079</v>
      </c>
      <c r="J57" s="50">
        <f t="shared" si="5"/>
        <v>78018</v>
      </c>
      <c r="K57" s="50">
        <f t="shared" si="5"/>
        <v>-217312</v>
      </c>
      <c r="L57" s="50">
        <f t="shared" si="5"/>
        <v>-21474</v>
      </c>
      <c r="M57" s="50">
        <f t="shared" si="5"/>
        <v>-339391</v>
      </c>
      <c r="N57" s="50">
        <f t="shared" si="5"/>
        <v>-578177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-500159</v>
      </c>
      <c r="X57" s="50">
        <f t="shared" si="5"/>
        <v>2779698</v>
      </c>
      <c r="Y57" s="50">
        <f t="shared" si="5"/>
        <v>-3279857</v>
      </c>
      <c r="Z57" s="51">
        <f>+IF(X57&lt;&gt;0,+(Y57/X57)*100,0)</f>
        <v>-117.99328560152938</v>
      </c>
      <c r="AA57" s="48">
        <f>SUM(AA54:AA56)</f>
        <v>5559379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-148797</v>
      </c>
      <c r="D60" s="65">
        <f>SUM(D57:D59)</f>
        <v>0</v>
      </c>
      <c r="E60" s="66">
        <f t="shared" si="6"/>
        <v>5559379</v>
      </c>
      <c r="F60" s="67">
        <f t="shared" si="6"/>
        <v>5559379</v>
      </c>
      <c r="G60" s="67">
        <f t="shared" si="6"/>
        <v>35186</v>
      </c>
      <c r="H60" s="67">
        <f t="shared" si="6"/>
        <v>12753</v>
      </c>
      <c r="I60" s="67">
        <f t="shared" si="6"/>
        <v>30079</v>
      </c>
      <c r="J60" s="67">
        <f t="shared" si="6"/>
        <v>78018</v>
      </c>
      <c r="K60" s="67">
        <f t="shared" si="6"/>
        <v>-217312</v>
      </c>
      <c r="L60" s="67">
        <f t="shared" si="6"/>
        <v>-21474</v>
      </c>
      <c r="M60" s="67">
        <f t="shared" si="6"/>
        <v>-339391</v>
      </c>
      <c r="N60" s="67">
        <f t="shared" si="6"/>
        <v>-578177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-500159</v>
      </c>
      <c r="X60" s="67">
        <f t="shared" si="6"/>
        <v>2779698</v>
      </c>
      <c r="Y60" s="67">
        <f t="shared" si="6"/>
        <v>-3279857</v>
      </c>
      <c r="Z60" s="68">
        <f>+IF(X60&lt;&gt;0,+(Y60/X60)*100,0)</f>
        <v>-117.99328560152938</v>
      </c>
      <c r="AA60" s="65">
        <f>SUM(AA57:AA59)</f>
        <v>5559379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2401516</v>
      </c>
      <c r="D9" s="20"/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>
        <v>218291</v>
      </c>
      <c r="L9" s="22">
        <v>218725</v>
      </c>
      <c r="M9" s="22">
        <v>219310</v>
      </c>
      <c r="N9" s="22">
        <v>656326</v>
      </c>
      <c r="O9" s="22"/>
      <c r="P9" s="22"/>
      <c r="Q9" s="22"/>
      <c r="R9" s="22"/>
      <c r="S9" s="22"/>
      <c r="T9" s="22"/>
      <c r="U9" s="22"/>
      <c r="V9" s="22"/>
      <c r="W9" s="22">
        <v>1311285</v>
      </c>
      <c r="X9" s="22">
        <v>1173156</v>
      </c>
      <c r="Y9" s="22">
        <v>138129</v>
      </c>
      <c r="Z9" s="23">
        <v>11.774137454865338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1149973</v>
      </c>
      <c r="D13" s="20"/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>
        <v>102773</v>
      </c>
      <c r="L13" s="22">
        <v>101778</v>
      </c>
      <c r="M13" s="22">
        <v>103260</v>
      </c>
      <c r="N13" s="22">
        <v>307811</v>
      </c>
      <c r="O13" s="22"/>
      <c r="P13" s="22"/>
      <c r="Q13" s="22"/>
      <c r="R13" s="22"/>
      <c r="S13" s="22"/>
      <c r="T13" s="22"/>
      <c r="U13" s="22"/>
      <c r="V13" s="22"/>
      <c r="W13" s="22">
        <v>608882</v>
      </c>
      <c r="X13" s="22">
        <v>394356</v>
      </c>
      <c r="Y13" s="22">
        <v>214526</v>
      </c>
      <c r="Z13" s="23">
        <v>54.399070890261591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1826436</v>
      </c>
      <c r="D26" s="20"/>
      <c r="E26" s="21">
        <v>3102930</v>
      </c>
      <c r="F26" s="22">
        <v>3102930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1551468</v>
      </c>
      <c r="Y26" s="22">
        <v>-1551468</v>
      </c>
      <c r="Z26" s="23">
        <v>-100</v>
      </c>
      <c r="AA26" s="20">
        <v>3102930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5377925</v>
      </c>
      <c r="D33" s="29">
        <f t="shared" ref="D33:Y33" si="0">SUM(D6:D32)</f>
        <v>0</v>
      </c>
      <c r="E33" s="30">
        <f t="shared" si="0"/>
        <v>6237937</v>
      </c>
      <c r="F33" s="31">
        <f t="shared" si="0"/>
        <v>6237937</v>
      </c>
      <c r="G33" s="31">
        <f t="shared" si="0"/>
        <v>318584</v>
      </c>
      <c r="H33" s="31">
        <f t="shared" si="0"/>
        <v>318124</v>
      </c>
      <c r="I33" s="31">
        <f t="shared" si="0"/>
        <v>319322</v>
      </c>
      <c r="J33" s="31">
        <f t="shared" si="0"/>
        <v>956030</v>
      </c>
      <c r="K33" s="31">
        <f t="shared" si="0"/>
        <v>321064</v>
      </c>
      <c r="L33" s="31">
        <f t="shared" si="0"/>
        <v>320503</v>
      </c>
      <c r="M33" s="31">
        <f t="shared" si="0"/>
        <v>322570</v>
      </c>
      <c r="N33" s="31">
        <f t="shared" si="0"/>
        <v>964137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1920167</v>
      </c>
      <c r="X33" s="31">
        <f t="shared" si="0"/>
        <v>3118980</v>
      </c>
      <c r="Y33" s="31">
        <f t="shared" si="0"/>
        <v>-1198813</v>
      </c>
      <c r="Z33" s="32">
        <f>+IF(X33&lt;&gt;0,+(Y33/X33)*100,0)</f>
        <v>-38.436059224490059</v>
      </c>
      <c r="AA33" s="29">
        <f>SUM(AA6:AA32)</f>
        <v>6237937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1849484</v>
      </c>
      <c r="D35" s="20"/>
      <c r="E35" s="21">
        <v>2397752</v>
      </c>
      <c r="F35" s="22">
        <v>2397752</v>
      </c>
      <c r="G35" s="22">
        <v>149487</v>
      </c>
      <c r="H35" s="22">
        <v>156334</v>
      </c>
      <c r="I35" s="22">
        <v>175846</v>
      </c>
      <c r="J35" s="22">
        <v>481667</v>
      </c>
      <c r="K35" s="22">
        <v>159720</v>
      </c>
      <c r="L35" s="22">
        <v>148688</v>
      </c>
      <c r="M35" s="22">
        <v>149580</v>
      </c>
      <c r="N35" s="22">
        <v>457988</v>
      </c>
      <c r="O35" s="22"/>
      <c r="P35" s="22"/>
      <c r="Q35" s="22"/>
      <c r="R35" s="22"/>
      <c r="S35" s="22"/>
      <c r="T35" s="22"/>
      <c r="U35" s="22"/>
      <c r="V35" s="22"/>
      <c r="W35" s="22">
        <v>939655</v>
      </c>
      <c r="X35" s="22">
        <v>1198872</v>
      </c>
      <c r="Y35" s="22">
        <v>-259217</v>
      </c>
      <c r="Z35" s="23">
        <v>-21.621741103303769</v>
      </c>
      <c r="AA35" s="20">
        <v>2397752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358000</v>
      </c>
      <c r="D38" s="20"/>
      <c r="E38" s="21">
        <v>450687</v>
      </c>
      <c r="F38" s="22">
        <v>450687</v>
      </c>
      <c r="G38" s="22"/>
      <c r="H38" s="22"/>
      <c r="I38" s="22"/>
      <c r="J38" s="22"/>
      <c r="K38" s="22"/>
      <c r="L38" s="22"/>
      <c r="M38" s="22">
        <v>937</v>
      </c>
      <c r="N38" s="22">
        <v>937</v>
      </c>
      <c r="O38" s="22"/>
      <c r="P38" s="22"/>
      <c r="Q38" s="22"/>
      <c r="R38" s="22"/>
      <c r="S38" s="22"/>
      <c r="T38" s="22"/>
      <c r="U38" s="22"/>
      <c r="V38" s="22"/>
      <c r="W38" s="22">
        <v>937</v>
      </c>
      <c r="X38" s="22">
        <v>225342</v>
      </c>
      <c r="Y38" s="22">
        <v>-224405</v>
      </c>
      <c r="Z38" s="23">
        <v>-99.584187590418111</v>
      </c>
      <c r="AA38" s="20">
        <v>450687</v>
      </c>
    </row>
    <row r="39" spans="1:27" x14ac:dyDescent="0.25">
      <c r="A39" s="19" t="s">
        <v>65</v>
      </c>
      <c r="B39" s="15" t="s">
        <v>32</v>
      </c>
      <c r="C39" s="20">
        <v>242146</v>
      </c>
      <c r="D39" s="20"/>
      <c r="E39" s="21">
        <v>797760</v>
      </c>
      <c r="F39" s="22">
        <v>797760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398880</v>
      </c>
      <c r="Y39" s="22">
        <v>-398880</v>
      </c>
      <c r="Z39" s="23">
        <v>-100</v>
      </c>
      <c r="AA39" s="20">
        <v>797760</v>
      </c>
    </row>
    <row r="40" spans="1:27" x14ac:dyDescent="0.25">
      <c r="A40" s="19" t="s">
        <v>66</v>
      </c>
      <c r="B40" s="15" t="s">
        <v>32</v>
      </c>
      <c r="C40" s="20">
        <v>562629</v>
      </c>
      <c r="D40" s="20"/>
      <c r="E40" s="21">
        <v>551327</v>
      </c>
      <c r="F40" s="22">
        <v>551327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275664</v>
      </c>
      <c r="Y40" s="22">
        <v>-275664</v>
      </c>
      <c r="Z40" s="23">
        <v>-100</v>
      </c>
      <c r="AA40" s="20">
        <v>551327</v>
      </c>
    </row>
    <row r="41" spans="1:27" x14ac:dyDescent="0.25">
      <c r="A41" s="19" t="s">
        <v>40</v>
      </c>
      <c r="B41" s="15" t="s">
        <v>32</v>
      </c>
      <c r="C41" s="20">
        <v>2160647</v>
      </c>
      <c r="D41" s="20"/>
      <c r="E41" s="21">
        <v>804935</v>
      </c>
      <c r="F41" s="22">
        <v>804935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402468</v>
      </c>
      <c r="Y41" s="22">
        <v>-402468</v>
      </c>
      <c r="Z41" s="23">
        <v>-100</v>
      </c>
      <c r="AA41" s="20">
        <v>804935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45590</v>
      </c>
      <c r="F42" s="22">
        <v>45590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22800</v>
      </c>
      <c r="Y42" s="22">
        <v>-22800</v>
      </c>
      <c r="Z42" s="23">
        <v>-100</v>
      </c>
      <c r="AA42" s="20">
        <v>45590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562410</v>
      </c>
      <c r="D45" s="20"/>
      <c r="E45" s="21">
        <v>595869</v>
      </c>
      <c r="F45" s="22">
        <v>595869</v>
      </c>
      <c r="G45" s="22">
        <v>2824</v>
      </c>
      <c r="H45" s="22">
        <v>4634</v>
      </c>
      <c r="I45" s="22">
        <v>1581</v>
      </c>
      <c r="J45" s="22">
        <v>9039</v>
      </c>
      <c r="K45" s="22">
        <v>4247</v>
      </c>
      <c r="L45" s="22">
        <v>37830</v>
      </c>
      <c r="M45" s="22">
        <v>3286</v>
      </c>
      <c r="N45" s="22">
        <v>45363</v>
      </c>
      <c r="O45" s="22"/>
      <c r="P45" s="22"/>
      <c r="Q45" s="22"/>
      <c r="R45" s="22"/>
      <c r="S45" s="22"/>
      <c r="T45" s="22"/>
      <c r="U45" s="22"/>
      <c r="V45" s="22"/>
      <c r="W45" s="22">
        <v>54402</v>
      </c>
      <c r="X45" s="22">
        <v>297936</v>
      </c>
      <c r="Y45" s="22">
        <v>-243534</v>
      </c>
      <c r="Z45" s="23">
        <v>-81.740373771548249</v>
      </c>
      <c r="AA45" s="20">
        <v>595869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5744481</v>
      </c>
      <c r="D48" s="29">
        <f t="shared" ref="D48:Y48" si="1">SUM(D35:D47)</f>
        <v>0</v>
      </c>
      <c r="E48" s="30">
        <f t="shared" si="1"/>
        <v>5643920</v>
      </c>
      <c r="F48" s="31">
        <f t="shared" si="1"/>
        <v>5643920</v>
      </c>
      <c r="G48" s="31">
        <f t="shared" si="1"/>
        <v>152311</v>
      </c>
      <c r="H48" s="31">
        <f t="shared" si="1"/>
        <v>160968</v>
      </c>
      <c r="I48" s="31">
        <f t="shared" si="1"/>
        <v>177427</v>
      </c>
      <c r="J48" s="31">
        <f t="shared" si="1"/>
        <v>490706</v>
      </c>
      <c r="K48" s="31">
        <f t="shared" si="1"/>
        <v>163967</v>
      </c>
      <c r="L48" s="31">
        <f t="shared" si="1"/>
        <v>186518</v>
      </c>
      <c r="M48" s="31">
        <f t="shared" si="1"/>
        <v>153803</v>
      </c>
      <c r="N48" s="31">
        <f t="shared" si="1"/>
        <v>504288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994994</v>
      </c>
      <c r="X48" s="31">
        <f t="shared" si="1"/>
        <v>2821962</v>
      </c>
      <c r="Y48" s="31">
        <f t="shared" si="1"/>
        <v>-1826968</v>
      </c>
      <c r="Z48" s="32">
        <f>+IF(X48&lt;&gt;0,+(Y48/X48)*100,0)</f>
        <v>-64.741056045403866</v>
      </c>
      <c r="AA48" s="29">
        <f>SUM(AA35:AA47)</f>
        <v>5643920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-366556</v>
      </c>
      <c r="D49" s="39">
        <f t="shared" si="2"/>
        <v>0</v>
      </c>
      <c r="E49" s="40">
        <f t="shared" si="2"/>
        <v>594017</v>
      </c>
      <c r="F49" s="41">
        <f t="shared" si="2"/>
        <v>594017</v>
      </c>
      <c r="G49" s="41">
        <f t="shared" si="2"/>
        <v>166273</v>
      </c>
      <c r="H49" s="41">
        <f t="shared" si="2"/>
        <v>157156</v>
      </c>
      <c r="I49" s="41">
        <f t="shared" si="2"/>
        <v>141895</v>
      </c>
      <c r="J49" s="41">
        <f t="shared" si="2"/>
        <v>465324</v>
      </c>
      <c r="K49" s="41">
        <f t="shared" si="2"/>
        <v>157097</v>
      </c>
      <c r="L49" s="41">
        <f t="shared" si="2"/>
        <v>133985</v>
      </c>
      <c r="M49" s="41">
        <f t="shared" si="2"/>
        <v>168767</v>
      </c>
      <c r="N49" s="41">
        <f t="shared" si="2"/>
        <v>459849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925173</v>
      </c>
      <c r="X49" s="41">
        <f t="shared" si="2"/>
        <v>297018</v>
      </c>
      <c r="Y49" s="41">
        <f t="shared" si="2"/>
        <v>628155</v>
      </c>
      <c r="Z49" s="42">
        <f>+IF(X49&lt;&gt;0,+(Y49/X49)*100,0)</f>
        <v>211.48718259499427</v>
      </c>
      <c r="AA49" s="39">
        <f>+AA33-AA48</f>
        <v>594017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-366556</v>
      </c>
      <c r="D52" s="48">
        <f t="shared" si="3"/>
        <v>0</v>
      </c>
      <c r="E52" s="49">
        <f t="shared" si="3"/>
        <v>594017</v>
      </c>
      <c r="F52" s="50">
        <f t="shared" si="3"/>
        <v>594017</v>
      </c>
      <c r="G52" s="50">
        <f t="shared" si="3"/>
        <v>166273</v>
      </c>
      <c r="H52" s="50">
        <f t="shared" si="3"/>
        <v>157156</v>
      </c>
      <c r="I52" s="50">
        <f t="shared" si="3"/>
        <v>141895</v>
      </c>
      <c r="J52" s="50">
        <f t="shared" si="3"/>
        <v>465324</v>
      </c>
      <c r="K52" s="50">
        <f t="shared" si="3"/>
        <v>157097</v>
      </c>
      <c r="L52" s="50">
        <f t="shared" si="3"/>
        <v>133985</v>
      </c>
      <c r="M52" s="50">
        <f t="shared" si="3"/>
        <v>168767</v>
      </c>
      <c r="N52" s="50">
        <f t="shared" si="3"/>
        <v>459849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925173</v>
      </c>
      <c r="X52" s="50">
        <f t="shared" si="3"/>
        <v>297018</v>
      </c>
      <c r="Y52" s="50">
        <f t="shared" si="3"/>
        <v>628155</v>
      </c>
      <c r="Z52" s="51">
        <f>+IF(X52&lt;&gt;0,+(Y52/X52)*100,0)</f>
        <v>211.48718259499427</v>
      </c>
      <c r="AA52" s="48">
        <f>SUM(AA49:AA51)</f>
        <v>594017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-366556</v>
      </c>
      <c r="D54" s="54">
        <f>+D52-D53</f>
        <v>0</v>
      </c>
      <c r="E54" s="55">
        <f t="shared" si="4"/>
        <v>594017</v>
      </c>
      <c r="F54" s="56">
        <f t="shared" si="4"/>
        <v>594017</v>
      </c>
      <c r="G54" s="56">
        <f t="shared" si="4"/>
        <v>166273</v>
      </c>
      <c r="H54" s="56">
        <f t="shared" si="4"/>
        <v>157156</v>
      </c>
      <c r="I54" s="56">
        <f t="shared" si="4"/>
        <v>141895</v>
      </c>
      <c r="J54" s="56">
        <f t="shared" si="4"/>
        <v>465324</v>
      </c>
      <c r="K54" s="56">
        <f t="shared" si="4"/>
        <v>157097</v>
      </c>
      <c r="L54" s="56">
        <f t="shared" si="4"/>
        <v>133985</v>
      </c>
      <c r="M54" s="56">
        <f t="shared" si="4"/>
        <v>168767</v>
      </c>
      <c r="N54" s="56">
        <f t="shared" si="4"/>
        <v>459849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925173</v>
      </c>
      <c r="X54" s="56">
        <f t="shared" si="4"/>
        <v>297018</v>
      </c>
      <c r="Y54" s="56">
        <f t="shared" si="4"/>
        <v>628155</v>
      </c>
      <c r="Z54" s="57">
        <f>+IF(X54&lt;&gt;0,+(Y54/X54)*100,0)</f>
        <v>211.48718259499427</v>
      </c>
      <c r="AA54" s="54">
        <f>+AA52-AA53</f>
        <v>594017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-366556</v>
      </c>
      <c r="D57" s="48">
        <f>SUM(D54:D56)</f>
        <v>0</v>
      </c>
      <c r="E57" s="49">
        <f t="shared" si="5"/>
        <v>594017</v>
      </c>
      <c r="F57" s="50">
        <f t="shared" si="5"/>
        <v>594017</v>
      </c>
      <c r="G57" s="50">
        <f t="shared" si="5"/>
        <v>166273</v>
      </c>
      <c r="H57" s="50">
        <f t="shared" si="5"/>
        <v>157156</v>
      </c>
      <c r="I57" s="50">
        <f t="shared" si="5"/>
        <v>141895</v>
      </c>
      <c r="J57" s="50">
        <f t="shared" si="5"/>
        <v>465324</v>
      </c>
      <c r="K57" s="50">
        <f t="shared" si="5"/>
        <v>157097</v>
      </c>
      <c r="L57" s="50">
        <f t="shared" si="5"/>
        <v>133985</v>
      </c>
      <c r="M57" s="50">
        <f t="shared" si="5"/>
        <v>168767</v>
      </c>
      <c r="N57" s="50">
        <f t="shared" si="5"/>
        <v>459849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925173</v>
      </c>
      <c r="X57" s="50">
        <f t="shared" si="5"/>
        <v>297018</v>
      </c>
      <c r="Y57" s="50">
        <f t="shared" si="5"/>
        <v>628155</v>
      </c>
      <c r="Z57" s="51">
        <f>+IF(X57&lt;&gt;0,+(Y57/X57)*100,0)</f>
        <v>211.48718259499427</v>
      </c>
      <c r="AA57" s="48">
        <f>SUM(AA54:AA56)</f>
        <v>594017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-366556</v>
      </c>
      <c r="D60" s="65">
        <f>SUM(D57:D59)</f>
        <v>0</v>
      </c>
      <c r="E60" s="66">
        <f t="shared" si="6"/>
        <v>594017</v>
      </c>
      <c r="F60" s="67">
        <f t="shared" si="6"/>
        <v>594017</v>
      </c>
      <c r="G60" s="67">
        <f t="shared" si="6"/>
        <v>166273</v>
      </c>
      <c r="H60" s="67">
        <f t="shared" si="6"/>
        <v>157156</v>
      </c>
      <c r="I60" s="67">
        <f t="shared" si="6"/>
        <v>141895</v>
      </c>
      <c r="J60" s="67">
        <f t="shared" si="6"/>
        <v>465324</v>
      </c>
      <c r="K60" s="67">
        <f t="shared" si="6"/>
        <v>157097</v>
      </c>
      <c r="L60" s="67">
        <f t="shared" si="6"/>
        <v>133985</v>
      </c>
      <c r="M60" s="67">
        <f t="shared" si="6"/>
        <v>168767</v>
      </c>
      <c r="N60" s="67">
        <f t="shared" si="6"/>
        <v>459849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925173</v>
      </c>
      <c r="X60" s="67">
        <f t="shared" si="6"/>
        <v>297018</v>
      </c>
      <c r="Y60" s="67">
        <f t="shared" si="6"/>
        <v>628155</v>
      </c>
      <c r="Z60" s="68">
        <f>+IF(X60&lt;&gt;0,+(Y60/X60)*100,0)</f>
        <v>211.48718259499427</v>
      </c>
      <c r="AA60" s="65">
        <f>SUM(AA57:AA59)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2528109</v>
      </c>
      <c r="D35" s="20"/>
      <c r="E35" s="21">
        <v>3450142</v>
      </c>
      <c r="F35" s="22">
        <v>3450142</v>
      </c>
      <c r="G35" s="22">
        <v>192197</v>
      </c>
      <c r="H35" s="22">
        <v>216028</v>
      </c>
      <c r="I35" s="22">
        <v>232376</v>
      </c>
      <c r="J35" s="22">
        <v>640601</v>
      </c>
      <c r="K35" s="22">
        <v>231788</v>
      </c>
      <c r="L35" s="22">
        <v>204856</v>
      </c>
      <c r="M35" s="22">
        <v>216052</v>
      </c>
      <c r="N35" s="22">
        <v>652696</v>
      </c>
      <c r="O35" s="22"/>
      <c r="P35" s="22"/>
      <c r="Q35" s="22"/>
      <c r="R35" s="22"/>
      <c r="S35" s="22"/>
      <c r="T35" s="22"/>
      <c r="U35" s="22"/>
      <c r="V35" s="22"/>
      <c r="W35" s="22">
        <v>1293297</v>
      </c>
      <c r="X35" s="22">
        <v>1725070</v>
      </c>
      <c r="Y35" s="22">
        <v>-431773</v>
      </c>
      <c r="Z35" s="23">
        <v>-25.029303158712402</v>
      </c>
      <c r="AA35" s="20">
        <v>3450142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292917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279172</v>
      </c>
      <c r="D45" s="20"/>
      <c r="E45" s="21">
        <v>743628</v>
      </c>
      <c r="F45" s="22">
        <v>743628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371814</v>
      </c>
      <c r="Y45" s="22">
        <v>-371814</v>
      </c>
      <c r="Z45" s="23">
        <v>-100</v>
      </c>
      <c r="AA45" s="20">
        <v>743628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3238364</v>
      </c>
      <c r="D48" s="29">
        <f t="shared" ref="D48:Y48" si="1">SUM(D35:D47)</f>
        <v>0</v>
      </c>
      <c r="E48" s="30">
        <f t="shared" si="1"/>
        <v>4193770</v>
      </c>
      <c r="F48" s="31">
        <f t="shared" si="1"/>
        <v>4193770</v>
      </c>
      <c r="G48" s="31">
        <f t="shared" si="1"/>
        <v>192197</v>
      </c>
      <c r="H48" s="31">
        <f t="shared" si="1"/>
        <v>216028</v>
      </c>
      <c r="I48" s="31">
        <f t="shared" si="1"/>
        <v>232376</v>
      </c>
      <c r="J48" s="31">
        <f t="shared" si="1"/>
        <v>640601</v>
      </c>
      <c r="K48" s="31">
        <f t="shared" si="1"/>
        <v>231788</v>
      </c>
      <c r="L48" s="31">
        <f t="shared" si="1"/>
        <v>204856</v>
      </c>
      <c r="M48" s="31">
        <f t="shared" si="1"/>
        <v>216052</v>
      </c>
      <c r="N48" s="31">
        <f t="shared" si="1"/>
        <v>652696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1293297</v>
      </c>
      <c r="X48" s="31">
        <f t="shared" si="1"/>
        <v>2096884</v>
      </c>
      <c r="Y48" s="31">
        <f t="shared" si="1"/>
        <v>-803587</v>
      </c>
      <c r="Z48" s="32">
        <f>+IF(X48&lt;&gt;0,+(Y48/X48)*100,0)</f>
        <v>-38.322911520141311</v>
      </c>
      <c r="AA48" s="29">
        <f>SUM(AA35:AA47)</f>
        <v>4193770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-3238364</v>
      </c>
      <c r="D49" s="39">
        <f t="shared" si="2"/>
        <v>0</v>
      </c>
      <c r="E49" s="40">
        <f t="shared" si="2"/>
        <v>-4193770</v>
      </c>
      <c r="F49" s="41">
        <f t="shared" si="2"/>
        <v>-4193770</v>
      </c>
      <c r="G49" s="41">
        <f t="shared" si="2"/>
        <v>-192197</v>
      </c>
      <c r="H49" s="41">
        <f t="shared" si="2"/>
        <v>-216028</v>
      </c>
      <c r="I49" s="41">
        <f t="shared" si="2"/>
        <v>-232376</v>
      </c>
      <c r="J49" s="41">
        <f t="shared" si="2"/>
        <v>-640601</v>
      </c>
      <c r="K49" s="41">
        <f t="shared" si="2"/>
        <v>-231788</v>
      </c>
      <c r="L49" s="41">
        <f t="shared" si="2"/>
        <v>-204856</v>
      </c>
      <c r="M49" s="41">
        <f t="shared" si="2"/>
        <v>-216052</v>
      </c>
      <c r="N49" s="41">
        <f t="shared" si="2"/>
        <v>-652696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-1293297</v>
      </c>
      <c r="X49" s="41">
        <f t="shared" si="2"/>
        <v>-2096884</v>
      </c>
      <c r="Y49" s="41">
        <f t="shared" si="2"/>
        <v>803587</v>
      </c>
      <c r="Z49" s="42">
        <f>+IF(X49&lt;&gt;0,+(Y49/X49)*100,0)</f>
        <v>-38.322911520141311</v>
      </c>
      <c r="AA49" s="39">
        <f>+AA33-AA48</f>
        <v>-4193770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-3238364</v>
      </c>
      <c r="D52" s="48">
        <f t="shared" si="3"/>
        <v>0</v>
      </c>
      <c r="E52" s="49">
        <f t="shared" si="3"/>
        <v>-4193770</v>
      </c>
      <c r="F52" s="50">
        <f t="shared" si="3"/>
        <v>-4193770</v>
      </c>
      <c r="G52" s="50">
        <f t="shared" si="3"/>
        <v>-192197</v>
      </c>
      <c r="H52" s="50">
        <f t="shared" si="3"/>
        <v>-216028</v>
      </c>
      <c r="I52" s="50">
        <f t="shared" si="3"/>
        <v>-232376</v>
      </c>
      <c r="J52" s="50">
        <f t="shared" si="3"/>
        <v>-640601</v>
      </c>
      <c r="K52" s="50">
        <f t="shared" si="3"/>
        <v>-231788</v>
      </c>
      <c r="L52" s="50">
        <f t="shared" si="3"/>
        <v>-204856</v>
      </c>
      <c r="M52" s="50">
        <f t="shared" si="3"/>
        <v>-216052</v>
      </c>
      <c r="N52" s="50">
        <f t="shared" si="3"/>
        <v>-652696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-1293297</v>
      </c>
      <c r="X52" s="50">
        <f t="shared" si="3"/>
        <v>-2096884</v>
      </c>
      <c r="Y52" s="50">
        <f t="shared" si="3"/>
        <v>803587</v>
      </c>
      <c r="Z52" s="51">
        <f>+IF(X52&lt;&gt;0,+(Y52/X52)*100,0)</f>
        <v>-38.322911520141311</v>
      </c>
      <c r="AA52" s="48">
        <f>SUM(AA49:AA51)</f>
        <v>-4193770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-3238364</v>
      </c>
      <c r="D54" s="54">
        <f>+D52-D53</f>
        <v>0</v>
      </c>
      <c r="E54" s="55">
        <f t="shared" si="4"/>
        <v>-4193770</v>
      </c>
      <c r="F54" s="56">
        <f t="shared" si="4"/>
        <v>-4193770</v>
      </c>
      <c r="G54" s="56">
        <f t="shared" si="4"/>
        <v>-192197</v>
      </c>
      <c r="H54" s="56">
        <f t="shared" si="4"/>
        <v>-216028</v>
      </c>
      <c r="I54" s="56">
        <f t="shared" si="4"/>
        <v>-232376</v>
      </c>
      <c r="J54" s="56">
        <f t="shared" si="4"/>
        <v>-640601</v>
      </c>
      <c r="K54" s="56">
        <f t="shared" si="4"/>
        <v>-231788</v>
      </c>
      <c r="L54" s="56">
        <f t="shared" si="4"/>
        <v>-204856</v>
      </c>
      <c r="M54" s="56">
        <f t="shared" si="4"/>
        <v>-216052</v>
      </c>
      <c r="N54" s="56">
        <f t="shared" si="4"/>
        <v>-652696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-1293297</v>
      </c>
      <c r="X54" s="56">
        <f t="shared" si="4"/>
        <v>-2096884</v>
      </c>
      <c r="Y54" s="56">
        <f t="shared" si="4"/>
        <v>803587</v>
      </c>
      <c r="Z54" s="57">
        <f>+IF(X54&lt;&gt;0,+(Y54/X54)*100,0)</f>
        <v>-38.322911520141311</v>
      </c>
      <c r="AA54" s="54">
        <f>+AA52-AA53</f>
        <v>-4193770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-3238364</v>
      </c>
      <c r="D57" s="48">
        <f>SUM(D54:D56)</f>
        <v>0</v>
      </c>
      <c r="E57" s="49">
        <f t="shared" si="5"/>
        <v>-4193770</v>
      </c>
      <c r="F57" s="50">
        <f t="shared" si="5"/>
        <v>-4193770</v>
      </c>
      <c r="G57" s="50">
        <f t="shared" si="5"/>
        <v>-192197</v>
      </c>
      <c r="H57" s="50">
        <f t="shared" si="5"/>
        <v>-216028</v>
      </c>
      <c r="I57" s="50">
        <f t="shared" si="5"/>
        <v>-232376</v>
      </c>
      <c r="J57" s="50">
        <f t="shared" si="5"/>
        <v>-640601</v>
      </c>
      <c r="K57" s="50">
        <f t="shared" si="5"/>
        <v>-231788</v>
      </c>
      <c r="L57" s="50">
        <f t="shared" si="5"/>
        <v>-204856</v>
      </c>
      <c r="M57" s="50">
        <f t="shared" si="5"/>
        <v>-216052</v>
      </c>
      <c r="N57" s="50">
        <f t="shared" si="5"/>
        <v>-652696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-1293297</v>
      </c>
      <c r="X57" s="50">
        <f t="shared" si="5"/>
        <v>-2096884</v>
      </c>
      <c r="Y57" s="50">
        <f t="shared" si="5"/>
        <v>803587</v>
      </c>
      <c r="Z57" s="51">
        <f>+IF(X57&lt;&gt;0,+(Y57/X57)*100,0)</f>
        <v>-38.322911520141311</v>
      </c>
      <c r="AA57" s="48">
        <f>SUM(AA54:AA56)</f>
        <v>-4193770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-3238364</v>
      </c>
      <c r="D60" s="65">
        <f>SUM(D57:D59)</f>
        <v>0</v>
      </c>
      <c r="E60" s="66">
        <f t="shared" si="6"/>
        <v>-4193770</v>
      </c>
      <c r="F60" s="67">
        <f t="shared" si="6"/>
        <v>-4193770</v>
      </c>
      <c r="G60" s="67">
        <f t="shared" si="6"/>
        <v>-192197</v>
      </c>
      <c r="H60" s="67">
        <f t="shared" si="6"/>
        <v>-216028</v>
      </c>
      <c r="I60" s="67">
        <f t="shared" si="6"/>
        <v>-232376</v>
      </c>
      <c r="J60" s="67">
        <f t="shared" si="6"/>
        <v>-640601</v>
      </c>
      <c r="K60" s="67">
        <f t="shared" si="6"/>
        <v>-231788</v>
      </c>
      <c r="L60" s="67">
        <f t="shared" si="6"/>
        <v>-204856</v>
      </c>
      <c r="M60" s="67">
        <f t="shared" si="6"/>
        <v>-216052</v>
      </c>
      <c r="N60" s="67">
        <f t="shared" si="6"/>
        <v>-652696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-1293297</v>
      </c>
      <c r="X60" s="67">
        <f t="shared" si="6"/>
        <v>-2096884</v>
      </c>
      <c r="Y60" s="67">
        <f t="shared" si="6"/>
        <v>803587</v>
      </c>
      <c r="Z60" s="68">
        <f>+IF(X60&lt;&gt;0,+(Y60/X60)*100,0)</f>
        <v>-38.322911520141311</v>
      </c>
      <c r="AA60" s="65">
        <f>SUM(AA57:AA59)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9858000</v>
      </c>
      <c r="F9" s="22">
        <v>9858000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5052020</v>
      </c>
      <c r="Y9" s="22">
        <v>-5052020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9858000</v>
      </c>
      <c r="F33" s="31">
        <f t="shared" si="0"/>
        <v>9858000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5052020</v>
      </c>
      <c r="Y33" s="31">
        <f t="shared" si="0"/>
        <v>-5052020</v>
      </c>
      <c r="Z33" s="32">
        <f>+IF(X33&lt;&gt;0,+(Y33/X33)*100,0)</f>
        <v>-100</v>
      </c>
      <c r="AA33" s="29">
        <f>SUM(AA6:AA32)</f>
        <v>9858000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4024515</v>
      </c>
      <c r="D35" s="20"/>
      <c r="E35" s="21">
        <v>4895700</v>
      </c>
      <c r="F35" s="22">
        <v>4895700</v>
      </c>
      <c r="G35" s="22"/>
      <c r="H35" s="22">
        <v>420190</v>
      </c>
      <c r="I35" s="22">
        <v>418908</v>
      </c>
      <c r="J35" s="22">
        <v>839098</v>
      </c>
      <c r="K35" s="22">
        <v>401748</v>
      </c>
      <c r="L35" s="22">
        <v>408276</v>
      </c>
      <c r="M35" s="22">
        <v>399617</v>
      </c>
      <c r="N35" s="22">
        <v>1209641</v>
      </c>
      <c r="O35" s="22"/>
      <c r="P35" s="22"/>
      <c r="Q35" s="22"/>
      <c r="R35" s="22"/>
      <c r="S35" s="22"/>
      <c r="T35" s="22"/>
      <c r="U35" s="22"/>
      <c r="V35" s="22"/>
      <c r="W35" s="22">
        <v>2048739</v>
      </c>
      <c r="X35" s="22">
        <v>2332339</v>
      </c>
      <c r="Y35" s="22">
        <v>-283600</v>
      </c>
      <c r="Z35" s="23">
        <v>-12.159467384458262</v>
      </c>
      <c r="AA35" s="20">
        <v>4895700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29102</v>
      </c>
      <c r="D38" s="20"/>
      <c r="E38" s="21">
        <v>33700</v>
      </c>
      <c r="F38" s="22">
        <v>33700</v>
      </c>
      <c r="G38" s="22"/>
      <c r="H38" s="22"/>
      <c r="I38" s="22"/>
      <c r="J38" s="22"/>
      <c r="K38" s="22"/>
      <c r="L38" s="22"/>
      <c r="M38" s="22">
        <v>6750</v>
      </c>
      <c r="N38" s="22">
        <v>6750</v>
      </c>
      <c r="O38" s="22"/>
      <c r="P38" s="22"/>
      <c r="Q38" s="22"/>
      <c r="R38" s="22"/>
      <c r="S38" s="22"/>
      <c r="T38" s="22"/>
      <c r="U38" s="22"/>
      <c r="V38" s="22"/>
      <c r="W38" s="22">
        <v>6750</v>
      </c>
      <c r="X38" s="22">
        <v>16848</v>
      </c>
      <c r="Y38" s="22">
        <v>-10098</v>
      </c>
      <c r="Z38" s="23">
        <v>-59.935897435897431</v>
      </c>
      <c r="AA38" s="20">
        <v>33700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2593100</v>
      </c>
      <c r="F39" s="22">
        <v>2593100</v>
      </c>
      <c r="G39" s="22"/>
      <c r="H39" s="22"/>
      <c r="I39" s="22"/>
      <c r="J39" s="22"/>
      <c r="K39" s="22"/>
      <c r="L39" s="22"/>
      <c r="M39" s="22">
        <v>1787</v>
      </c>
      <c r="N39" s="22">
        <v>1787</v>
      </c>
      <c r="O39" s="22"/>
      <c r="P39" s="22"/>
      <c r="Q39" s="22"/>
      <c r="R39" s="22"/>
      <c r="S39" s="22"/>
      <c r="T39" s="22"/>
      <c r="U39" s="22"/>
      <c r="V39" s="22"/>
      <c r="W39" s="22">
        <v>1787</v>
      </c>
      <c r="X39" s="22">
        <v>1296552</v>
      </c>
      <c r="Y39" s="22">
        <v>-1294765</v>
      </c>
      <c r="Z39" s="23">
        <v>-99.862172901665332</v>
      </c>
      <c r="AA39" s="20">
        <v>2593100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303200</v>
      </c>
      <c r="F40" s="22">
        <v>303200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151602</v>
      </c>
      <c r="Y40" s="22">
        <v>-151602</v>
      </c>
      <c r="Z40" s="23">
        <v>-100</v>
      </c>
      <c r="AA40" s="20">
        <v>303200</v>
      </c>
    </row>
    <row r="41" spans="1:27" x14ac:dyDescent="0.25">
      <c r="A41" s="19" t="s">
        <v>40</v>
      </c>
      <c r="B41" s="15" t="s">
        <v>32</v>
      </c>
      <c r="C41" s="20">
        <v>725715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291454</v>
      </c>
      <c r="D42" s="20"/>
      <c r="E42" s="21">
        <v>471300</v>
      </c>
      <c r="F42" s="22">
        <v>471300</v>
      </c>
      <c r="G42" s="22">
        <v>55966</v>
      </c>
      <c r="H42" s="22">
        <v>2007</v>
      </c>
      <c r="I42" s="22">
        <v>252</v>
      </c>
      <c r="J42" s="22">
        <v>58225</v>
      </c>
      <c r="K42" s="22">
        <v>252</v>
      </c>
      <c r="L42" s="22">
        <v>86955</v>
      </c>
      <c r="M42" s="22">
        <v>252</v>
      </c>
      <c r="N42" s="22">
        <v>87459</v>
      </c>
      <c r="O42" s="22"/>
      <c r="P42" s="22"/>
      <c r="Q42" s="22"/>
      <c r="R42" s="22"/>
      <c r="S42" s="22"/>
      <c r="T42" s="22"/>
      <c r="U42" s="22"/>
      <c r="V42" s="22"/>
      <c r="W42" s="22">
        <v>145684</v>
      </c>
      <c r="X42" s="22">
        <v>356094</v>
      </c>
      <c r="Y42" s="22">
        <v>-210410</v>
      </c>
      <c r="Z42" s="23">
        <v>-59.088330609333497</v>
      </c>
      <c r="AA42" s="20">
        <v>471300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73535</v>
      </c>
      <c r="D44" s="20"/>
      <c r="E44" s="21">
        <v>324100</v>
      </c>
      <c r="F44" s="22">
        <v>324100</v>
      </c>
      <c r="G44" s="22"/>
      <c r="H44" s="22">
        <v>4052</v>
      </c>
      <c r="I44" s="22"/>
      <c r="J44" s="22">
        <v>4052</v>
      </c>
      <c r="K44" s="22">
        <v>4845</v>
      </c>
      <c r="L44" s="22">
        <v>4890</v>
      </c>
      <c r="M44" s="22">
        <v>231</v>
      </c>
      <c r="N44" s="22">
        <v>9966</v>
      </c>
      <c r="O44" s="22"/>
      <c r="P44" s="22"/>
      <c r="Q44" s="22"/>
      <c r="R44" s="22"/>
      <c r="S44" s="22"/>
      <c r="T44" s="22"/>
      <c r="U44" s="22"/>
      <c r="V44" s="22"/>
      <c r="W44" s="22">
        <v>14018</v>
      </c>
      <c r="X44" s="22">
        <v>162048</v>
      </c>
      <c r="Y44" s="22">
        <v>-148030</v>
      </c>
      <c r="Z44" s="23">
        <v>-91.349476698262251</v>
      </c>
      <c r="AA44" s="20">
        <v>324100</v>
      </c>
    </row>
    <row r="45" spans="1:27" x14ac:dyDescent="0.25">
      <c r="A45" s="19" t="s">
        <v>70</v>
      </c>
      <c r="B45" s="15" t="s">
        <v>32</v>
      </c>
      <c r="C45" s="20">
        <v>399952</v>
      </c>
      <c r="D45" s="20"/>
      <c r="E45" s="21">
        <v>1814500</v>
      </c>
      <c r="F45" s="22">
        <v>1814500</v>
      </c>
      <c r="G45" s="22">
        <v>22182</v>
      </c>
      <c r="H45" s="22">
        <v>7077</v>
      </c>
      <c r="I45" s="22">
        <v>10932</v>
      </c>
      <c r="J45" s="22">
        <v>40191</v>
      </c>
      <c r="K45" s="22">
        <v>3214</v>
      </c>
      <c r="L45" s="22">
        <v>22921</v>
      </c>
      <c r="M45" s="22">
        <v>28493</v>
      </c>
      <c r="N45" s="22">
        <v>54628</v>
      </c>
      <c r="O45" s="22"/>
      <c r="P45" s="22"/>
      <c r="Q45" s="22"/>
      <c r="R45" s="22"/>
      <c r="S45" s="22"/>
      <c r="T45" s="22"/>
      <c r="U45" s="22"/>
      <c r="V45" s="22"/>
      <c r="W45" s="22">
        <v>94819</v>
      </c>
      <c r="X45" s="22">
        <v>871508</v>
      </c>
      <c r="Y45" s="22">
        <v>-776689</v>
      </c>
      <c r="Z45" s="23">
        <v>-89.120122821591991</v>
      </c>
      <c r="AA45" s="20">
        <v>1814500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5544273</v>
      </c>
      <c r="D48" s="29">
        <f t="shared" ref="D48:Y48" si="1">SUM(D35:D47)</f>
        <v>0</v>
      </c>
      <c r="E48" s="30">
        <f t="shared" si="1"/>
        <v>10435600</v>
      </c>
      <c r="F48" s="31">
        <f t="shared" si="1"/>
        <v>10435600</v>
      </c>
      <c r="G48" s="31">
        <f t="shared" si="1"/>
        <v>78148</v>
      </c>
      <c r="H48" s="31">
        <f t="shared" si="1"/>
        <v>433326</v>
      </c>
      <c r="I48" s="31">
        <f t="shared" si="1"/>
        <v>430092</v>
      </c>
      <c r="J48" s="31">
        <f t="shared" si="1"/>
        <v>941566</v>
      </c>
      <c r="K48" s="31">
        <f t="shared" si="1"/>
        <v>410059</v>
      </c>
      <c r="L48" s="31">
        <f t="shared" si="1"/>
        <v>523042</v>
      </c>
      <c r="M48" s="31">
        <f t="shared" si="1"/>
        <v>437130</v>
      </c>
      <c r="N48" s="31">
        <f t="shared" si="1"/>
        <v>1370231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2311797</v>
      </c>
      <c r="X48" s="31">
        <f t="shared" si="1"/>
        <v>5186991</v>
      </c>
      <c r="Y48" s="31">
        <f t="shared" si="1"/>
        <v>-2875194</v>
      </c>
      <c r="Z48" s="32">
        <f>+IF(X48&lt;&gt;0,+(Y48/X48)*100,0)</f>
        <v>-55.430865409251716</v>
      </c>
      <c r="AA48" s="29">
        <f>SUM(AA35:AA47)</f>
        <v>10435600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-5544273</v>
      </c>
      <c r="D49" s="39">
        <f t="shared" si="2"/>
        <v>0</v>
      </c>
      <c r="E49" s="40">
        <f t="shared" si="2"/>
        <v>-577600</v>
      </c>
      <c r="F49" s="41">
        <f t="shared" si="2"/>
        <v>-577600</v>
      </c>
      <c r="G49" s="41">
        <f t="shared" si="2"/>
        <v>-78148</v>
      </c>
      <c r="H49" s="41">
        <f t="shared" si="2"/>
        <v>-433326</v>
      </c>
      <c r="I49" s="41">
        <f t="shared" si="2"/>
        <v>-430092</v>
      </c>
      <c r="J49" s="41">
        <f t="shared" si="2"/>
        <v>-941566</v>
      </c>
      <c r="K49" s="41">
        <f t="shared" si="2"/>
        <v>-410059</v>
      </c>
      <c r="L49" s="41">
        <f t="shared" si="2"/>
        <v>-523042</v>
      </c>
      <c r="M49" s="41">
        <f t="shared" si="2"/>
        <v>-437130</v>
      </c>
      <c r="N49" s="41">
        <f t="shared" si="2"/>
        <v>-1370231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-2311797</v>
      </c>
      <c r="X49" s="41">
        <f t="shared" si="2"/>
        <v>-134971</v>
      </c>
      <c r="Y49" s="41">
        <f t="shared" si="2"/>
        <v>-2176826</v>
      </c>
      <c r="Z49" s="42">
        <f>+IF(X49&lt;&gt;0,+(Y49/X49)*100,0)</f>
        <v>1612.810159219388</v>
      </c>
      <c r="AA49" s="39">
        <f>+AA33-AA48</f>
        <v>-577600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-5544273</v>
      </c>
      <c r="D52" s="48">
        <f t="shared" si="3"/>
        <v>0</v>
      </c>
      <c r="E52" s="49">
        <f t="shared" si="3"/>
        <v>-577600</v>
      </c>
      <c r="F52" s="50">
        <f t="shared" si="3"/>
        <v>-577600</v>
      </c>
      <c r="G52" s="50">
        <f t="shared" si="3"/>
        <v>-78148</v>
      </c>
      <c r="H52" s="50">
        <f t="shared" si="3"/>
        <v>-433326</v>
      </c>
      <c r="I52" s="50">
        <f t="shared" si="3"/>
        <v>-430092</v>
      </c>
      <c r="J52" s="50">
        <f t="shared" si="3"/>
        <v>-941566</v>
      </c>
      <c r="K52" s="50">
        <f t="shared" si="3"/>
        <v>-410059</v>
      </c>
      <c r="L52" s="50">
        <f t="shared" si="3"/>
        <v>-523042</v>
      </c>
      <c r="M52" s="50">
        <f t="shared" si="3"/>
        <v>-437130</v>
      </c>
      <c r="N52" s="50">
        <f t="shared" si="3"/>
        <v>-1370231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-2311797</v>
      </c>
      <c r="X52" s="50">
        <f t="shared" si="3"/>
        <v>-134971</v>
      </c>
      <c r="Y52" s="50">
        <f t="shared" si="3"/>
        <v>-2176826</v>
      </c>
      <c r="Z52" s="51">
        <f>+IF(X52&lt;&gt;0,+(Y52/X52)*100,0)</f>
        <v>1612.810159219388</v>
      </c>
      <c r="AA52" s="48">
        <f>SUM(AA49:AA51)</f>
        <v>-577600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-5544273</v>
      </c>
      <c r="D54" s="54">
        <f>+D52-D53</f>
        <v>0</v>
      </c>
      <c r="E54" s="55">
        <f t="shared" si="4"/>
        <v>-577600</v>
      </c>
      <c r="F54" s="56">
        <f t="shared" si="4"/>
        <v>-577600</v>
      </c>
      <c r="G54" s="56">
        <f t="shared" si="4"/>
        <v>-78148</v>
      </c>
      <c r="H54" s="56">
        <f t="shared" si="4"/>
        <v>-433326</v>
      </c>
      <c r="I54" s="56">
        <f t="shared" si="4"/>
        <v>-430092</v>
      </c>
      <c r="J54" s="56">
        <f t="shared" si="4"/>
        <v>-941566</v>
      </c>
      <c r="K54" s="56">
        <f t="shared" si="4"/>
        <v>-410059</v>
      </c>
      <c r="L54" s="56">
        <f t="shared" si="4"/>
        <v>-523042</v>
      </c>
      <c r="M54" s="56">
        <f t="shared" si="4"/>
        <v>-437130</v>
      </c>
      <c r="N54" s="56">
        <f t="shared" si="4"/>
        <v>-1370231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-2311797</v>
      </c>
      <c r="X54" s="56">
        <f t="shared" si="4"/>
        <v>-134971</v>
      </c>
      <c r="Y54" s="56">
        <f t="shared" si="4"/>
        <v>-2176826</v>
      </c>
      <c r="Z54" s="57">
        <f>+IF(X54&lt;&gt;0,+(Y54/X54)*100,0)</f>
        <v>1612.810159219388</v>
      </c>
      <c r="AA54" s="54">
        <f>+AA52-AA53</f>
        <v>-577600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-5544273</v>
      </c>
      <c r="D57" s="48">
        <f>SUM(D54:D56)</f>
        <v>0</v>
      </c>
      <c r="E57" s="49">
        <f t="shared" si="5"/>
        <v>-577600</v>
      </c>
      <c r="F57" s="50">
        <f t="shared" si="5"/>
        <v>-577600</v>
      </c>
      <c r="G57" s="50">
        <f t="shared" si="5"/>
        <v>-78148</v>
      </c>
      <c r="H57" s="50">
        <f t="shared" si="5"/>
        <v>-433326</v>
      </c>
      <c r="I57" s="50">
        <f t="shared" si="5"/>
        <v>-430092</v>
      </c>
      <c r="J57" s="50">
        <f t="shared" si="5"/>
        <v>-941566</v>
      </c>
      <c r="K57" s="50">
        <f t="shared" si="5"/>
        <v>-410059</v>
      </c>
      <c r="L57" s="50">
        <f t="shared" si="5"/>
        <v>-523042</v>
      </c>
      <c r="M57" s="50">
        <f t="shared" si="5"/>
        <v>-437130</v>
      </c>
      <c r="N57" s="50">
        <f t="shared" si="5"/>
        <v>-1370231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-2311797</v>
      </c>
      <c r="X57" s="50">
        <f t="shared" si="5"/>
        <v>-134971</v>
      </c>
      <c r="Y57" s="50">
        <f t="shared" si="5"/>
        <v>-2176826</v>
      </c>
      <c r="Z57" s="51">
        <f>+IF(X57&lt;&gt;0,+(Y57/X57)*100,0)</f>
        <v>1612.810159219388</v>
      </c>
      <c r="AA57" s="48">
        <f>SUM(AA54:AA56)</f>
        <v>-577600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-5544273</v>
      </c>
      <c r="D60" s="65">
        <f>SUM(D57:D59)</f>
        <v>0</v>
      </c>
      <c r="E60" s="66">
        <f t="shared" si="6"/>
        <v>-577600</v>
      </c>
      <c r="F60" s="67">
        <f t="shared" si="6"/>
        <v>-577600</v>
      </c>
      <c r="G60" s="67">
        <f t="shared" si="6"/>
        <v>-78148</v>
      </c>
      <c r="H60" s="67">
        <f t="shared" si="6"/>
        <v>-433326</v>
      </c>
      <c r="I60" s="67">
        <f t="shared" si="6"/>
        <v>-430092</v>
      </c>
      <c r="J60" s="67">
        <f t="shared" si="6"/>
        <v>-941566</v>
      </c>
      <c r="K60" s="67">
        <f t="shared" si="6"/>
        <v>-410059</v>
      </c>
      <c r="L60" s="67">
        <f t="shared" si="6"/>
        <v>-523042</v>
      </c>
      <c r="M60" s="67">
        <f t="shared" si="6"/>
        <v>-437130</v>
      </c>
      <c r="N60" s="67">
        <f t="shared" si="6"/>
        <v>-1370231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-2311797</v>
      </c>
      <c r="X60" s="67">
        <f t="shared" si="6"/>
        <v>-134971</v>
      </c>
      <c r="Y60" s="67">
        <f t="shared" si="6"/>
        <v>-2176826</v>
      </c>
      <c r="Z60" s="68">
        <f>+IF(X60&lt;&gt;0,+(Y60/X60)*100,0)</f>
        <v>1612.810159219388</v>
      </c>
      <c r="AA60" s="65">
        <f>SUM(AA57:AA59)</f>
        <v>-577600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10012159</v>
      </c>
      <c r="D9" s="20"/>
      <c r="E9" s="21">
        <v>5318086</v>
      </c>
      <c r="F9" s="22">
        <v>5318086</v>
      </c>
      <c r="G9" s="22"/>
      <c r="H9" s="22">
        <v>740217</v>
      </c>
      <c r="I9" s="22">
        <v>148</v>
      </c>
      <c r="J9" s="22">
        <v>740365</v>
      </c>
      <c r="K9" s="22">
        <v>731613</v>
      </c>
      <c r="L9" s="22">
        <v>731761</v>
      </c>
      <c r="M9" s="22">
        <v>731910</v>
      </c>
      <c r="N9" s="22">
        <v>2195284</v>
      </c>
      <c r="O9" s="22"/>
      <c r="P9" s="22"/>
      <c r="Q9" s="22"/>
      <c r="R9" s="22"/>
      <c r="S9" s="22"/>
      <c r="T9" s="22"/>
      <c r="U9" s="22"/>
      <c r="V9" s="22"/>
      <c r="W9" s="22">
        <v>2935649</v>
      </c>
      <c r="X9" s="22">
        <v>2659044</v>
      </c>
      <c r="Y9" s="22">
        <v>276605</v>
      </c>
      <c r="Z9" s="23">
        <v>10.402422825647111</v>
      </c>
      <c r="AA9" s="20">
        <v>5318086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520884</v>
      </c>
      <c r="F13" s="22">
        <v>520884</v>
      </c>
      <c r="G13" s="22"/>
      <c r="H13" s="22"/>
      <c r="I13" s="22">
        <v>508736</v>
      </c>
      <c r="J13" s="22">
        <v>508736</v>
      </c>
      <c r="K13" s="22"/>
      <c r="L13" s="22">
        <v>511626</v>
      </c>
      <c r="M13" s="22">
        <v>517324</v>
      </c>
      <c r="N13" s="22">
        <v>1028950</v>
      </c>
      <c r="O13" s="22"/>
      <c r="P13" s="22"/>
      <c r="Q13" s="22"/>
      <c r="R13" s="22"/>
      <c r="S13" s="22"/>
      <c r="T13" s="22"/>
      <c r="U13" s="22"/>
      <c r="V13" s="22"/>
      <c r="W13" s="22">
        <v>1537686</v>
      </c>
      <c r="X13" s="22">
        <v>260442</v>
      </c>
      <c r="Y13" s="22">
        <v>1277244</v>
      </c>
      <c r="Z13" s="23">
        <v>490.41398852719607</v>
      </c>
      <c r="AA13" s="20">
        <v>520884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10012159</v>
      </c>
      <c r="D33" s="29">
        <f t="shared" ref="D33:Y33" si="0">SUM(D6:D32)</f>
        <v>0</v>
      </c>
      <c r="E33" s="30">
        <f t="shared" si="0"/>
        <v>5838970</v>
      </c>
      <c r="F33" s="31">
        <f t="shared" si="0"/>
        <v>5838970</v>
      </c>
      <c r="G33" s="31">
        <f t="shared" si="0"/>
        <v>0</v>
      </c>
      <c r="H33" s="31">
        <f t="shared" si="0"/>
        <v>740217</v>
      </c>
      <c r="I33" s="31">
        <f t="shared" si="0"/>
        <v>508884</v>
      </c>
      <c r="J33" s="31">
        <f t="shared" si="0"/>
        <v>1249101</v>
      </c>
      <c r="K33" s="31">
        <f t="shared" si="0"/>
        <v>731613</v>
      </c>
      <c r="L33" s="31">
        <f t="shared" si="0"/>
        <v>1243387</v>
      </c>
      <c r="M33" s="31">
        <f t="shared" si="0"/>
        <v>1249234</v>
      </c>
      <c r="N33" s="31">
        <f t="shared" si="0"/>
        <v>3224234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4473335</v>
      </c>
      <c r="X33" s="31">
        <f t="shared" si="0"/>
        <v>2919486</v>
      </c>
      <c r="Y33" s="31">
        <f t="shared" si="0"/>
        <v>1553849</v>
      </c>
      <c r="Z33" s="32">
        <f>+IF(X33&lt;&gt;0,+(Y33/X33)*100,0)</f>
        <v>53.223375621599146</v>
      </c>
      <c r="AA33" s="29">
        <f>SUM(AA6:AA32)</f>
        <v>5838970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10251969</v>
      </c>
      <c r="D35" s="20"/>
      <c r="E35" s="21">
        <v>13454406</v>
      </c>
      <c r="F35" s="22">
        <v>13454406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6727206</v>
      </c>
      <c r="Y35" s="22">
        <v>-6727206</v>
      </c>
      <c r="Z35" s="23">
        <v>-100</v>
      </c>
      <c r="AA35" s="20">
        <v>13454406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168929</v>
      </c>
      <c r="D38" s="20"/>
      <c r="E38" s="21">
        <v>500000</v>
      </c>
      <c r="F38" s="22">
        <v>500000</v>
      </c>
      <c r="G38" s="22">
        <v>29830</v>
      </c>
      <c r="H38" s="22">
        <v>160</v>
      </c>
      <c r="I38" s="22"/>
      <c r="J38" s="22">
        <v>29990</v>
      </c>
      <c r="K38" s="22">
        <v>25413</v>
      </c>
      <c r="L38" s="22"/>
      <c r="M38" s="22"/>
      <c r="N38" s="22">
        <v>25413</v>
      </c>
      <c r="O38" s="22"/>
      <c r="P38" s="22"/>
      <c r="Q38" s="22"/>
      <c r="R38" s="22"/>
      <c r="S38" s="22"/>
      <c r="T38" s="22"/>
      <c r="U38" s="22"/>
      <c r="V38" s="22"/>
      <c r="W38" s="22">
        <v>55403</v>
      </c>
      <c r="X38" s="22">
        <v>249996</v>
      </c>
      <c r="Y38" s="22">
        <v>-194593</v>
      </c>
      <c r="Z38" s="23">
        <v>-77.838445415126643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8917186</v>
      </c>
      <c r="D40" s="20"/>
      <c r="E40" s="21">
        <v>315915</v>
      </c>
      <c r="F40" s="22">
        <v>315915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157956</v>
      </c>
      <c r="Y40" s="22">
        <v>-157956</v>
      </c>
      <c r="Z40" s="23">
        <v>-100</v>
      </c>
      <c r="AA40" s="20">
        <v>315915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152674</v>
      </c>
      <c r="D42" s="20"/>
      <c r="E42" s="21">
        <v>592698</v>
      </c>
      <c r="F42" s="22">
        <v>592698</v>
      </c>
      <c r="G42" s="22">
        <v>55</v>
      </c>
      <c r="H42" s="22"/>
      <c r="I42" s="22"/>
      <c r="J42" s="22">
        <v>55</v>
      </c>
      <c r="K42" s="22">
        <v>470</v>
      </c>
      <c r="L42" s="22"/>
      <c r="M42" s="22"/>
      <c r="N42" s="22">
        <v>470</v>
      </c>
      <c r="O42" s="22"/>
      <c r="P42" s="22"/>
      <c r="Q42" s="22"/>
      <c r="R42" s="22"/>
      <c r="S42" s="22"/>
      <c r="T42" s="22"/>
      <c r="U42" s="22"/>
      <c r="V42" s="22"/>
      <c r="W42" s="22">
        <v>525</v>
      </c>
      <c r="X42" s="22">
        <v>296352</v>
      </c>
      <c r="Y42" s="22">
        <v>-295827</v>
      </c>
      <c r="Z42" s="23">
        <v>-99.82284580498866</v>
      </c>
      <c r="AA42" s="20">
        <v>592698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-314327</v>
      </c>
      <c r="D45" s="20"/>
      <c r="E45" s="21">
        <v>3977843</v>
      </c>
      <c r="F45" s="22">
        <v>3977843</v>
      </c>
      <c r="G45" s="22">
        <v>2699</v>
      </c>
      <c r="H45" s="22">
        <v>3142</v>
      </c>
      <c r="I45" s="22">
        <v>17391</v>
      </c>
      <c r="J45" s="22">
        <v>23232</v>
      </c>
      <c r="K45" s="22"/>
      <c r="L45" s="22">
        <v>56399</v>
      </c>
      <c r="M45" s="22"/>
      <c r="N45" s="22">
        <v>56399</v>
      </c>
      <c r="O45" s="22"/>
      <c r="P45" s="22"/>
      <c r="Q45" s="22"/>
      <c r="R45" s="22"/>
      <c r="S45" s="22"/>
      <c r="T45" s="22"/>
      <c r="U45" s="22"/>
      <c r="V45" s="22"/>
      <c r="W45" s="22">
        <v>79631</v>
      </c>
      <c r="X45" s="22">
        <v>1988922</v>
      </c>
      <c r="Y45" s="22">
        <v>-1909291</v>
      </c>
      <c r="Z45" s="23">
        <v>-95.996273358130694</v>
      </c>
      <c r="AA45" s="20">
        <v>3977843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19176431</v>
      </c>
      <c r="D48" s="29">
        <f t="shared" ref="D48:Y48" si="1">SUM(D35:D47)</f>
        <v>0</v>
      </c>
      <c r="E48" s="30">
        <f t="shared" si="1"/>
        <v>18840862</v>
      </c>
      <c r="F48" s="31">
        <f t="shared" si="1"/>
        <v>18840862</v>
      </c>
      <c r="G48" s="31">
        <f t="shared" si="1"/>
        <v>32584</v>
      </c>
      <c r="H48" s="31">
        <f t="shared" si="1"/>
        <v>3302</v>
      </c>
      <c r="I48" s="31">
        <f t="shared" si="1"/>
        <v>17391</v>
      </c>
      <c r="J48" s="31">
        <f t="shared" si="1"/>
        <v>53277</v>
      </c>
      <c r="K48" s="31">
        <f t="shared" si="1"/>
        <v>25883</v>
      </c>
      <c r="L48" s="31">
        <f t="shared" si="1"/>
        <v>56399</v>
      </c>
      <c r="M48" s="31">
        <f t="shared" si="1"/>
        <v>0</v>
      </c>
      <c r="N48" s="31">
        <f t="shared" si="1"/>
        <v>82282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135559</v>
      </c>
      <c r="X48" s="31">
        <f t="shared" si="1"/>
        <v>9420432</v>
      </c>
      <c r="Y48" s="31">
        <f t="shared" si="1"/>
        <v>-9284873</v>
      </c>
      <c r="Z48" s="32">
        <f>+IF(X48&lt;&gt;0,+(Y48/X48)*100,0)</f>
        <v>-98.561010790163337</v>
      </c>
      <c r="AA48" s="29">
        <f>SUM(AA35:AA47)</f>
        <v>18840862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-9164272</v>
      </c>
      <c r="D49" s="39">
        <f t="shared" si="2"/>
        <v>0</v>
      </c>
      <c r="E49" s="40">
        <f t="shared" si="2"/>
        <v>-13001892</v>
      </c>
      <c r="F49" s="41">
        <f t="shared" si="2"/>
        <v>-13001892</v>
      </c>
      <c r="G49" s="41">
        <f t="shared" si="2"/>
        <v>-32584</v>
      </c>
      <c r="H49" s="41">
        <f t="shared" si="2"/>
        <v>736915</v>
      </c>
      <c r="I49" s="41">
        <f t="shared" si="2"/>
        <v>491493</v>
      </c>
      <c r="J49" s="41">
        <f t="shared" si="2"/>
        <v>1195824</v>
      </c>
      <c r="K49" s="41">
        <f t="shared" si="2"/>
        <v>705730</v>
      </c>
      <c r="L49" s="41">
        <f t="shared" si="2"/>
        <v>1186988</v>
      </c>
      <c r="M49" s="41">
        <f t="shared" si="2"/>
        <v>1249234</v>
      </c>
      <c r="N49" s="41">
        <f t="shared" si="2"/>
        <v>3141952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4337776</v>
      </c>
      <c r="X49" s="41">
        <f t="shared" si="2"/>
        <v>-6500946</v>
      </c>
      <c r="Y49" s="41">
        <f t="shared" si="2"/>
        <v>10838722</v>
      </c>
      <c r="Z49" s="42">
        <f>+IF(X49&lt;&gt;0,+(Y49/X49)*100,0)</f>
        <v>-166.72530428648383</v>
      </c>
      <c r="AA49" s="39">
        <f>+AA33-AA48</f>
        <v>-13001892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-9164272</v>
      </c>
      <c r="D52" s="48">
        <f t="shared" si="3"/>
        <v>0</v>
      </c>
      <c r="E52" s="49">
        <f t="shared" si="3"/>
        <v>-13001892</v>
      </c>
      <c r="F52" s="50">
        <f t="shared" si="3"/>
        <v>-13001892</v>
      </c>
      <c r="G52" s="50">
        <f t="shared" si="3"/>
        <v>-32584</v>
      </c>
      <c r="H52" s="50">
        <f t="shared" si="3"/>
        <v>736915</v>
      </c>
      <c r="I52" s="50">
        <f t="shared" si="3"/>
        <v>491493</v>
      </c>
      <c r="J52" s="50">
        <f t="shared" si="3"/>
        <v>1195824</v>
      </c>
      <c r="K52" s="50">
        <f t="shared" si="3"/>
        <v>705730</v>
      </c>
      <c r="L52" s="50">
        <f t="shared" si="3"/>
        <v>1186988</v>
      </c>
      <c r="M52" s="50">
        <f t="shared" si="3"/>
        <v>1249234</v>
      </c>
      <c r="N52" s="50">
        <f t="shared" si="3"/>
        <v>3141952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4337776</v>
      </c>
      <c r="X52" s="50">
        <f t="shared" si="3"/>
        <v>-6500946</v>
      </c>
      <c r="Y52" s="50">
        <f t="shared" si="3"/>
        <v>10838722</v>
      </c>
      <c r="Z52" s="51">
        <f>+IF(X52&lt;&gt;0,+(Y52/X52)*100,0)</f>
        <v>-166.72530428648383</v>
      </c>
      <c r="AA52" s="48">
        <f>SUM(AA49:AA51)</f>
        <v>-13001892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-9164272</v>
      </c>
      <c r="D54" s="54">
        <f>+D52-D53</f>
        <v>0</v>
      </c>
      <c r="E54" s="55">
        <f t="shared" si="4"/>
        <v>-13001892</v>
      </c>
      <c r="F54" s="56">
        <f t="shared" si="4"/>
        <v>-13001892</v>
      </c>
      <c r="G54" s="56">
        <f t="shared" si="4"/>
        <v>-32584</v>
      </c>
      <c r="H54" s="56">
        <f t="shared" si="4"/>
        <v>736915</v>
      </c>
      <c r="I54" s="56">
        <f t="shared" si="4"/>
        <v>491493</v>
      </c>
      <c r="J54" s="56">
        <f t="shared" si="4"/>
        <v>1195824</v>
      </c>
      <c r="K54" s="56">
        <f t="shared" si="4"/>
        <v>705730</v>
      </c>
      <c r="L54" s="56">
        <f t="shared" si="4"/>
        <v>1186988</v>
      </c>
      <c r="M54" s="56">
        <f t="shared" si="4"/>
        <v>1249234</v>
      </c>
      <c r="N54" s="56">
        <f t="shared" si="4"/>
        <v>3141952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4337776</v>
      </c>
      <c r="X54" s="56">
        <f t="shared" si="4"/>
        <v>-6500946</v>
      </c>
      <c r="Y54" s="56">
        <f t="shared" si="4"/>
        <v>10838722</v>
      </c>
      <c r="Z54" s="57">
        <f>+IF(X54&lt;&gt;0,+(Y54/X54)*100,0)</f>
        <v>-166.72530428648383</v>
      </c>
      <c r="AA54" s="54">
        <f>+AA52-AA53</f>
        <v>-13001892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-9164272</v>
      </c>
      <c r="D57" s="48">
        <f>SUM(D54:D56)</f>
        <v>0</v>
      </c>
      <c r="E57" s="49">
        <f t="shared" si="5"/>
        <v>-13001892</v>
      </c>
      <c r="F57" s="50">
        <f t="shared" si="5"/>
        <v>-13001892</v>
      </c>
      <c r="G57" s="50">
        <f t="shared" si="5"/>
        <v>-32584</v>
      </c>
      <c r="H57" s="50">
        <f t="shared" si="5"/>
        <v>736915</v>
      </c>
      <c r="I57" s="50">
        <f t="shared" si="5"/>
        <v>491493</v>
      </c>
      <c r="J57" s="50">
        <f t="shared" si="5"/>
        <v>1195824</v>
      </c>
      <c r="K57" s="50">
        <f t="shared" si="5"/>
        <v>705730</v>
      </c>
      <c r="L57" s="50">
        <f t="shared" si="5"/>
        <v>1186988</v>
      </c>
      <c r="M57" s="50">
        <f t="shared" si="5"/>
        <v>1249234</v>
      </c>
      <c r="N57" s="50">
        <f t="shared" si="5"/>
        <v>3141952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4337776</v>
      </c>
      <c r="X57" s="50">
        <f t="shared" si="5"/>
        <v>-6500946</v>
      </c>
      <c r="Y57" s="50">
        <f t="shared" si="5"/>
        <v>10838722</v>
      </c>
      <c r="Z57" s="51">
        <f>+IF(X57&lt;&gt;0,+(Y57/X57)*100,0)</f>
        <v>-166.72530428648383</v>
      </c>
      <c r="AA57" s="48">
        <f>SUM(AA54:AA56)</f>
        <v>-13001892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-9164272</v>
      </c>
      <c r="D60" s="65">
        <f>SUM(D57:D59)</f>
        <v>0</v>
      </c>
      <c r="E60" s="66">
        <f t="shared" si="6"/>
        <v>-13001892</v>
      </c>
      <c r="F60" s="67">
        <f t="shared" si="6"/>
        <v>-13001892</v>
      </c>
      <c r="G60" s="67">
        <f t="shared" si="6"/>
        <v>-32584</v>
      </c>
      <c r="H60" s="67">
        <f t="shared" si="6"/>
        <v>736915</v>
      </c>
      <c r="I60" s="67">
        <f t="shared" si="6"/>
        <v>491493</v>
      </c>
      <c r="J60" s="67">
        <f t="shared" si="6"/>
        <v>1195824</v>
      </c>
      <c r="K60" s="67">
        <f t="shared" si="6"/>
        <v>705730</v>
      </c>
      <c r="L60" s="67">
        <f t="shared" si="6"/>
        <v>1186988</v>
      </c>
      <c r="M60" s="67">
        <f t="shared" si="6"/>
        <v>1249234</v>
      </c>
      <c r="N60" s="67">
        <f t="shared" si="6"/>
        <v>3141952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4337776</v>
      </c>
      <c r="X60" s="67">
        <f t="shared" si="6"/>
        <v>-6500946</v>
      </c>
      <c r="Y60" s="67">
        <f t="shared" si="6"/>
        <v>10838722</v>
      </c>
      <c r="Z60" s="68">
        <f>+IF(X60&lt;&gt;0,+(Y60/X60)*100,0)</f>
        <v>-166.72530428648383</v>
      </c>
      <c r="AA60" s="65">
        <f>SUM(AA57:AA59)</f>
        <v>-13001892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3347809</v>
      </c>
      <c r="D9" s="20"/>
      <c r="E9" s="21">
        <v>4754782</v>
      </c>
      <c r="F9" s="22">
        <v>4754782</v>
      </c>
      <c r="G9" s="22">
        <v>401781</v>
      </c>
      <c r="H9" s="22"/>
      <c r="I9" s="22">
        <v>431871</v>
      </c>
      <c r="J9" s="22">
        <v>833652</v>
      </c>
      <c r="K9" s="22">
        <v>434341</v>
      </c>
      <c r="L9" s="22">
        <v>435606</v>
      </c>
      <c r="M9" s="22">
        <v>436614</v>
      </c>
      <c r="N9" s="22">
        <v>1306561</v>
      </c>
      <c r="O9" s="22"/>
      <c r="P9" s="22"/>
      <c r="Q9" s="22"/>
      <c r="R9" s="22"/>
      <c r="S9" s="22"/>
      <c r="T9" s="22"/>
      <c r="U9" s="22"/>
      <c r="V9" s="22"/>
      <c r="W9" s="22">
        <v>2140213</v>
      </c>
      <c r="X9" s="22">
        <v>2377386</v>
      </c>
      <c r="Y9" s="22">
        <v>-237173</v>
      </c>
      <c r="Z9" s="23">
        <v>-9.9762091641828459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799998</v>
      </c>
      <c r="Y20" s="22">
        <v>-799998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3347809</v>
      </c>
      <c r="D33" s="29">
        <f t="shared" ref="D33:Y33" si="0">SUM(D6:D32)</f>
        <v>0</v>
      </c>
      <c r="E33" s="30">
        <f t="shared" si="0"/>
        <v>6354782</v>
      </c>
      <c r="F33" s="31">
        <f t="shared" si="0"/>
        <v>6354782</v>
      </c>
      <c r="G33" s="31">
        <f t="shared" si="0"/>
        <v>401781</v>
      </c>
      <c r="H33" s="31">
        <f t="shared" si="0"/>
        <v>0</v>
      </c>
      <c r="I33" s="31">
        <f t="shared" si="0"/>
        <v>431871</v>
      </c>
      <c r="J33" s="31">
        <f t="shared" si="0"/>
        <v>833652</v>
      </c>
      <c r="K33" s="31">
        <f t="shared" si="0"/>
        <v>434341</v>
      </c>
      <c r="L33" s="31">
        <f t="shared" si="0"/>
        <v>435606</v>
      </c>
      <c r="M33" s="31">
        <f t="shared" si="0"/>
        <v>436614</v>
      </c>
      <c r="N33" s="31">
        <f t="shared" si="0"/>
        <v>1306561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2140213</v>
      </c>
      <c r="X33" s="31">
        <f t="shared" si="0"/>
        <v>3177384</v>
      </c>
      <c r="Y33" s="31">
        <f t="shared" si="0"/>
        <v>-1037171</v>
      </c>
      <c r="Z33" s="32">
        <f>+IF(X33&lt;&gt;0,+(Y33/X33)*100,0)</f>
        <v>-32.642293156886296</v>
      </c>
      <c r="AA33" s="29">
        <f>SUM(AA6:AA32)</f>
        <v>6354782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2044098</v>
      </c>
      <c r="D35" s="20"/>
      <c r="E35" s="21">
        <v>2194632</v>
      </c>
      <c r="F35" s="22">
        <v>2194632</v>
      </c>
      <c r="G35" s="22">
        <v>171072</v>
      </c>
      <c r="H35" s="22"/>
      <c r="I35" s="22">
        <v>179685</v>
      </c>
      <c r="J35" s="22">
        <v>350757</v>
      </c>
      <c r="K35" s="22">
        <v>189686</v>
      </c>
      <c r="L35" s="22">
        <v>208473</v>
      </c>
      <c r="M35" s="22">
        <v>213282</v>
      </c>
      <c r="N35" s="22">
        <v>611441</v>
      </c>
      <c r="O35" s="22"/>
      <c r="P35" s="22"/>
      <c r="Q35" s="22"/>
      <c r="R35" s="22"/>
      <c r="S35" s="22"/>
      <c r="T35" s="22"/>
      <c r="U35" s="22"/>
      <c r="V35" s="22"/>
      <c r="W35" s="22">
        <v>962198</v>
      </c>
      <c r="X35" s="22">
        <v>1097322</v>
      </c>
      <c r="Y35" s="22">
        <v>-135124</v>
      </c>
      <c r="Z35" s="23">
        <v>-12.313978941459299</v>
      </c>
      <c r="AA35" s="20">
        <v>2194632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277909</v>
      </c>
      <c r="D38" s="20"/>
      <c r="E38" s="21">
        <v>477848</v>
      </c>
      <c r="F38" s="22">
        <v>477848</v>
      </c>
      <c r="G38" s="22">
        <v>7235</v>
      </c>
      <c r="H38" s="22"/>
      <c r="I38" s="22">
        <v>5212</v>
      </c>
      <c r="J38" s="22">
        <v>12447</v>
      </c>
      <c r="K38" s="22">
        <v>2654</v>
      </c>
      <c r="L38" s="22">
        <v>1760</v>
      </c>
      <c r="M38" s="22">
        <v>224418</v>
      </c>
      <c r="N38" s="22">
        <v>228832</v>
      </c>
      <c r="O38" s="22"/>
      <c r="P38" s="22"/>
      <c r="Q38" s="22"/>
      <c r="R38" s="22"/>
      <c r="S38" s="22"/>
      <c r="T38" s="22"/>
      <c r="U38" s="22"/>
      <c r="V38" s="22"/>
      <c r="W38" s="22">
        <v>241279</v>
      </c>
      <c r="X38" s="22">
        <v>238920</v>
      </c>
      <c r="Y38" s="22">
        <v>2359</v>
      </c>
      <c r="Z38" s="23">
        <v>0.98735978570232719</v>
      </c>
      <c r="AA38" s="20">
        <v>477848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524700</v>
      </c>
      <c r="F39" s="22">
        <v>524700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262350</v>
      </c>
      <c r="Y39" s="22">
        <v>-262350</v>
      </c>
      <c r="Z39" s="23">
        <v>-100</v>
      </c>
      <c r="AA39" s="20">
        <v>524700</v>
      </c>
    </row>
    <row r="40" spans="1:27" x14ac:dyDescent="0.25">
      <c r="A40" s="19" t="s">
        <v>66</v>
      </c>
      <c r="B40" s="15" t="s">
        <v>32</v>
      </c>
      <c r="C40" s="20">
        <v>56104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2933</v>
      </c>
      <c r="D42" s="20"/>
      <c r="E42" s="21">
        <v>105127</v>
      </c>
      <c r="F42" s="22">
        <v>105127</v>
      </c>
      <c r="G42" s="22"/>
      <c r="H42" s="22"/>
      <c r="I42" s="22">
        <v>17134</v>
      </c>
      <c r="J42" s="22">
        <v>17134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17134</v>
      </c>
      <c r="X42" s="22">
        <v>52566</v>
      </c>
      <c r="Y42" s="22">
        <v>-35432</v>
      </c>
      <c r="Z42" s="23">
        <v>-67.404786363809308</v>
      </c>
      <c r="AA42" s="20">
        <v>105127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28096</v>
      </c>
      <c r="D45" s="20"/>
      <c r="E45" s="21">
        <v>903854</v>
      </c>
      <c r="F45" s="22">
        <v>903854</v>
      </c>
      <c r="G45" s="22">
        <v>1368</v>
      </c>
      <c r="H45" s="22"/>
      <c r="I45" s="22">
        <v>1585</v>
      </c>
      <c r="J45" s="22">
        <v>2953</v>
      </c>
      <c r="K45" s="22">
        <v>2055</v>
      </c>
      <c r="L45" s="22">
        <v>1742</v>
      </c>
      <c r="M45" s="22">
        <v>1788</v>
      </c>
      <c r="N45" s="22">
        <v>5585</v>
      </c>
      <c r="O45" s="22"/>
      <c r="P45" s="22"/>
      <c r="Q45" s="22"/>
      <c r="R45" s="22"/>
      <c r="S45" s="22"/>
      <c r="T45" s="22"/>
      <c r="U45" s="22"/>
      <c r="V45" s="22"/>
      <c r="W45" s="22">
        <v>8538</v>
      </c>
      <c r="X45" s="22">
        <v>451926</v>
      </c>
      <c r="Y45" s="22">
        <v>-443388</v>
      </c>
      <c r="Z45" s="23">
        <v>-98.11075264534459</v>
      </c>
      <c r="AA45" s="20">
        <v>903854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2409140</v>
      </c>
      <c r="D48" s="29">
        <f t="shared" ref="D48:Y48" si="1">SUM(D35:D47)</f>
        <v>0</v>
      </c>
      <c r="E48" s="30">
        <f t="shared" si="1"/>
        <v>4206161</v>
      </c>
      <c r="F48" s="31">
        <f t="shared" si="1"/>
        <v>4206161</v>
      </c>
      <c r="G48" s="31">
        <f t="shared" si="1"/>
        <v>179675</v>
      </c>
      <c r="H48" s="31">
        <f t="shared" si="1"/>
        <v>0</v>
      </c>
      <c r="I48" s="31">
        <f t="shared" si="1"/>
        <v>203616</v>
      </c>
      <c r="J48" s="31">
        <f t="shared" si="1"/>
        <v>383291</v>
      </c>
      <c r="K48" s="31">
        <f t="shared" si="1"/>
        <v>194395</v>
      </c>
      <c r="L48" s="31">
        <f t="shared" si="1"/>
        <v>211975</v>
      </c>
      <c r="M48" s="31">
        <f t="shared" si="1"/>
        <v>439488</v>
      </c>
      <c r="N48" s="31">
        <f t="shared" si="1"/>
        <v>845858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1229149</v>
      </c>
      <c r="X48" s="31">
        <f t="shared" si="1"/>
        <v>2103084</v>
      </c>
      <c r="Y48" s="31">
        <f t="shared" si="1"/>
        <v>-873935</v>
      </c>
      <c r="Z48" s="32">
        <f>+IF(X48&lt;&gt;0,+(Y48/X48)*100,0)</f>
        <v>-41.554926003906644</v>
      </c>
      <c r="AA48" s="29">
        <f>SUM(AA35:AA47)</f>
        <v>4206161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938669</v>
      </c>
      <c r="D49" s="39">
        <f t="shared" si="2"/>
        <v>0</v>
      </c>
      <c r="E49" s="40">
        <f t="shared" si="2"/>
        <v>2148621</v>
      </c>
      <c r="F49" s="41">
        <f t="shared" si="2"/>
        <v>2148621</v>
      </c>
      <c r="G49" s="41">
        <f t="shared" si="2"/>
        <v>222106</v>
      </c>
      <c r="H49" s="41">
        <f t="shared" si="2"/>
        <v>0</v>
      </c>
      <c r="I49" s="41">
        <f t="shared" si="2"/>
        <v>228255</v>
      </c>
      <c r="J49" s="41">
        <f t="shared" si="2"/>
        <v>450361</v>
      </c>
      <c r="K49" s="41">
        <f t="shared" si="2"/>
        <v>239946</v>
      </c>
      <c r="L49" s="41">
        <f t="shared" si="2"/>
        <v>223631</v>
      </c>
      <c r="M49" s="41">
        <f t="shared" si="2"/>
        <v>-2874</v>
      </c>
      <c r="N49" s="41">
        <f t="shared" si="2"/>
        <v>460703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911064</v>
      </c>
      <c r="X49" s="41">
        <f t="shared" si="2"/>
        <v>1074300</v>
      </c>
      <c r="Y49" s="41">
        <f t="shared" si="2"/>
        <v>-163236</v>
      </c>
      <c r="Z49" s="42">
        <f>+IF(X49&lt;&gt;0,+(Y49/X49)*100,0)</f>
        <v>-15.194638369170624</v>
      </c>
      <c r="AA49" s="39">
        <f>+AA33-AA48</f>
        <v>2148621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938669</v>
      </c>
      <c r="D52" s="48">
        <f t="shared" si="3"/>
        <v>0</v>
      </c>
      <c r="E52" s="49">
        <f t="shared" si="3"/>
        <v>2148621</v>
      </c>
      <c r="F52" s="50">
        <f t="shared" si="3"/>
        <v>2148621</v>
      </c>
      <c r="G52" s="50">
        <f t="shared" si="3"/>
        <v>222106</v>
      </c>
      <c r="H52" s="50">
        <f t="shared" si="3"/>
        <v>0</v>
      </c>
      <c r="I52" s="50">
        <f t="shared" si="3"/>
        <v>228255</v>
      </c>
      <c r="J52" s="50">
        <f t="shared" si="3"/>
        <v>450361</v>
      </c>
      <c r="K52" s="50">
        <f t="shared" si="3"/>
        <v>239946</v>
      </c>
      <c r="L52" s="50">
        <f t="shared" si="3"/>
        <v>223631</v>
      </c>
      <c r="M52" s="50">
        <f t="shared" si="3"/>
        <v>-2874</v>
      </c>
      <c r="N52" s="50">
        <f t="shared" si="3"/>
        <v>460703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911064</v>
      </c>
      <c r="X52" s="50">
        <f t="shared" si="3"/>
        <v>1074300</v>
      </c>
      <c r="Y52" s="50">
        <f t="shared" si="3"/>
        <v>-163236</v>
      </c>
      <c r="Z52" s="51">
        <f>+IF(X52&lt;&gt;0,+(Y52/X52)*100,0)</f>
        <v>-15.194638369170624</v>
      </c>
      <c r="AA52" s="48">
        <f>SUM(AA49:AA51)</f>
        <v>2148621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938669</v>
      </c>
      <c r="D54" s="54">
        <f>+D52-D53</f>
        <v>0</v>
      </c>
      <c r="E54" s="55">
        <f t="shared" si="4"/>
        <v>2148621</v>
      </c>
      <c r="F54" s="56">
        <f t="shared" si="4"/>
        <v>2148621</v>
      </c>
      <c r="G54" s="56">
        <f t="shared" si="4"/>
        <v>222106</v>
      </c>
      <c r="H54" s="56">
        <f t="shared" si="4"/>
        <v>0</v>
      </c>
      <c r="I54" s="56">
        <f t="shared" si="4"/>
        <v>228255</v>
      </c>
      <c r="J54" s="56">
        <f t="shared" si="4"/>
        <v>450361</v>
      </c>
      <c r="K54" s="56">
        <f t="shared" si="4"/>
        <v>239946</v>
      </c>
      <c r="L54" s="56">
        <f t="shared" si="4"/>
        <v>223631</v>
      </c>
      <c r="M54" s="56">
        <f t="shared" si="4"/>
        <v>-2874</v>
      </c>
      <c r="N54" s="56">
        <f t="shared" si="4"/>
        <v>460703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911064</v>
      </c>
      <c r="X54" s="56">
        <f t="shared" si="4"/>
        <v>1074300</v>
      </c>
      <c r="Y54" s="56">
        <f t="shared" si="4"/>
        <v>-163236</v>
      </c>
      <c r="Z54" s="57">
        <f>+IF(X54&lt;&gt;0,+(Y54/X54)*100,0)</f>
        <v>-15.194638369170624</v>
      </c>
      <c r="AA54" s="54">
        <f>+AA52-AA53</f>
        <v>2148621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938669</v>
      </c>
      <c r="D57" s="48">
        <f>SUM(D54:D56)</f>
        <v>0</v>
      </c>
      <c r="E57" s="49">
        <f t="shared" si="5"/>
        <v>2148621</v>
      </c>
      <c r="F57" s="50">
        <f t="shared" si="5"/>
        <v>2148621</v>
      </c>
      <c r="G57" s="50">
        <f t="shared" si="5"/>
        <v>222106</v>
      </c>
      <c r="H57" s="50">
        <f t="shared" si="5"/>
        <v>0</v>
      </c>
      <c r="I57" s="50">
        <f t="shared" si="5"/>
        <v>228255</v>
      </c>
      <c r="J57" s="50">
        <f t="shared" si="5"/>
        <v>450361</v>
      </c>
      <c r="K57" s="50">
        <f t="shared" si="5"/>
        <v>239946</v>
      </c>
      <c r="L57" s="50">
        <f t="shared" si="5"/>
        <v>223631</v>
      </c>
      <c r="M57" s="50">
        <f t="shared" si="5"/>
        <v>-2874</v>
      </c>
      <c r="N57" s="50">
        <f t="shared" si="5"/>
        <v>460703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911064</v>
      </c>
      <c r="X57" s="50">
        <f t="shared" si="5"/>
        <v>1074300</v>
      </c>
      <c r="Y57" s="50">
        <f t="shared" si="5"/>
        <v>-163236</v>
      </c>
      <c r="Z57" s="51">
        <f>+IF(X57&lt;&gt;0,+(Y57/X57)*100,0)</f>
        <v>-15.194638369170624</v>
      </c>
      <c r="AA57" s="48">
        <f>SUM(AA54:AA56)</f>
        <v>2148621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938669</v>
      </c>
      <c r="D60" s="65">
        <f>SUM(D57:D59)</f>
        <v>0</v>
      </c>
      <c r="E60" s="66">
        <f t="shared" si="6"/>
        <v>2148621</v>
      </c>
      <c r="F60" s="67">
        <f t="shared" si="6"/>
        <v>2148621</v>
      </c>
      <c r="G60" s="67">
        <f t="shared" si="6"/>
        <v>222106</v>
      </c>
      <c r="H60" s="67">
        <f t="shared" si="6"/>
        <v>0</v>
      </c>
      <c r="I60" s="67">
        <f t="shared" si="6"/>
        <v>228255</v>
      </c>
      <c r="J60" s="67">
        <f t="shared" si="6"/>
        <v>450361</v>
      </c>
      <c r="K60" s="67">
        <f t="shared" si="6"/>
        <v>239946</v>
      </c>
      <c r="L60" s="67">
        <f t="shared" si="6"/>
        <v>223631</v>
      </c>
      <c r="M60" s="67">
        <f t="shared" si="6"/>
        <v>-2874</v>
      </c>
      <c r="N60" s="67">
        <f t="shared" si="6"/>
        <v>460703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911064</v>
      </c>
      <c r="X60" s="67">
        <f t="shared" si="6"/>
        <v>1074300</v>
      </c>
      <c r="Y60" s="67">
        <f t="shared" si="6"/>
        <v>-163236</v>
      </c>
      <c r="Z60" s="68">
        <f>+IF(X60&lt;&gt;0,+(Y60/X60)*100,0)</f>
        <v>-15.194638369170624</v>
      </c>
      <c r="AA60" s="65">
        <f>SUM(AA57:AA59)</f>
        <v>2148621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1513978</v>
      </c>
      <c r="D9" s="20"/>
      <c r="E9" s="21">
        <v>2005376</v>
      </c>
      <c r="F9" s="22">
        <v>2005376</v>
      </c>
      <c r="G9" s="22"/>
      <c r="H9" s="22">
        <v>312439</v>
      </c>
      <c r="I9" s="22"/>
      <c r="J9" s="22">
        <v>312439</v>
      </c>
      <c r="K9" s="22">
        <v>310367</v>
      </c>
      <c r="L9" s="22"/>
      <c r="M9" s="22">
        <v>155195</v>
      </c>
      <c r="N9" s="22">
        <v>465562</v>
      </c>
      <c r="O9" s="22"/>
      <c r="P9" s="22"/>
      <c r="Q9" s="22"/>
      <c r="R9" s="22"/>
      <c r="S9" s="22"/>
      <c r="T9" s="22"/>
      <c r="U9" s="22"/>
      <c r="V9" s="22"/>
      <c r="W9" s="22">
        <v>778001</v>
      </c>
      <c r="X9" s="22">
        <v>1002690</v>
      </c>
      <c r="Y9" s="22">
        <v>-224689</v>
      </c>
      <c r="Z9" s="23">
        <v>-22.408620810021045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</v>
      </c>
      <c r="D13" s="20"/>
      <c r="E13" s="21">
        <v>250000</v>
      </c>
      <c r="F13" s="22">
        <v>250000</v>
      </c>
      <c r="G13" s="22"/>
      <c r="H13" s="22">
        <v>90656</v>
      </c>
      <c r="I13" s="22"/>
      <c r="J13" s="22">
        <v>90656</v>
      </c>
      <c r="K13" s="22">
        <v>92896</v>
      </c>
      <c r="L13" s="22"/>
      <c r="M13" s="22">
        <v>47322</v>
      </c>
      <c r="N13" s="22">
        <v>140218</v>
      </c>
      <c r="O13" s="22"/>
      <c r="P13" s="22"/>
      <c r="Q13" s="22"/>
      <c r="R13" s="22"/>
      <c r="S13" s="22"/>
      <c r="T13" s="22"/>
      <c r="U13" s="22"/>
      <c r="V13" s="22"/>
      <c r="W13" s="22">
        <v>230874</v>
      </c>
      <c r="X13" s="22">
        <v>124998</v>
      </c>
      <c r="Y13" s="22">
        <v>105876</v>
      </c>
      <c r="Z13" s="23">
        <v>84.702155234483754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1514886</v>
      </c>
      <c r="D33" s="29">
        <f t="shared" ref="D33:Y33" si="0">SUM(D6:D32)</f>
        <v>0</v>
      </c>
      <c r="E33" s="30">
        <f t="shared" si="0"/>
        <v>2255376</v>
      </c>
      <c r="F33" s="31">
        <f t="shared" si="0"/>
        <v>2255376</v>
      </c>
      <c r="G33" s="31">
        <f t="shared" si="0"/>
        <v>0</v>
      </c>
      <c r="H33" s="31">
        <f t="shared" si="0"/>
        <v>403095</v>
      </c>
      <c r="I33" s="31">
        <f t="shared" si="0"/>
        <v>0</v>
      </c>
      <c r="J33" s="31">
        <f t="shared" si="0"/>
        <v>403095</v>
      </c>
      <c r="K33" s="31">
        <f t="shared" si="0"/>
        <v>403263</v>
      </c>
      <c r="L33" s="31">
        <f t="shared" si="0"/>
        <v>0</v>
      </c>
      <c r="M33" s="31">
        <f t="shared" si="0"/>
        <v>202517</v>
      </c>
      <c r="N33" s="31">
        <f t="shared" si="0"/>
        <v>605780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1008875</v>
      </c>
      <c r="X33" s="31">
        <f t="shared" si="0"/>
        <v>1127688</v>
      </c>
      <c r="Y33" s="31">
        <f t="shared" si="0"/>
        <v>-118813</v>
      </c>
      <c r="Z33" s="32">
        <f>+IF(X33&lt;&gt;0,+(Y33/X33)*100,0)</f>
        <v>-10.535981583558574</v>
      </c>
      <c r="AA33" s="29">
        <f>SUM(AA6:AA32)</f>
        <v>2255376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3687004</v>
      </c>
      <c r="D35" s="20"/>
      <c r="E35" s="21">
        <v>3423213</v>
      </c>
      <c r="F35" s="22">
        <v>3423213</v>
      </c>
      <c r="G35" s="22"/>
      <c r="H35" s="22">
        <v>684570</v>
      </c>
      <c r="I35" s="22">
        <v>335252</v>
      </c>
      <c r="J35" s="22">
        <v>1019822</v>
      </c>
      <c r="K35" s="22"/>
      <c r="L35" s="22"/>
      <c r="M35" s="22">
        <v>1131405</v>
      </c>
      <c r="N35" s="22">
        <v>1131405</v>
      </c>
      <c r="O35" s="22"/>
      <c r="P35" s="22"/>
      <c r="Q35" s="22"/>
      <c r="R35" s="22"/>
      <c r="S35" s="22"/>
      <c r="T35" s="22"/>
      <c r="U35" s="22"/>
      <c r="V35" s="22"/>
      <c r="W35" s="22">
        <v>2151227</v>
      </c>
      <c r="X35" s="22">
        <v>1711608</v>
      </c>
      <c r="Y35" s="22">
        <v>439619</v>
      </c>
      <c r="Z35" s="23">
        <v>25.684560950871926</v>
      </c>
      <c r="AA35" s="20">
        <v>3423213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101939</v>
      </c>
      <c r="D38" s="20"/>
      <c r="E38" s="21">
        <v>172707</v>
      </c>
      <c r="F38" s="22">
        <v>172707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86352</v>
      </c>
      <c r="Y38" s="22">
        <v>-86352</v>
      </c>
      <c r="Z38" s="23">
        <v>-100</v>
      </c>
      <c r="AA38" s="20">
        <v>172707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6671</v>
      </c>
      <c r="D45" s="20"/>
      <c r="E45" s="21">
        <v>5575</v>
      </c>
      <c r="F45" s="22">
        <v>5575</v>
      </c>
      <c r="G45" s="22"/>
      <c r="H45" s="22">
        <v>1741</v>
      </c>
      <c r="I45" s="22">
        <v>912</v>
      </c>
      <c r="J45" s="22">
        <v>2653</v>
      </c>
      <c r="K45" s="22"/>
      <c r="L45" s="22"/>
      <c r="M45" s="22">
        <v>2974</v>
      </c>
      <c r="N45" s="22">
        <v>2974</v>
      </c>
      <c r="O45" s="22"/>
      <c r="P45" s="22"/>
      <c r="Q45" s="22"/>
      <c r="R45" s="22"/>
      <c r="S45" s="22"/>
      <c r="T45" s="22"/>
      <c r="U45" s="22"/>
      <c r="V45" s="22"/>
      <c r="W45" s="22">
        <v>5627</v>
      </c>
      <c r="X45" s="22">
        <v>2790</v>
      </c>
      <c r="Y45" s="22">
        <v>2837</v>
      </c>
      <c r="Z45" s="23">
        <v>101.68458781362007</v>
      </c>
      <c r="AA45" s="20">
        <v>5575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3795614</v>
      </c>
      <c r="D48" s="29">
        <f t="shared" ref="D48:Y48" si="1">SUM(D35:D47)</f>
        <v>0</v>
      </c>
      <c r="E48" s="30">
        <f t="shared" si="1"/>
        <v>5851495</v>
      </c>
      <c r="F48" s="31">
        <f t="shared" si="1"/>
        <v>5851495</v>
      </c>
      <c r="G48" s="31">
        <f t="shared" si="1"/>
        <v>0</v>
      </c>
      <c r="H48" s="31">
        <f t="shared" si="1"/>
        <v>686311</v>
      </c>
      <c r="I48" s="31">
        <f t="shared" si="1"/>
        <v>336164</v>
      </c>
      <c r="J48" s="31">
        <f t="shared" si="1"/>
        <v>1022475</v>
      </c>
      <c r="K48" s="31">
        <f t="shared" si="1"/>
        <v>0</v>
      </c>
      <c r="L48" s="31">
        <f t="shared" si="1"/>
        <v>0</v>
      </c>
      <c r="M48" s="31">
        <f t="shared" si="1"/>
        <v>1134379</v>
      </c>
      <c r="N48" s="31">
        <f t="shared" si="1"/>
        <v>1134379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2156854</v>
      </c>
      <c r="X48" s="31">
        <f t="shared" si="1"/>
        <v>2925750</v>
      </c>
      <c r="Y48" s="31">
        <f t="shared" si="1"/>
        <v>-768896</v>
      </c>
      <c r="Z48" s="32">
        <f>+IF(X48&lt;&gt;0,+(Y48/X48)*100,0)</f>
        <v>-26.280304195505426</v>
      </c>
      <c r="AA48" s="29">
        <f>SUM(AA35:AA47)</f>
        <v>5851495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-2280728</v>
      </c>
      <c r="D49" s="39">
        <f t="shared" si="2"/>
        <v>0</v>
      </c>
      <c r="E49" s="40">
        <f t="shared" si="2"/>
        <v>-3596119</v>
      </c>
      <c r="F49" s="41">
        <f t="shared" si="2"/>
        <v>-3596119</v>
      </c>
      <c r="G49" s="41">
        <f t="shared" si="2"/>
        <v>0</v>
      </c>
      <c r="H49" s="41">
        <f t="shared" si="2"/>
        <v>-283216</v>
      </c>
      <c r="I49" s="41">
        <f t="shared" si="2"/>
        <v>-336164</v>
      </c>
      <c r="J49" s="41">
        <f t="shared" si="2"/>
        <v>-619380</v>
      </c>
      <c r="K49" s="41">
        <f t="shared" si="2"/>
        <v>403263</v>
      </c>
      <c r="L49" s="41">
        <f t="shared" si="2"/>
        <v>0</v>
      </c>
      <c r="M49" s="41">
        <f t="shared" si="2"/>
        <v>-931862</v>
      </c>
      <c r="N49" s="41">
        <f t="shared" si="2"/>
        <v>-528599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-1147979</v>
      </c>
      <c r="X49" s="41">
        <f t="shared" si="2"/>
        <v>-1798062</v>
      </c>
      <c r="Y49" s="41">
        <f t="shared" si="2"/>
        <v>650083</v>
      </c>
      <c r="Z49" s="42">
        <f>+IF(X49&lt;&gt;0,+(Y49/X49)*100,0)</f>
        <v>-36.154648727352004</v>
      </c>
      <c r="AA49" s="39">
        <f>+AA33-AA48</f>
        <v>-3596119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-2280728</v>
      </c>
      <c r="D52" s="48">
        <f t="shared" si="3"/>
        <v>0</v>
      </c>
      <c r="E52" s="49">
        <f t="shared" si="3"/>
        <v>-3596119</v>
      </c>
      <c r="F52" s="50">
        <f t="shared" si="3"/>
        <v>-3596119</v>
      </c>
      <c r="G52" s="50">
        <f t="shared" si="3"/>
        <v>0</v>
      </c>
      <c r="H52" s="50">
        <f t="shared" si="3"/>
        <v>-283216</v>
      </c>
      <c r="I52" s="50">
        <f t="shared" si="3"/>
        <v>-336164</v>
      </c>
      <c r="J52" s="50">
        <f t="shared" si="3"/>
        <v>-619380</v>
      </c>
      <c r="K52" s="50">
        <f t="shared" si="3"/>
        <v>403263</v>
      </c>
      <c r="L52" s="50">
        <f t="shared" si="3"/>
        <v>0</v>
      </c>
      <c r="M52" s="50">
        <f t="shared" si="3"/>
        <v>-931862</v>
      </c>
      <c r="N52" s="50">
        <f t="shared" si="3"/>
        <v>-528599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-1147979</v>
      </c>
      <c r="X52" s="50">
        <f t="shared" si="3"/>
        <v>-1798062</v>
      </c>
      <c r="Y52" s="50">
        <f t="shared" si="3"/>
        <v>650083</v>
      </c>
      <c r="Z52" s="51">
        <f>+IF(X52&lt;&gt;0,+(Y52/X52)*100,0)</f>
        <v>-36.154648727352004</v>
      </c>
      <c r="AA52" s="48">
        <f>SUM(AA49:AA51)</f>
        <v>-3596119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-2280728</v>
      </c>
      <c r="D54" s="54">
        <f>+D52-D53</f>
        <v>0</v>
      </c>
      <c r="E54" s="55">
        <f t="shared" si="4"/>
        <v>-3596119</v>
      </c>
      <c r="F54" s="56">
        <f t="shared" si="4"/>
        <v>-3596119</v>
      </c>
      <c r="G54" s="56">
        <f t="shared" si="4"/>
        <v>0</v>
      </c>
      <c r="H54" s="56">
        <f t="shared" si="4"/>
        <v>-283216</v>
      </c>
      <c r="I54" s="56">
        <f t="shared" si="4"/>
        <v>-336164</v>
      </c>
      <c r="J54" s="56">
        <f t="shared" si="4"/>
        <v>-619380</v>
      </c>
      <c r="K54" s="56">
        <f t="shared" si="4"/>
        <v>403263</v>
      </c>
      <c r="L54" s="56">
        <f t="shared" si="4"/>
        <v>0</v>
      </c>
      <c r="M54" s="56">
        <f t="shared" si="4"/>
        <v>-931862</v>
      </c>
      <c r="N54" s="56">
        <f t="shared" si="4"/>
        <v>-528599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-1147979</v>
      </c>
      <c r="X54" s="56">
        <f t="shared" si="4"/>
        <v>-1798062</v>
      </c>
      <c r="Y54" s="56">
        <f t="shared" si="4"/>
        <v>650083</v>
      </c>
      <c r="Z54" s="57">
        <f>+IF(X54&lt;&gt;0,+(Y54/X54)*100,0)</f>
        <v>-36.154648727352004</v>
      </c>
      <c r="AA54" s="54">
        <f>+AA52-AA53</f>
        <v>-3596119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-2280728</v>
      </c>
      <c r="D57" s="48">
        <f>SUM(D54:D56)</f>
        <v>0</v>
      </c>
      <c r="E57" s="49">
        <f t="shared" si="5"/>
        <v>-3596119</v>
      </c>
      <c r="F57" s="50">
        <f t="shared" si="5"/>
        <v>-3596119</v>
      </c>
      <c r="G57" s="50">
        <f t="shared" si="5"/>
        <v>0</v>
      </c>
      <c r="H57" s="50">
        <f t="shared" si="5"/>
        <v>-283216</v>
      </c>
      <c r="I57" s="50">
        <f t="shared" si="5"/>
        <v>-336164</v>
      </c>
      <c r="J57" s="50">
        <f t="shared" si="5"/>
        <v>-619380</v>
      </c>
      <c r="K57" s="50">
        <f t="shared" si="5"/>
        <v>403263</v>
      </c>
      <c r="L57" s="50">
        <f t="shared" si="5"/>
        <v>0</v>
      </c>
      <c r="M57" s="50">
        <f t="shared" si="5"/>
        <v>-931862</v>
      </c>
      <c r="N57" s="50">
        <f t="shared" si="5"/>
        <v>-528599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-1147979</v>
      </c>
      <c r="X57" s="50">
        <f t="shared" si="5"/>
        <v>-1798062</v>
      </c>
      <c r="Y57" s="50">
        <f t="shared" si="5"/>
        <v>650083</v>
      </c>
      <c r="Z57" s="51">
        <f>+IF(X57&lt;&gt;0,+(Y57/X57)*100,0)</f>
        <v>-36.154648727352004</v>
      </c>
      <c r="AA57" s="48">
        <f>SUM(AA54:AA56)</f>
        <v>-3596119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-2280728</v>
      </c>
      <c r="D60" s="65">
        <f>SUM(D57:D59)</f>
        <v>0</v>
      </c>
      <c r="E60" s="66">
        <f t="shared" si="6"/>
        <v>-3596119</v>
      </c>
      <c r="F60" s="67">
        <f t="shared" si="6"/>
        <v>-3596119</v>
      </c>
      <c r="G60" s="67">
        <f t="shared" si="6"/>
        <v>0</v>
      </c>
      <c r="H60" s="67">
        <f t="shared" si="6"/>
        <v>-283216</v>
      </c>
      <c r="I60" s="67">
        <f t="shared" si="6"/>
        <v>-336164</v>
      </c>
      <c r="J60" s="67">
        <f t="shared" si="6"/>
        <v>-619380</v>
      </c>
      <c r="K60" s="67">
        <f t="shared" si="6"/>
        <v>403263</v>
      </c>
      <c r="L60" s="67">
        <f t="shared" si="6"/>
        <v>0</v>
      </c>
      <c r="M60" s="67">
        <f t="shared" si="6"/>
        <v>-931862</v>
      </c>
      <c r="N60" s="67">
        <f t="shared" si="6"/>
        <v>-528599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-1147979</v>
      </c>
      <c r="X60" s="67">
        <f t="shared" si="6"/>
        <v>-1798062</v>
      </c>
      <c r="Y60" s="67">
        <f t="shared" si="6"/>
        <v>650083</v>
      </c>
      <c r="Z60" s="68">
        <f>+IF(X60&lt;&gt;0,+(Y60/X60)*100,0)</f>
        <v>-36.154648727352004</v>
      </c>
      <c r="AA60" s="65">
        <f>SUM(AA57:AA59)</f>
        <v>-3596119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1783753</v>
      </c>
      <c r="D9" s="20"/>
      <c r="E9" s="21">
        <v>3302393</v>
      </c>
      <c r="F9" s="22">
        <v>3302393</v>
      </c>
      <c r="G9" s="22">
        <v>200594</v>
      </c>
      <c r="H9" s="22">
        <v>187719</v>
      </c>
      <c r="I9" s="22">
        <v>189989</v>
      </c>
      <c r="J9" s="22">
        <v>578302</v>
      </c>
      <c r="K9" s="22">
        <v>186629</v>
      </c>
      <c r="L9" s="22">
        <v>186150</v>
      </c>
      <c r="M9" s="22">
        <v>188837</v>
      </c>
      <c r="N9" s="22">
        <v>561616</v>
      </c>
      <c r="O9" s="22"/>
      <c r="P9" s="22"/>
      <c r="Q9" s="22"/>
      <c r="R9" s="22"/>
      <c r="S9" s="22"/>
      <c r="T9" s="22"/>
      <c r="U9" s="22"/>
      <c r="V9" s="22"/>
      <c r="W9" s="22">
        <v>1139918</v>
      </c>
      <c r="X9" s="22">
        <v>1651199</v>
      </c>
      <c r="Y9" s="22">
        <v>-511281</v>
      </c>
      <c r="Z9" s="23">
        <v>-30.964226601396927</v>
      </c>
      <c r="AA9" s="20">
        <v>3302393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1227962</v>
      </c>
      <c r="D13" s="20"/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>
        <v>98214</v>
      </c>
      <c r="L13" s="22">
        <v>99687</v>
      </c>
      <c r="M13" s="22">
        <v>100936</v>
      </c>
      <c r="N13" s="22">
        <v>298837</v>
      </c>
      <c r="O13" s="22"/>
      <c r="P13" s="22"/>
      <c r="Q13" s="22"/>
      <c r="R13" s="22"/>
      <c r="S13" s="22"/>
      <c r="T13" s="22"/>
      <c r="U13" s="22"/>
      <c r="V13" s="22"/>
      <c r="W13" s="22">
        <v>586118</v>
      </c>
      <c r="X13" s="22">
        <v>1099951</v>
      </c>
      <c r="Y13" s="22">
        <v>-513833</v>
      </c>
      <c r="Z13" s="23">
        <v>-46.714171813108038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3011715</v>
      </c>
      <c r="D33" s="29">
        <f t="shared" ref="D33:Y33" si="0">SUM(D6:D32)</f>
        <v>0</v>
      </c>
      <c r="E33" s="30">
        <f t="shared" si="0"/>
        <v>5502300</v>
      </c>
      <c r="F33" s="31">
        <f t="shared" si="0"/>
        <v>5502300</v>
      </c>
      <c r="G33" s="31">
        <f t="shared" si="0"/>
        <v>295206</v>
      </c>
      <c r="H33" s="31">
        <f t="shared" si="0"/>
        <v>283338</v>
      </c>
      <c r="I33" s="31">
        <f t="shared" si="0"/>
        <v>287039</v>
      </c>
      <c r="J33" s="31">
        <f t="shared" si="0"/>
        <v>865583</v>
      </c>
      <c r="K33" s="31">
        <f t="shared" si="0"/>
        <v>284843</v>
      </c>
      <c r="L33" s="31">
        <f t="shared" si="0"/>
        <v>285837</v>
      </c>
      <c r="M33" s="31">
        <f t="shared" si="0"/>
        <v>289773</v>
      </c>
      <c r="N33" s="31">
        <f t="shared" si="0"/>
        <v>860453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1726036</v>
      </c>
      <c r="X33" s="31">
        <f t="shared" si="0"/>
        <v>2751150</v>
      </c>
      <c r="Y33" s="31">
        <f t="shared" si="0"/>
        <v>-1025114</v>
      </c>
      <c r="Z33" s="32">
        <f>+IF(X33&lt;&gt;0,+(Y33/X33)*100,0)</f>
        <v>-37.261290732966209</v>
      </c>
      <c r="AA33" s="29">
        <f>SUM(AA6:AA32)</f>
        <v>5502300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3131432</v>
      </c>
      <c r="D35" s="20"/>
      <c r="E35" s="21">
        <v>3287874</v>
      </c>
      <c r="F35" s="22">
        <v>3287874</v>
      </c>
      <c r="G35" s="22">
        <v>259561</v>
      </c>
      <c r="H35" s="22">
        <v>269616</v>
      </c>
      <c r="I35" s="22">
        <v>282201</v>
      </c>
      <c r="J35" s="22">
        <v>811378</v>
      </c>
      <c r="K35" s="22">
        <v>287495</v>
      </c>
      <c r="L35" s="22">
        <v>270488</v>
      </c>
      <c r="M35" s="22">
        <v>407094</v>
      </c>
      <c r="N35" s="22">
        <v>965077</v>
      </c>
      <c r="O35" s="22"/>
      <c r="P35" s="22"/>
      <c r="Q35" s="22"/>
      <c r="R35" s="22"/>
      <c r="S35" s="22"/>
      <c r="T35" s="22"/>
      <c r="U35" s="22"/>
      <c r="V35" s="22"/>
      <c r="W35" s="22">
        <v>1776455</v>
      </c>
      <c r="X35" s="22">
        <v>1643940</v>
      </c>
      <c r="Y35" s="22">
        <v>132515</v>
      </c>
      <c r="Z35" s="23">
        <v>8.0608173047678147</v>
      </c>
      <c r="AA35" s="20">
        <v>3287874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177098</v>
      </c>
      <c r="F38" s="22">
        <v>177098</v>
      </c>
      <c r="G38" s="22"/>
      <c r="H38" s="22">
        <v>16177</v>
      </c>
      <c r="I38" s="22"/>
      <c r="J38" s="22">
        <v>16177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16177</v>
      </c>
      <c r="X38" s="22">
        <v>88550</v>
      </c>
      <c r="Y38" s="22">
        <v>-72373</v>
      </c>
      <c r="Z38" s="23">
        <v>-81.731225296442688</v>
      </c>
      <c r="AA38" s="20">
        <v>177098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39917</v>
      </c>
      <c r="D45" s="20"/>
      <c r="E45" s="21">
        <v>252852</v>
      </c>
      <c r="F45" s="22">
        <v>252852</v>
      </c>
      <c r="G45" s="22">
        <v>1355</v>
      </c>
      <c r="H45" s="22">
        <v>4286</v>
      </c>
      <c r="I45" s="22">
        <v>3666</v>
      </c>
      <c r="J45" s="22">
        <v>9307</v>
      </c>
      <c r="K45" s="22">
        <v>1485</v>
      </c>
      <c r="L45" s="22">
        <v>5918</v>
      </c>
      <c r="M45" s="22">
        <v>1466</v>
      </c>
      <c r="N45" s="22">
        <v>8869</v>
      </c>
      <c r="O45" s="22"/>
      <c r="P45" s="22"/>
      <c r="Q45" s="22"/>
      <c r="R45" s="22"/>
      <c r="S45" s="22"/>
      <c r="T45" s="22"/>
      <c r="U45" s="22"/>
      <c r="V45" s="22"/>
      <c r="W45" s="22">
        <v>18176</v>
      </c>
      <c r="X45" s="22">
        <v>126420</v>
      </c>
      <c r="Y45" s="22">
        <v>-108244</v>
      </c>
      <c r="Z45" s="23">
        <v>-85.622528080999842</v>
      </c>
      <c r="AA45" s="20">
        <v>252852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3171349</v>
      </c>
      <c r="D48" s="29">
        <f t="shared" ref="D48:Y48" si="1">SUM(D35:D47)</f>
        <v>0</v>
      </c>
      <c r="E48" s="30">
        <f t="shared" si="1"/>
        <v>3717824</v>
      </c>
      <c r="F48" s="31">
        <f t="shared" si="1"/>
        <v>3717824</v>
      </c>
      <c r="G48" s="31">
        <f t="shared" si="1"/>
        <v>260916</v>
      </c>
      <c r="H48" s="31">
        <f t="shared" si="1"/>
        <v>290079</v>
      </c>
      <c r="I48" s="31">
        <f t="shared" si="1"/>
        <v>285867</v>
      </c>
      <c r="J48" s="31">
        <f t="shared" si="1"/>
        <v>836862</v>
      </c>
      <c r="K48" s="31">
        <f t="shared" si="1"/>
        <v>288980</v>
      </c>
      <c r="L48" s="31">
        <f t="shared" si="1"/>
        <v>276406</v>
      </c>
      <c r="M48" s="31">
        <f t="shared" si="1"/>
        <v>408560</v>
      </c>
      <c r="N48" s="31">
        <f t="shared" si="1"/>
        <v>973946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1810808</v>
      </c>
      <c r="X48" s="31">
        <f t="shared" si="1"/>
        <v>1858910</v>
      </c>
      <c r="Y48" s="31">
        <f t="shared" si="1"/>
        <v>-48102</v>
      </c>
      <c r="Z48" s="32">
        <f>+IF(X48&lt;&gt;0,+(Y48/X48)*100,0)</f>
        <v>-2.5876454481389635</v>
      </c>
      <c r="AA48" s="29">
        <f>SUM(AA35:AA47)</f>
        <v>3717824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-159634</v>
      </c>
      <c r="D49" s="39">
        <f t="shared" si="2"/>
        <v>0</v>
      </c>
      <c r="E49" s="40">
        <f t="shared" si="2"/>
        <v>1784476</v>
      </c>
      <c r="F49" s="41">
        <f t="shared" si="2"/>
        <v>1784476</v>
      </c>
      <c r="G49" s="41">
        <f t="shared" si="2"/>
        <v>34290</v>
      </c>
      <c r="H49" s="41">
        <f t="shared" si="2"/>
        <v>-6741</v>
      </c>
      <c r="I49" s="41">
        <f t="shared" si="2"/>
        <v>1172</v>
      </c>
      <c r="J49" s="41">
        <f t="shared" si="2"/>
        <v>28721</v>
      </c>
      <c r="K49" s="41">
        <f t="shared" si="2"/>
        <v>-4137</v>
      </c>
      <c r="L49" s="41">
        <f t="shared" si="2"/>
        <v>9431</v>
      </c>
      <c r="M49" s="41">
        <f t="shared" si="2"/>
        <v>-118787</v>
      </c>
      <c r="N49" s="41">
        <f t="shared" si="2"/>
        <v>-113493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-84772</v>
      </c>
      <c r="X49" s="41">
        <f t="shared" si="2"/>
        <v>892240</v>
      </c>
      <c r="Y49" s="41">
        <f t="shared" si="2"/>
        <v>-977012</v>
      </c>
      <c r="Z49" s="42">
        <f>+IF(X49&lt;&gt;0,+(Y49/X49)*100,0)</f>
        <v>-109.50103111270511</v>
      </c>
      <c r="AA49" s="39">
        <f>+AA33-AA48</f>
        <v>1784476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-159634</v>
      </c>
      <c r="D52" s="48">
        <f t="shared" si="3"/>
        <v>0</v>
      </c>
      <c r="E52" s="49">
        <f t="shared" si="3"/>
        <v>1784476</v>
      </c>
      <c r="F52" s="50">
        <f t="shared" si="3"/>
        <v>1784476</v>
      </c>
      <c r="G52" s="50">
        <f t="shared" si="3"/>
        <v>34290</v>
      </c>
      <c r="H52" s="50">
        <f t="shared" si="3"/>
        <v>-6741</v>
      </c>
      <c r="I52" s="50">
        <f t="shared" si="3"/>
        <v>1172</v>
      </c>
      <c r="J52" s="50">
        <f t="shared" si="3"/>
        <v>28721</v>
      </c>
      <c r="K52" s="50">
        <f t="shared" si="3"/>
        <v>-4137</v>
      </c>
      <c r="L52" s="50">
        <f t="shared" si="3"/>
        <v>9431</v>
      </c>
      <c r="M52" s="50">
        <f t="shared" si="3"/>
        <v>-118787</v>
      </c>
      <c r="N52" s="50">
        <f t="shared" si="3"/>
        <v>-113493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-84772</v>
      </c>
      <c r="X52" s="50">
        <f t="shared" si="3"/>
        <v>892240</v>
      </c>
      <c r="Y52" s="50">
        <f t="shared" si="3"/>
        <v>-977012</v>
      </c>
      <c r="Z52" s="51">
        <f>+IF(X52&lt;&gt;0,+(Y52/X52)*100,0)</f>
        <v>-109.50103111270511</v>
      </c>
      <c r="AA52" s="48">
        <f>SUM(AA49:AA51)</f>
        <v>1784476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-159634</v>
      </c>
      <c r="D54" s="54">
        <f>+D52-D53</f>
        <v>0</v>
      </c>
      <c r="E54" s="55">
        <f t="shared" si="4"/>
        <v>1784476</v>
      </c>
      <c r="F54" s="56">
        <f t="shared" si="4"/>
        <v>1784476</v>
      </c>
      <c r="G54" s="56">
        <f t="shared" si="4"/>
        <v>34290</v>
      </c>
      <c r="H54" s="56">
        <f t="shared" si="4"/>
        <v>-6741</v>
      </c>
      <c r="I54" s="56">
        <f t="shared" si="4"/>
        <v>1172</v>
      </c>
      <c r="J54" s="56">
        <f t="shared" si="4"/>
        <v>28721</v>
      </c>
      <c r="K54" s="56">
        <f t="shared" si="4"/>
        <v>-4137</v>
      </c>
      <c r="L54" s="56">
        <f t="shared" si="4"/>
        <v>9431</v>
      </c>
      <c r="M54" s="56">
        <f t="shared" si="4"/>
        <v>-118787</v>
      </c>
      <c r="N54" s="56">
        <f t="shared" si="4"/>
        <v>-113493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-84772</v>
      </c>
      <c r="X54" s="56">
        <f t="shared" si="4"/>
        <v>892240</v>
      </c>
      <c r="Y54" s="56">
        <f t="shared" si="4"/>
        <v>-977012</v>
      </c>
      <c r="Z54" s="57">
        <f>+IF(X54&lt;&gt;0,+(Y54/X54)*100,0)</f>
        <v>-109.50103111270511</v>
      </c>
      <c r="AA54" s="54">
        <f>+AA52-AA53</f>
        <v>1784476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-159634</v>
      </c>
      <c r="D57" s="48">
        <f>SUM(D54:D56)</f>
        <v>0</v>
      </c>
      <c r="E57" s="49">
        <f t="shared" si="5"/>
        <v>1784476</v>
      </c>
      <c r="F57" s="50">
        <f t="shared" si="5"/>
        <v>1784476</v>
      </c>
      <c r="G57" s="50">
        <f t="shared" si="5"/>
        <v>34290</v>
      </c>
      <c r="H57" s="50">
        <f t="shared" si="5"/>
        <v>-6741</v>
      </c>
      <c r="I57" s="50">
        <f t="shared" si="5"/>
        <v>1172</v>
      </c>
      <c r="J57" s="50">
        <f t="shared" si="5"/>
        <v>28721</v>
      </c>
      <c r="K57" s="50">
        <f t="shared" si="5"/>
        <v>-4137</v>
      </c>
      <c r="L57" s="50">
        <f t="shared" si="5"/>
        <v>9431</v>
      </c>
      <c r="M57" s="50">
        <f t="shared" si="5"/>
        <v>-118787</v>
      </c>
      <c r="N57" s="50">
        <f t="shared" si="5"/>
        <v>-113493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-84772</v>
      </c>
      <c r="X57" s="50">
        <f t="shared" si="5"/>
        <v>892240</v>
      </c>
      <c r="Y57" s="50">
        <f t="shared" si="5"/>
        <v>-977012</v>
      </c>
      <c r="Z57" s="51">
        <f>+IF(X57&lt;&gt;0,+(Y57/X57)*100,0)</f>
        <v>-109.50103111270511</v>
      </c>
      <c r="AA57" s="48">
        <f>SUM(AA54:AA56)</f>
        <v>1784476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-159634</v>
      </c>
      <c r="D60" s="65">
        <f>SUM(D57:D59)</f>
        <v>0</v>
      </c>
      <c r="E60" s="66">
        <f t="shared" si="6"/>
        <v>1784476</v>
      </c>
      <c r="F60" s="67">
        <f t="shared" si="6"/>
        <v>1784476</v>
      </c>
      <c r="G60" s="67">
        <f t="shared" si="6"/>
        <v>34290</v>
      </c>
      <c r="H60" s="67">
        <f t="shared" si="6"/>
        <v>-6741</v>
      </c>
      <c r="I60" s="67">
        <f t="shared" si="6"/>
        <v>1172</v>
      </c>
      <c r="J60" s="67">
        <f t="shared" si="6"/>
        <v>28721</v>
      </c>
      <c r="K60" s="67">
        <f t="shared" si="6"/>
        <v>-4137</v>
      </c>
      <c r="L60" s="67">
        <f t="shared" si="6"/>
        <v>9431</v>
      </c>
      <c r="M60" s="67">
        <f t="shared" si="6"/>
        <v>-118787</v>
      </c>
      <c r="N60" s="67">
        <f t="shared" si="6"/>
        <v>-113493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-84772</v>
      </c>
      <c r="X60" s="67">
        <f t="shared" si="6"/>
        <v>892240</v>
      </c>
      <c r="Y60" s="67">
        <f t="shared" si="6"/>
        <v>-977012</v>
      </c>
      <c r="Z60" s="68">
        <f>+IF(X60&lt;&gt;0,+(Y60/X60)*100,0)</f>
        <v>-109.50103111270511</v>
      </c>
      <c r="AA60" s="65">
        <f>SUM(AA57:AA59)</f>
        <v>1784476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4153872</v>
      </c>
      <c r="D9" s="20"/>
      <c r="E9" s="21">
        <v>4216784</v>
      </c>
      <c r="F9" s="22">
        <v>4216784</v>
      </c>
      <c r="G9" s="22">
        <v>384633</v>
      </c>
      <c r="H9" s="22">
        <v>380510</v>
      </c>
      <c r="I9" s="22">
        <v>383988</v>
      </c>
      <c r="J9" s="22">
        <v>1149131</v>
      </c>
      <c r="K9" s="22">
        <v>383993</v>
      </c>
      <c r="L9" s="22">
        <v>389505</v>
      </c>
      <c r="M9" s="22">
        <v>383195</v>
      </c>
      <c r="N9" s="22">
        <v>1156693</v>
      </c>
      <c r="O9" s="22"/>
      <c r="P9" s="22"/>
      <c r="Q9" s="22"/>
      <c r="R9" s="22"/>
      <c r="S9" s="22"/>
      <c r="T9" s="22"/>
      <c r="U9" s="22"/>
      <c r="V9" s="22"/>
      <c r="W9" s="22">
        <v>2305824</v>
      </c>
      <c r="X9" s="22">
        <v>2108394</v>
      </c>
      <c r="Y9" s="22">
        <v>197430</v>
      </c>
      <c r="Z9" s="23">
        <v>9.363999328398771</v>
      </c>
      <c r="AA9" s="20">
        <v>4216784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2037746</v>
      </c>
      <c r="D13" s="20"/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>
        <v>189509</v>
      </c>
      <c r="L13" s="22">
        <v>180780</v>
      </c>
      <c r="M13" s="22">
        <v>184129</v>
      </c>
      <c r="N13" s="22">
        <v>554418</v>
      </c>
      <c r="O13" s="22"/>
      <c r="P13" s="22"/>
      <c r="Q13" s="22"/>
      <c r="R13" s="22"/>
      <c r="S13" s="22"/>
      <c r="T13" s="22"/>
      <c r="U13" s="22"/>
      <c r="V13" s="22"/>
      <c r="W13" s="22">
        <v>1108357</v>
      </c>
      <c r="X13" s="22">
        <v>1014240</v>
      </c>
      <c r="Y13" s="22">
        <v>94117</v>
      </c>
      <c r="Z13" s="23">
        <v>9.279559078719041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6288427</v>
      </c>
      <c r="D26" s="20"/>
      <c r="E26" s="21">
        <v>6500236</v>
      </c>
      <c r="F26" s="22">
        <v>6500236</v>
      </c>
      <c r="G26" s="22">
        <v>6472855</v>
      </c>
      <c r="H26" s="22"/>
      <c r="I26" s="22"/>
      <c r="J26" s="22">
        <v>6472855</v>
      </c>
      <c r="K26" s="22"/>
      <c r="L26" s="22"/>
      <c r="M26" s="22">
        <v>27381</v>
      </c>
      <c r="N26" s="22">
        <v>27381</v>
      </c>
      <c r="O26" s="22"/>
      <c r="P26" s="22"/>
      <c r="Q26" s="22"/>
      <c r="R26" s="22"/>
      <c r="S26" s="22"/>
      <c r="T26" s="22"/>
      <c r="U26" s="22"/>
      <c r="V26" s="22"/>
      <c r="W26" s="22">
        <v>6500236</v>
      </c>
      <c r="X26" s="22">
        <v>3250116</v>
      </c>
      <c r="Y26" s="22">
        <v>3250120</v>
      </c>
      <c r="Z26" s="23">
        <v>100.00012307253034</v>
      </c>
      <c r="AA26" s="20">
        <v>6500236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12480045</v>
      </c>
      <c r="D33" s="29">
        <f t="shared" ref="D33:Y33" si="0">SUM(D6:D32)</f>
        <v>0</v>
      </c>
      <c r="E33" s="30">
        <f t="shared" si="0"/>
        <v>12745502</v>
      </c>
      <c r="F33" s="31">
        <f t="shared" si="0"/>
        <v>12745502</v>
      </c>
      <c r="G33" s="31">
        <f t="shared" si="0"/>
        <v>7041622</v>
      </c>
      <c r="H33" s="31">
        <f t="shared" si="0"/>
        <v>563760</v>
      </c>
      <c r="I33" s="31">
        <f t="shared" si="0"/>
        <v>570543</v>
      </c>
      <c r="J33" s="31">
        <f t="shared" si="0"/>
        <v>8175925</v>
      </c>
      <c r="K33" s="31">
        <f t="shared" si="0"/>
        <v>573502</v>
      </c>
      <c r="L33" s="31">
        <f t="shared" si="0"/>
        <v>570285</v>
      </c>
      <c r="M33" s="31">
        <f t="shared" si="0"/>
        <v>594705</v>
      </c>
      <c r="N33" s="31">
        <f t="shared" si="0"/>
        <v>1738492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9914417</v>
      </c>
      <c r="X33" s="31">
        <f t="shared" si="0"/>
        <v>6372750</v>
      </c>
      <c r="Y33" s="31">
        <f t="shared" si="0"/>
        <v>3541667</v>
      </c>
      <c r="Z33" s="32">
        <f>+IF(X33&lt;&gt;0,+(Y33/X33)*100,0)</f>
        <v>55.575175552155663</v>
      </c>
      <c r="AA33" s="29">
        <f>SUM(AA6:AA32)</f>
        <v>12745502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2858163</v>
      </c>
      <c r="D35" s="20"/>
      <c r="E35" s="21">
        <v>1876389</v>
      </c>
      <c r="F35" s="22">
        <v>1876389</v>
      </c>
      <c r="G35" s="22"/>
      <c r="H35" s="22">
        <v>199200</v>
      </c>
      <c r="I35" s="22">
        <v>205534</v>
      </c>
      <c r="J35" s="22">
        <v>404734</v>
      </c>
      <c r="K35" s="22"/>
      <c r="L35" s="22">
        <v>195098</v>
      </c>
      <c r="M35" s="22">
        <v>252906</v>
      </c>
      <c r="N35" s="22">
        <v>448004</v>
      </c>
      <c r="O35" s="22"/>
      <c r="P35" s="22"/>
      <c r="Q35" s="22"/>
      <c r="R35" s="22"/>
      <c r="S35" s="22"/>
      <c r="T35" s="22"/>
      <c r="U35" s="22"/>
      <c r="V35" s="22"/>
      <c r="W35" s="22">
        <v>852738</v>
      </c>
      <c r="X35" s="22">
        <v>938184</v>
      </c>
      <c r="Y35" s="22">
        <v>-85446</v>
      </c>
      <c r="Z35" s="23">
        <v>-9.1075950986160503</v>
      </c>
      <c r="AA35" s="20">
        <v>1876389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110195</v>
      </c>
      <c r="D38" s="20"/>
      <c r="E38" s="21">
        <v>92948</v>
      </c>
      <c r="F38" s="22">
        <v>92948</v>
      </c>
      <c r="G38" s="22"/>
      <c r="H38" s="22"/>
      <c r="I38" s="22"/>
      <c r="J38" s="22"/>
      <c r="K38" s="22">
        <v>7791</v>
      </c>
      <c r="L38" s="22">
        <v>913</v>
      </c>
      <c r="M38" s="22">
        <v>2363</v>
      </c>
      <c r="N38" s="22">
        <v>11067</v>
      </c>
      <c r="O38" s="22"/>
      <c r="P38" s="22"/>
      <c r="Q38" s="22"/>
      <c r="R38" s="22"/>
      <c r="S38" s="22"/>
      <c r="T38" s="22"/>
      <c r="U38" s="22"/>
      <c r="V38" s="22"/>
      <c r="W38" s="22">
        <v>11067</v>
      </c>
      <c r="X38" s="22">
        <v>46476</v>
      </c>
      <c r="Y38" s="22">
        <v>-35409</v>
      </c>
      <c r="Z38" s="23">
        <v>-76.187709785695844</v>
      </c>
      <c r="AA38" s="20">
        <v>92948</v>
      </c>
    </row>
    <row r="39" spans="1:27" x14ac:dyDescent="0.25">
      <c r="A39" s="19" t="s">
        <v>65</v>
      </c>
      <c r="B39" s="15" t="s">
        <v>32</v>
      </c>
      <c r="C39" s="20">
        <v>1671034</v>
      </c>
      <c r="D39" s="20"/>
      <c r="E39" s="21">
        <v>1033834</v>
      </c>
      <c r="F39" s="22">
        <v>1033834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516918</v>
      </c>
      <c r="Y39" s="22">
        <v>-516918</v>
      </c>
      <c r="Z39" s="23">
        <v>-100</v>
      </c>
      <c r="AA39" s="20">
        <v>1033834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4466928</v>
      </c>
      <c r="D44" s="20"/>
      <c r="E44" s="21">
        <v>1033834</v>
      </c>
      <c r="F44" s="22">
        <v>1033834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516918</v>
      </c>
      <c r="Y44" s="22">
        <v>-516918</v>
      </c>
      <c r="Z44" s="23">
        <v>-100</v>
      </c>
      <c r="AA44" s="20">
        <v>1033834</v>
      </c>
    </row>
    <row r="45" spans="1:27" x14ac:dyDescent="0.25">
      <c r="A45" s="19" t="s">
        <v>70</v>
      </c>
      <c r="B45" s="15" t="s">
        <v>32</v>
      </c>
      <c r="C45" s="20">
        <v>172564</v>
      </c>
      <c r="D45" s="20"/>
      <c r="E45" s="21">
        <v>248650</v>
      </c>
      <c r="F45" s="22">
        <v>248650</v>
      </c>
      <c r="G45" s="22">
        <v>9281</v>
      </c>
      <c r="H45" s="22">
        <v>10258</v>
      </c>
      <c r="I45" s="22">
        <v>8837</v>
      </c>
      <c r="J45" s="22">
        <v>28376</v>
      </c>
      <c r="K45" s="22">
        <v>12088</v>
      </c>
      <c r="L45" s="22">
        <v>7854</v>
      </c>
      <c r="M45" s="22">
        <v>8223</v>
      </c>
      <c r="N45" s="22">
        <v>28165</v>
      </c>
      <c r="O45" s="22"/>
      <c r="P45" s="22"/>
      <c r="Q45" s="22"/>
      <c r="R45" s="22"/>
      <c r="S45" s="22"/>
      <c r="T45" s="22"/>
      <c r="U45" s="22"/>
      <c r="V45" s="22"/>
      <c r="W45" s="22">
        <v>56541</v>
      </c>
      <c r="X45" s="22">
        <v>124320</v>
      </c>
      <c r="Y45" s="22">
        <v>-67779</v>
      </c>
      <c r="Z45" s="23">
        <v>-54.519787644787641</v>
      </c>
      <c r="AA45" s="20">
        <v>248650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9278884</v>
      </c>
      <c r="D48" s="29">
        <f t="shared" ref="D48:Y48" si="1">SUM(D35:D47)</f>
        <v>0</v>
      </c>
      <c r="E48" s="30">
        <f t="shared" si="1"/>
        <v>4285655</v>
      </c>
      <c r="F48" s="31">
        <f t="shared" si="1"/>
        <v>4285655</v>
      </c>
      <c r="G48" s="31">
        <f t="shared" si="1"/>
        <v>9281</v>
      </c>
      <c r="H48" s="31">
        <f t="shared" si="1"/>
        <v>209458</v>
      </c>
      <c r="I48" s="31">
        <f t="shared" si="1"/>
        <v>214371</v>
      </c>
      <c r="J48" s="31">
        <f t="shared" si="1"/>
        <v>433110</v>
      </c>
      <c r="K48" s="31">
        <f t="shared" si="1"/>
        <v>19879</v>
      </c>
      <c r="L48" s="31">
        <f t="shared" si="1"/>
        <v>203865</v>
      </c>
      <c r="M48" s="31">
        <f t="shared" si="1"/>
        <v>263492</v>
      </c>
      <c r="N48" s="31">
        <f t="shared" si="1"/>
        <v>487236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920346</v>
      </c>
      <c r="X48" s="31">
        <f t="shared" si="1"/>
        <v>2142816</v>
      </c>
      <c r="Y48" s="31">
        <f t="shared" si="1"/>
        <v>-1222470</v>
      </c>
      <c r="Z48" s="32">
        <f>+IF(X48&lt;&gt;0,+(Y48/X48)*100,0)</f>
        <v>-57.049695354150799</v>
      </c>
      <c r="AA48" s="29">
        <f>SUM(AA35:AA47)</f>
        <v>4285655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3201161</v>
      </c>
      <c r="D49" s="39">
        <f t="shared" si="2"/>
        <v>0</v>
      </c>
      <c r="E49" s="40">
        <f t="shared" si="2"/>
        <v>8459847</v>
      </c>
      <c r="F49" s="41">
        <f t="shared" si="2"/>
        <v>8459847</v>
      </c>
      <c r="G49" s="41">
        <f t="shared" si="2"/>
        <v>7032341</v>
      </c>
      <c r="H49" s="41">
        <f t="shared" si="2"/>
        <v>354302</v>
      </c>
      <c r="I49" s="41">
        <f t="shared" si="2"/>
        <v>356172</v>
      </c>
      <c r="J49" s="41">
        <f t="shared" si="2"/>
        <v>7742815</v>
      </c>
      <c r="K49" s="41">
        <f t="shared" si="2"/>
        <v>553623</v>
      </c>
      <c r="L49" s="41">
        <f t="shared" si="2"/>
        <v>366420</v>
      </c>
      <c r="M49" s="41">
        <f t="shared" si="2"/>
        <v>331213</v>
      </c>
      <c r="N49" s="41">
        <f t="shared" si="2"/>
        <v>1251256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8994071</v>
      </c>
      <c r="X49" s="41">
        <f t="shared" si="2"/>
        <v>4229934</v>
      </c>
      <c r="Y49" s="41">
        <f t="shared" si="2"/>
        <v>4764137</v>
      </c>
      <c r="Z49" s="42">
        <f>+IF(X49&lt;&gt;0,+(Y49/X49)*100,0)</f>
        <v>112.62910957948753</v>
      </c>
      <c r="AA49" s="39">
        <f>+AA33-AA48</f>
        <v>8459847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3201161</v>
      </c>
      <c r="D52" s="48">
        <f t="shared" si="3"/>
        <v>0</v>
      </c>
      <c r="E52" s="49">
        <f t="shared" si="3"/>
        <v>8459847</v>
      </c>
      <c r="F52" s="50">
        <f t="shared" si="3"/>
        <v>8459847</v>
      </c>
      <c r="G52" s="50">
        <f t="shared" si="3"/>
        <v>7032341</v>
      </c>
      <c r="H52" s="50">
        <f t="shared" si="3"/>
        <v>354302</v>
      </c>
      <c r="I52" s="50">
        <f t="shared" si="3"/>
        <v>356172</v>
      </c>
      <c r="J52" s="50">
        <f t="shared" si="3"/>
        <v>7742815</v>
      </c>
      <c r="K52" s="50">
        <f t="shared" si="3"/>
        <v>553623</v>
      </c>
      <c r="L52" s="50">
        <f t="shared" si="3"/>
        <v>366420</v>
      </c>
      <c r="M52" s="50">
        <f t="shared" si="3"/>
        <v>331213</v>
      </c>
      <c r="N52" s="50">
        <f t="shared" si="3"/>
        <v>1251256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8994071</v>
      </c>
      <c r="X52" s="50">
        <f t="shared" si="3"/>
        <v>4229934</v>
      </c>
      <c r="Y52" s="50">
        <f t="shared" si="3"/>
        <v>4764137</v>
      </c>
      <c r="Z52" s="51">
        <f>+IF(X52&lt;&gt;0,+(Y52/X52)*100,0)</f>
        <v>112.62910957948753</v>
      </c>
      <c r="AA52" s="48">
        <f>SUM(AA49:AA51)</f>
        <v>8459847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3201161</v>
      </c>
      <c r="D54" s="54">
        <f>+D52-D53</f>
        <v>0</v>
      </c>
      <c r="E54" s="55">
        <f t="shared" si="4"/>
        <v>8459847</v>
      </c>
      <c r="F54" s="56">
        <f t="shared" si="4"/>
        <v>8459847</v>
      </c>
      <c r="G54" s="56">
        <f t="shared" si="4"/>
        <v>7032341</v>
      </c>
      <c r="H54" s="56">
        <f t="shared" si="4"/>
        <v>354302</v>
      </c>
      <c r="I54" s="56">
        <f t="shared" si="4"/>
        <v>356172</v>
      </c>
      <c r="J54" s="56">
        <f t="shared" si="4"/>
        <v>7742815</v>
      </c>
      <c r="K54" s="56">
        <f t="shared" si="4"/>
        <v>553623</v>
      </c>
      <c r="L54" s="56">
        <f t="shared" si="4"/>
        <v>366420</v>
      </c>
      <c r="M54" s="56">
        <f t="shared" si="4"/>
        <v>331213</v>
      </c>
      <c r="N54" s="56">
        <f t="shared" si="4"/>
        <v>1251256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8994071</v>
      </c>
      <c r="X54" s="56">
        <f t="shared" si="4"/>
        <v>4229934</v>
      </c>
      <c r="Y54" s="56">
        <f t="shared" si="4"/>
        <v>4764137</v>
      </c>
      <c r="Z54" s="57">
        <f>+IF(X54&lt;&gt;0,+(Y54/X54)*100,0)</f>
        <v>112.62910957948753</v>
      </c>
      <c r="AA54" s="54">
        <f>+AA52-AA53</f>
        <v>8459847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3201161</v>
      </c>
      <c r="D57" s="48">
        <f>SUM(D54:D56)</f>
        <v>0</v>
      </c>
      <c r="E57" s="49">
        <f t="shared" si="5"/>
        <v>8459847</v>
      </c>
      <c r="F57" s="50">
        <f t="shared" si="5"/>
        <v>8459847</v>
      </c>
      <c r="G57" s="50">
        <f t="shared" si="5"/>
        <v>7032341</v>
      </c>
      <c r="H57" s="50">
        <f t="shared" si="5"/>
        <v>354302</v>
      </c>
      <c r="I57" s="50">
        <f t="shared" si="5"/>
        <v>356172</v>
      </c>
      <c r="J57" s="50">
        <f t="shared" si="5"/>
        <v>7742815</v>
      </c>
      <c r="K57" s="50">
        <f t="shared" si="5"/>
        <v>553623</v>
      </c>
      <c r="L57" s="50">
        <f t="shared" si="5"/>
        <v>366420</v>
      </c>
      <c r="M57" s="50">
        <f t="shared" si="5"/>
        <v>331213</v>
      </c>
      <c r="N57" s="50">
        <f t="shared" si="5"/>
        <v>1251256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8994071</v>
      </c>
      <c r="X57" s="50">
        <f t="shared" si="5"/>
        <v>4229934</v>
      </c>
      <c r="Y57" s="50">
        <f t="shared" si="5"/>
        <v>4764137</v>
      </c>
      <c r="Z57" s="51">
        <f>+IF(X57&lt;&gt;0,+(Y57/X57)*100,0)</f>
        <v>112.62910957948753</v>
      </c>
      <c r="AA57" s="48">
        <f>SUM(AA54:AA56)</f>
        <v>8459847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3201161</v>
      </c>
      <c r="D60" s="65">
        <f>SUM(D57:D59)</f>
        <v>0</v>
      </c>
      <c r="E60" s="66">
        <f t="shared" si="6"/>
        <v>8459847</v>
      </c>
      <c r="F60" s="67">
        <f t="shared" si="6"/>
        <v>8459847</v>
      </c>
      <c r="G60" s="67">
        <f t="shared" si="6"/>
        <v>7032341</v>
      </c>
      <c r="H60" s="67">
        <f t="shared" si="6"/>
        <v>354302</v>
      </c>
      <c r="I60" s="67">
        <f t="shared" si="6"/>
        <v>356172</v>
      </c>
      <c r="J60" s="67">
        <f t="shared" si="6"/>
        <v>7742815</v>
      </c>
      <c r="K60" s="67">
        <f t="shared" si="6"/>
        <v>553623</v>
      </c>
      <c r="L60" s="67">
        <f t="shared" si="6"/>
        <v>366420</v>
      </c>
      <c r="M60" s="67">
        <f t="shared" si="6"/>
        <v>331213</v>
      </c>
      <c r="N60" s="67">
        <f t="shared" si="6"/>
        <v>1251256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8994071</v>
      </c>
      <c r="X60" s="67">
        <f t="shared" si="6"/>
        <v>4229934</v>
      </c>
      <c r="Y60" s="67">
        <f t="shared" si="6"/>
        <v>4764137</v>
      </c>
      <c r="Z60" s="68">
        <f>+IF(X60&lt;&gt;0,+(Y60/X60)*100,0)</f>
        <v>112.62910957948753</v>
      </c>
      <c r="AA60" s="65">
        <f>SUM(AA57:AA59)</f>
        <v>8459847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10375974</v>
      </c>
      <c r="D9" s="20"/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>
        <v>837562</v>
      </c>
      <c r="L9" s="22">
        <v>836925</v>
      </c>
      <c r="M9" s="22">
        <v>820788</v>
      </c>
      <c r="N9" s="22">
        <v>2495275</v>
      </c>
      <c r="O9" s="22"/>
      <c r="P9" s="22"/>
      <c r="Q9" s="22"/>
      <c r="R9" s="22"/>
      <c r="S9" s="22"/>
      <c r="T9" s="22"/>
      <c r="U9" s="22"/>
      <c r="V9" s="22"/>
      <c r="W9" s="22">
        <v>5155496</v>
      </c>
      <c r="X9" s="22">
        <v>5288568</v>
      </c>
      <c r="Y9" s="22">
        <v>-133072</v>
      </c>
      <c r="Z9" s="23">
        <v>-2.5162198916606537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2303995</v>
      </c>
      <c r="D13" s="20"/>
      <c r="E13" s="21">
        <v>2132154</v>
      </c>
      <c r="F13" s="22">
        <v>2132154</v>
      </c>
      <c r="G13" s="22">
        <v>221476</v>
      </c>
      <c r="H13" s="22">
        <v>229408</v>
      </c>
      <c r="I13" s="22">
        <v>237126</v>
      </c>
      <c r="J13" s="22">
        <v>688010</v>
      </c>
      <c r="K13" s="22">
        <v>243969</v>
      </c>
      <c r="L13" s="22">
        <v>250697</v>
      </c>
      <c r="M13" s="22">
        <v>257782</v>
      </c>
      <c r="N13" s="22">
        <v>752448</v>
      </c>
      <c r="O13" s="22"/>
      <c r="P13" s="22"/>
      <c r="Q13" s="22"/>
      <c r="R13" s="22"/>
      <c r="S13" s="22"/>
      <c r="T13" s="22"/>
      <c r="U13" s="22"/>
      <c r="V13" s="22"/>
      <c r="W13" s="22">
        <v>1440458</v>
      </c>
      <c r="X13" s="22">
        <v>1066074</v>
      </c>
      <c r="Y13" s="22">
        <v>374384</v>
      </c>
      <c r="Z13" s="23">
        <v>35.118012445665123</v>
      </c>
      <c r="AA13" s="20">
        <v>2132154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8059765</v>
      </c>
      <c r="D26" s="20"/>
      <c r="E26" s="21">
        <v>8325298</v>
      </c>
      <c r="F26" s="22">
        <v>8325298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4162644</v>
      </c>
      <c r="Y26" s="22">
        <v>-4162644</v>
      </c>
      <c r="Z26" s="23">
        <v>-100</v>
      </c>
      <c r="AA26" s="20">
        <v>8325298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20739734</v>
      </c>
      <c r="D33" s="29">
        <f t="shared" ref="D33:Y33" si="0">SUM(D6:D32)</f>
        <v>0</v>
      </c>
      <c r="E33" s="30">
        <f t="shared" si="0"/>
        <v>21034594</v>
      </c>
      <c r="F33" s="31">
        <f t="shared" si="0"/>
        <v>21034594</v>
      </c>
      <c r="G33" s="31">
        <f t="shared" si="0"/>
        <v>1153979</v>
      </c>
      <c r="H33" s="31">
        <f t="shared" si="0"/>
        <v>1115403</v>
      </c>
      <c r="I33" s="31">
        <f t="shared" si="0"/>
        <v>1078849</v>
      </c>
      <c r="J33" s="31">
        <f t="shared" si="0"/>
        <v>3348231</v>
      </c>
      <c r="K33" s="31">
        <f t="shared" si="0"/>
        <v>1081531</v>
      </c>
      <c r="L33" s="31">
        <f t="shared" si="0"/>
        <v>1087622</v>
      </c>
      <c r="M33" s="31">
        <f t="shared" si="0"/>
        <v>1078570</v>
      </c>
      <c r="N33" s="31">
        <f t="shared" si="0"/>
        <v>3247723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6595954</v>
      </c>
      <c r="X33" s="31">
        <f t="shared" si="0"/>
        <v>10517286</v>
      </c>
      <c r="Y33" s="31">
        <f t="shared" si="0"/>
        <v>-3921332</v>
      </c>
      <c r="Z33" s="32">
        <f>+IF(X33&lt;&gt;0,+(Y33/X33)*100,0)</f>
        <v>-37.284637880913387</v>
      </c>
      <c r="AA33" s="29">
        <f>SUM(AA6:AA32)</f>
        <v>21034594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1824692</v>
      </c>
      <c r="D35" s="20"/>
      <c r="E35" s="21">
        <v>2730033</v>
      </c>
      <c r="F35" s="22">
        <v>2730033</v>
      </c>
      <c r="G35" s="22"/>
      <c r="H35" s="22"/>
      <c r="I35" s="22"/>
      <c r="J35" s="22"/>
      <c r="K35" s="22">
        <v>136436</v>
      </c>
      <c r="L35" s="22">
        <v>122109</v>
      </c>
      <c r="M35" s="22"/>
      <c r="N35" s="22">
        <v>258545</v>
      </c>
      <c r="O35" s="22"/>
      <c r="P35" s="22"/>
      <c r="Q35" s="22"/>
      <c r="R35" s="22"/>
      <c r="S35" s="22"/>
      <c r="T35" s="22"/>
      <c r="U35" s="22"/>
      <c r="V35" s="22"/>
      <c r="W35" s="22">
        <v>258545</v>
      </c>
      <c r="X35" s="22">
        <v>1364982</v>
      </c>
      <c r="Y35" s="22">
        <v>-1106437</v>
      </c>
      <c r="Z35" s="23">
        <v>-81.058724583913929</v>
      </c>
      <c r="AA35" s="20">
        <v>2730033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117520</v>
      </c>
      <c r="D38" s="20"/>
      <c r="E38" s="21">
        <v>438062</v>
      </c>
      <c r="F38" s="22">
        <v>438062</v>
      </c>
      <c r="G38" s="22">
        <v>3185</v>
      </c>
      <c r="H38" s="22">
        <v>1145</v>
      </c>
      <c r="I38" s="22">
        <v>1366</v>
      </c>
      <c r="J38" s="22">
        <v>5696</v>
      </c>
      <c r="K38" s="22">
        <v>5547</v>
      </c>
      <c r="L38" s="22">
        <v>10719</v>
      </c>
      <c r="M38" s="22">
        <v>2670</v>
      </c>
      <c r="N38" s="22">
        <v>18936</v>
      </c>
      <c r="O38" s="22"/>
      <c r="P38" s="22"/>
      <c r="Q38" s="22"/>
      <c r="R38" s="22"/>
      <c r="S38" s="22"/>
      <c r="T38" s="22"/>
      <c r="U38" s="22"/>
      <c r="V38" s="22"/>
      <c r="W38" s="22">
        <v>24632</v>
      </c>
      <c r="X38" s="22">
        <v>219030</v>
      </c>
      <c r="Y38" s="22">
        <v>-194398</v>
      </c>
      <c r="Z38" s="23">
        <v>-88.75405195635301</v>
      </c>
      <c r="AA38" s="20">
        <v>438062</v>
      </c>
    </row>
    <row r="39" spans="1:27" x14ac:dyDescent="0.25">
      <c r="A39" s="19" t="s">
        <v>65</v>
      </c>
      <c r="B39" s="15" t="s">
        <v>32</v>
      </c>
      <c r="C39" s="20">
        <v>9411369</v>
      </c>
      <c r="D39" s="20"/>
      <c r="E39" s="21">
        <v>-291948</v>
      </c>
      <c r="F39" s="22">
        <v>-291948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-145974</v>
      </c>
      <c r="Y39" s="22">
        <v>145974</v>
      </c>
      <c r="Z39" s="23">
        <v>-100</v>
      </c>
      <c r="AA39" s="20">
        <v>-291948</v>
      </c>
    </row>
    <row r="40" spans="1:27" x14ac:dyDescent="0.25">
      <c r="A40" s="19" t="s">
        <v>66</v>
      </c>
      <c r="B40" s="15" t="s">
        <v>32</v>
      </c>
      <c r="C40" s="20">
        <v>1498506</v>
      </c>
      <c r="D40" s="20"/>
      <c r="E40" s="21">
        <v>1651228</v>
      </c>
      <c r="F40" s="22">
        <v>1651228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825612</v>
      </c>
      <c r="Y40" s="22">
        <v>-825612</v>
      </c>
      <c r="Z40" s="23">
        <v>-100</v>
      </c>
      <c r="AA40" s="20">
        <v>1651228</v>
      </c>
    </row>
    <row r="41" spans="1:27" x14ac:dyDescent="0.25">
      <c r="A41" s="19" t="s">
        <v>40</v>
      </c>
      <c r="B41" s="15" t="s">
        <v>32</v>
      </c>
      <c r="C41" s="20">
        <v>3079552</v>
      </c>
      <c r="D41" s="20"/>
      <c r="E41" s="21">
        <v>3735652</v>
      </c>
      <c r="F41" s="22">
        <v>3735652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1867824</v>
      </c>
      <c r="Y41" s="22">
        <v>-1867824</v>
      </c>
      <c r="Z41" s="23">
        <v>-100</v>
      </c>
      <c r="AA41" s="20">
        <v>3735652</v>
      </c>
    </row>
    <row r="42" spans="1:27" x14ac:dyDescent="0.25">
      <c r="A42" s="19" t="s">
        <v>67</v>
      </c>
      <c r="B42" s="15" t="s">
        <v>32</v>
      </c>
      <c r="C42" s="20">
        <v>1043</v>
      </c>
      <c r="D42" s="20"/>
      <c r="E42" s="21">
        <v>65709</v>
      </c>
      <c r="F42" s="22">
        <v>65709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32850</v>
      </c>
      <c r="Y42" s="22">
        <v>-32850</v>
      </c>
      <c r="Z42" s="23">
        <v>-100</v>
      </c>
      <c r="AA42" s="20">
        <v>65709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530090</v>
      </c>
      <c r="F44" s="22">
        <v>530090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265044</v>
      </c>
      <c r="Y44" s="22">
        <v>-265044</v>
      </c>
      <c r="Z44" s="23">
        <v>-100</v>
      </c>
      <c r="AA44" s="20">
        <v>530090</v>
      </c>
    </row>
    <row r="45" spans="1:27" x14ac:dyDescent="0.25">
      <c r="A45" s="19" t="s">
        <v>70</v>
      </c>
      <c r="B45" s="15" t="s">
        <v>32</v>
      </c>
      <c r="C45" s="20">
        <v>421032</v>
      </c>
      <c r="D45" s="20"/>
      <c r="E45" s="21">
        <v>510140</v>
      </c>
      <c r="F45" s="22">
        <v>510140</v>
      </c>
      <c r="G45" s="22"/>
      <c r="H45" s="22"/>
      <c r="I45" s="22"/>
      <c r="J45" s="22"/>
      <c r="K45" s="22">
        <v>82440</v>
      </c>
      <c r="L45" s="22">
        <v>36398</v>
      </c>
      <c r="M45" s="22"/>
      <c r="N45" s="22">
        <v>118838</v>
      </c>
      <c r="O45" s="22"/>
      <c r="P45" s="22"/>
      <c r="Q45" s="22"/>
      <c r="R45" s="22"/>
      <c r="S45" s="22"/>
      <c r="T45" s="22"/>
      <c r="U45" s="22"/>
      <c r="V45" s="22"/>
      <c r="W45" s="22">
        <v>118838</v>
      </c>
      <c r="X45" s="22">
        <v>255060</v>
      </c>
      <c r="Y45" s="22">
        <v>-136222</v>
      </c>
      <c r="Z45" s="23">
        <v>-53.407825609660478</v>
      </c>
      <c r="AA45" s="20">
        <v>510140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16353714</v>
      </c>
      <c r="D48" s="29">
        <f t="shared" ref="D48:Y48" si="1">SUM(D35:D47)</f>
        <v>0</v>
      </c>
      <c r="E48" s="30">
        <f t="shared" si="1"/>
        <v>9368966</v>
      </c>
      <c r="F48" s="31">
        <f t="shared" si="1"/>
        <v>9368966</v>
      </c>
      <c r="G48" s="31">
        <f t="shared" si="1"/>
        <v>3185</v>
      </c>
      <c r="H48" s="31">
        <f t="shared" si="1"/>
        <v>1145</v>
      </c>
      <c r="I48" s="31">
        <f t="shared" si="1"/>
        <v>1366</v>
      </c>
      <c r="J48" s="31">
        <f t="shared" si="1"/>
        <v>5696</v>
      </c>
      <c r="K48" s="31">
        <f t="shared" si="1"/>
        <v>224423</v>
      </c>
      <c r="L48" s="31">
        <f t="shared" si="1"/>
        <v>169226</v>
      </c>
      <c r="M48" s="31">
        <f t="shared" si="1"/>
        <v>2670</v>
      </c>
      <c r="N48" s="31">
        <f t="shared" si="1"/>
        <v>396319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402015</v>
      </c>
      <c r="X48" s="31">
        <f t="shared" si="1"/>
        <v>4684428</v>
      </c>
      <c r="Y48" s="31">
        <f t="shared" si="1"/>
        <v>-4282413</v>
      </c>
      <c r="Z48" s="32">
        <f>+IF(X48&lt;&gt;0,+(Y48/X48)*100,0)</f>
        <v>-91.418055737007805</v>
      </c>
      <c r="AA48" s="29">
        <f>SUM(AA35:AA47)</f>
        <v>9368966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4386020</v>
      </c>
      <c r="D49" s="39">
        <f t="shared" si="2"/>
        <v>0</v>
      </c>
      <c r="E49" s="40">
        <f t="shared" si="2"/>
        <v>11665628</v>
      </c>
      <c r="F49" s="41">
        <f t="shared" si="2"/>
        <v>11665628</v>
      </c>
      <c r="G49" s="41">
        <f t="shared" si="2"/>
        <v>1150794</v>
      </c>
      <c r="H49" s="41">
        <f t="shared" si="2"/>
        <v>1114258</v>
      </c>
      <c r="I49" s="41">
        <f t="shared" si="2"/>
        <v>1077483</v>
      </c>
      <c r="J49" s="41">
        <f t="shared" si="2"/>
        <v>3342535</v>
      </c>
      <c r="K49" s="41">
        <f t="shared" si="2"/>
        <v>857108</v>
      </c>
      <c r="L49" s="41">
        <f t="shared" si="2"/>
        <v>918396</v>
      </c>
      <c r="M49" s="41">
        <f t="shared" si="2"/>
        <v>1075900</v>
      </c>
      <c r="N49" s="41">
        <f t="shared" si="2"/>
        <v>2851404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6193939</v>
      </c>
      <c r="X49" s="41">
        <f t="shared" si="2"/>
        <v>5832858</v>
      </c>
      <c r="Y49" s="41">
        <f t="shared" si="2"/>
        <v>361081</v>
      </c>
      <c r="Z49" s="42">
        <f>+IF(X49&lt;&gt;0,+(Y49/X49)*100,0)</f>
        <v>6.1904644344161985</v>
      </c>
      <c r="AA49" s="39">
        <f>+AA33-AA48</f>
        <v>11665628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4386020</v>
      </c>
      <c r="D52" s="48">
        <f t="shared" si="3"/>
        <v>0</v>
      </c>
      <c r="E52" s="49">
        <f t="shared" si="3"/>
        <v>11665628</v>
      </c>
      <c r="F52" s="50">
        <f t="shared" si="3"/>
        <v>11665628</v>
      </c>
      <c r="G52" s="50">
        <f t="shared" si="3"/>
        <v>1150794</v>
      </c>
      <c r="H52" s="50">
        <f t="shared" si="3"/>
        <v>1114258</v>
      </c>
      <c r="I52" s="50">
        <f t="shared" si="3"/>
        <v>1077483</v>
      </c>
      <c r="J52" s="50">
        <f t="shared" si="3"/>
        <v>3342535</v>
      </c>
      <c r="K52" s="50">
        <f t="shared" si="3"/>
        <v>857108</v>
      </c>
      <c r="L52" s="50">
        <f t="shared" si="3"/>
        <v>918396</v>
      </c>
      <c r="M52" s="50">
        <f t="shared" si="3"/>
        <v>1075900</v>
      </c>
      <c r="N52" s="50">
        <f t="shared" si="3"/>
        <v>2851404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6193939</v>
      </c>
      <c r="X52" s="50">
        <f t="shared" si="3"/>
        <v>5832858</v>
      </c>
      <c r="Y52" s="50">
        <f t="shared" si="3"/>
        <v>361081</v>
      </c>
      <c r="Z52" s="51">
        <f>+IF(X52&lt;&gt;0,+(Y52/X52)*100,0)</f>
        <v>6.1904644344161985</v>
      </c>
      <c r="AA52" s="48">
        <f>SUM(AA49:AA51)</f>
        <v>11665628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4386020</v>
      </c>
      <c r="D54" s="54">
        <f>+D52-D53</f>
        <v>0</v>
      </c>
      <c r="E54" s="55">
        <f t="shared" si="4"/>
        <v>11665628</v>
      </c>
      <c r="F54" s="56">
        <f t="shared" si="4"/>
        <v>11665628</v>
      </c>
      <c r="G54" s="56">
        <f t="shared" si="4"/>
        <v>1150794</v>
      </c>
      <c r="H54" s="56">
        <f t="shared" si="4"/>
        <v>1114258</v>
      </c>
      <c r="I54" s="56">
        <f t="shared" si="4"/>
        <v>1077483</v>
      </c>
      <c r="J54" s="56">
        <f t="shared" si="4"/>
        <v>3342535</v>
      </c>
      <c r="K54" s="56">
        <f t="shared" si="4"/>
        <v>857108</v>
      </c>
      <c r="L54" s="56">
        <f t="shared" si="4"/>
        <v>918396</v>
      </c>
      <c r="M54" s="56">
        <f t="shared" si="4"/>
        <v>1075900</v>
      </c>
      <c r="N54" s="56">
        <f t="shared" si="4"/>
        <v>2851404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6193939</v>
      </c>
      <c r="X54" s="56">
        <f t="shared" si="4"/>
        <v>5832858</v>
      </c>
      <c r="Y54" s="56">
        <f t="shared" si="4"/>
        <v>361081</v>
      </c>
      <c r="Z54" s="57">
        <f>+IF(X54&lt;&gt;0,+(Y54/X54)*100,0)</f>
        <v>6.1904644344161985</v>
      </c>
      <c r="AA54" s="54">
        <f>+AA52-AA53</f>
        <v>11665628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4386020</v>
      </c>
      <c r="D57" s="48">
        <f>SUM(D54:D56)</f>
        <v>0</v>
      </c>
      <c r="E57" s="49">
        <f t="shared" si="5"/>
        <v>11665628</v>
      </c>
      <c r="F57" s="50">
        <f t="shared" si="5"/>
        <v>11665628</v>
      </c>
      <c r="G57" s="50">
        <f t="shared" si="5"/>
        <v>1150794</v>
      </c>
      <c r="H57" s="50">
        <f t="shared" si="5"/>
        <v>1114258</v>
      </c>
      <c r="I57" s="50">
        <f t="shared" si="5"/>
        <v>1077483</v>
      </c>
      <c r="J57" s="50">
        <f t="shared" si="5"/>
        <v>3342535</v>
      </c>
      <c r="K57" s="50">
        <f t="shared" si="5"/>
        <v>857108</v>
      </c>
      <c r="L57" s="50">
        <f t="shared" si="5"/>
        <v>918396</v>
      </c>
      <c r="M57" s="50">
        <f t="shared" si="5"/>
        <v>1075900</v>
      </c>
      <c r="N57" s="50">
        <f t="shared" si="5"/>
        <v>2851404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6193939</v>
      </c>
      <c r="X57" s="50">
        <f t="shared" si="5"/>
        <v>5832858</v>
      </c>
      <c r="Y57" s="50">
        <f t="shared" si="5"/>
        <v>361081</v>
      </c>
      <c r="Z57" s="51">
        <f>+IF(X57&lt;&gt;0,+(Y57/X57)*100,0)</f>
        <v>6.1904644344161985</v>
      </c>
      <c r="AA57" s="48">
        <f>SUM(AA54:AA56)</f>
        <v>11665628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4386020</v>
      </c>
      <c r="D60" s="65">
        <f>SUM(D57:D59)</f>
        <v>0</v>
      </c>
      <c r="E60" s="66">
        <f t="shared" si="6"/>
        <v>11665628</v>
      </c>
      <c r="F60" s="67">
        <f t="shared" si="6"/>
        <v>11665628</v>
      </c>
      <c r="G60" s="67">
        <f t="shared" si="6"/>
        <v>1150794</v>
      </c>
      <c r="H60" s="67">
        <f t="shared" si="6"/>
        <v>1114258</v>
      </c>
      <c r="I60" s="67">
        <f t="shared" si="6"/>
        <v>1077483</v>
      </c>
      <c r="J60" s="67">
        <f t="shared" si="6"/>
        <v>3342535</v>
      </c>
      <c r="K60" s="67">
        <f t="shared" si="6"/>
        <v>857108</v>
      </c>
      <c r="L60" s="67">
        <f t="shared" si="6"/>
        <v>918396</v>
      </c>
      <c r="M60" s="67">
        <f t="shared" si="6"/>
        <v>1075900</v>
      </c>
      <c r="N60" s="67">
        <f t="shared" si="6"/>
        <v>2851404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6193939</v>
      </c>
      <c r="X60" s="67">
        <f t="shared" si="6"/>
        <v>5832858</v>
      </c>
      <c r="Y60" s="67">
        <f t="shared" si="6"/>
        <v>361081</v>
      </c>
      <c r="Z60" s="68">
        <f>+IF(X60&lt;&gt;0,+(Y60/X60)*100,0)</f>
        <v>6.1904644344161985</v>
      </c>
      <c r="AA60" s="65">
        <f>SUM(AA57:AA59)</f>
        <v>11665628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9183640</v>
      </c>
      <c r="D9" s="20"/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>
        <v>794575</v>
      </c>
      <c r="L9" s="22">
        <v>781590</v>
      </c>
      <c r="M9" s="22">
        <v>783065</v>
      </c>
      <c r="N9" s="22">
        <v>2359230</v>
      </c>
      <c r="O9" s="22"/>
      <c r="P9" s="22"/>
      <c r="Q9" s="22"/>
      <c r="R9" s="22"/>
      <c r="S9" s="22"/>
      <c r="T9" s="22"/>
      <c r="U9" s="22"/>
      <c r="V9" s="22"/>
      <c r="W9" s="22">
        <v>4775980</v>
      </c>
      <c r="X9" s="22">
        <v>5400114</v>
      </c>
      <c r="Y9" s="22">
        <v>-624134</v>
      </c>
      <c r="Z9" s="23">
        <v>-11.557793039183988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4121270</v>
      </c>
      <c r="D13" s="20"/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>
        <v>360782</v>
      </c>
      <c r="L13" s="22">
        <v>364164</v>
      </c>
      <c r="M13" s="22">
        <v>361367</v>
      </c>
      <c r="N13" s="22">
        <v>1086313</v>
      </c>
      <c r="O13" s="22"/>
      <c r="P13" s="22"/>
      <c r="Q13" s="22"/>
      <c r="R13" s="22"/>
      <c r="S13" s="22"/>
      <c r="T13" s="22"/>
      <c r="U13" s="22"/>
      <c r="V13" s="22"/>
      <c r="W13" s="22">
        <v>2153115</v>
      </c>
      <c r="X13" s="22">
        <v>1164876</v>
      </c>
      <c r="Y13" s="22">
        <v>988239</v>
      </c>
      <c r="Z13" s="23">
        <v>84.836411772583517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13304910</v>
      </c>
      <c r="D33" s="29">
        <f t="shared" ref="D33:Y33" si="0">SUM(D6:D32)</f>
        <v>0</v>
      </c>
      <c r="E33" s="30">
        <f t="shared" si="0"/>
        <v>13129985</v>
      </c>
      <c r="F33" s="31">
        <f t="shared" si="0"/>
        <v>13129985</v>
      </c>
      <c r="G33" s="31">
        <f t="shared" si="0"/>
        <v>1175448</v>
      </c>
      <c r="H33" s="31">
        <f t="shared" si="0"/>
        <v>1149905</v>
      </c>
      <c r="I33" s="31">
        <f t="shared" si="0"/>
        <v>1158199</v>
      </c>
      <c r="J33" s="31">
        <f t="shared" si="0"/>
        <v>3483552</v>
      </c>
      <c r="K33" s="31">
        <f t="shared" si="0"/>
        <v>1155357</v>
      </c>
      <c r="L33" s="31">
        <f t="shared" si="0"/>
        <v>1145754</v>
      </c>
      <c r="M33" s="31">
        <f t="shared" si="0"/>
        <v>1144432</v>
      </c>
      <c r="N33" s="31">
        <f t="shared" si="0"/>
        <v>3445543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6929095</v>
      </c>
      <c r="X33" s="31">
        <f t="shared" si="0"/>
        <v>6564990</v>
      </c>
      <c r="Y33" s="31">
        <f t="shared" si="0"/>
        <v>364105</v>
      </c>
      <c r="Z33" s="32">
        <f>+IF(X33&lt;&gt;0,+(Y33/X33)*100,0)</f>
        <v>5.5461622942304558</v>
      </c>
      <c r="AA33" s="29">
        <f>SUM(AA6:AA32)</f>
        <v>13129985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9671515</v>
      </c>
      <c r="D35" s="20"/>
      <c r="E35" s="21">
        <v>7481256</v>
      </c>
      <c r="F35" s="22">
        <v>7481256</v>
      </c>
      <c r="G35" s="22"/>
      <c r="H35" s="22">
        <v>15653</v>
      </c>
      <c r="I35" s="22">
        <v>5369</v>
      </c>
      <c r="J35" s="22">
        <v>21022</v>
      </c>
      <c r="K35" s="22">
        <v>5369</v>
      </c>
      <c r="L35" s="22"/>
      <c r="M35" s="22">
        <v>5369</v>
      </c>
      <c r="N35" s="22">
        <v>10738</v>
      </c>
      <c r="O35" s="22"/>
      <c r="P35" s="22"/>
      <c r="Q35" s="22"/>
      <c r="R35" s="22"/>
      <c r="S35" s="22"/>
      <c r="T35" s="22"/>
      <c r="U35" s="22"/>
      <c r="V35" s="22"/>
      <c r="W35" s="22">
        <v>31760</v>
      </c>
      <c r="X35" s="22">
        <v>3740634</v>
      </c>
      <c r="Y35" s="22">
        <v>-3708874</v>
      </c>
      <c r="Z35" s="23">
        <v>-99.150946069570026</v>
      </c>
      <c r="AA35" s="20">
        <v>7481256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1730283</v>
      </c>
      <c r="D38" s="20"/>
      <c r="E38" s="21">
        <v>1728318</v>
      </c>
      <c r="F38" s="22">
        <v>1728318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864162</v>
      </c>
      <c r="Y38" s="22">
        <v>-864162</v>
      </c>
      <c r="Z38" s="23">
        <v>-100</v>
      </c>
      <c r="AA38" s="20">
        <v>1728318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2157434</v>
      </c>
      <c r="F39" s="22">
        <v>2157434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1078716</v>
      </c>
      <c r="Y39" s="22">
        <v>-1078716</v>
      </c>
      <c r="Z39" s="23">
        <v>-100</v>
      </c>
      <c r="AA39" s="20">
        <v>2157434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5889048</v>
      </c>
      <c r="F40" s="22">
        <v>5889048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2944524</v>
      </c>
      <c r="Y40" s="22">
        <v>-2944524</v>
      </c>
      <c r="Z40" s="23">
        <v>-100</v>
      </c>
      <c r="AA40" s="20">
        <v>5889048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3922860</v>
      </c>
      <c r="F41" s="22">
        <v>3922860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1961430</v>
      </c>
      <c r="Y41" s="22">
        <v>-1961430</v>
      </c>
      <c r="Z41" s="23">
        <v>-100</v>
      </c>
      <c r="AA41" s="20">
        <v>3922860</v>
      </c>
    </row>
    <row r="42" spans="1:27" x14ac:dyDescent="0.25">
      <c r="A42" s="19" t="s">
        <v>67</v>
      </c>
      <c r="B42" s="15" t="s">
        <v>32</v>
      </c>
      <c r="C42" s="20">
        <v>15025634</v>
      </c>
      <c r="D42" s="20"/>
      <c r="E42" s="21">
        <v>2849463</v>
      </c>
      <c r="F42" s="22">
        <v>2849463</v>
      </c>
      <c r="G42" s="22">
        <v>34000</v>
      </c>
      <c r="H42" s="22"/>
      <c r="I42" s="22"/>
      <c r="J42" s="22">
        <v>34000</v>
      </c>
      <c r="K42" s="22">
        <v>38000</v>
      </c>
      <c r="L42" s="22">
        <v>19000</v>
      </c>
      <c r="M42" s="22"/>
      <c r="N42" s="22">
        <v>57000</v>
      </c>
      <c r="O42" s="22"/>
      <c r="P42" s="22"/>
      <c r="Q42" s="22"/>
      <c r="R42" s="22"/>
      <c r="S42" s="22"/>
      <c r="T42" s="22"/>
      <c r="U42" s="22"/>
      <c r="V42" s="22"/>
      <c r="W42" s="22">
        <v>91000</v>
      </c>
      <c r="X42" s="22">
        <v>1424730</v>
      </c>
      <c r="Y42" s="22">
        <v>-1333730</v>
      </c>
      <c r="Z42" s="23">
        <v>-93.612824886118773</v>
      </c>
      <c r="AA42" s="20">
        <v>2849463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7608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77178</v>
      </c>
      <c r="D45" s="20"/>
      <c r="E45" s="21">
        <v>195944</v>
      </c>
      <c r="F45" s="22">
        <v>195944</v>
      </c>
      <c r="G45" s="22"/>
      <c r="H45" s="22">
        <v>4367</v>
      </c>
      <c r="I45" s="22"/>
      <c r="J45" s="22">
        <v>4367</v>
      </c>
      <c r="K45" s="22"/>
      <c r="L45" s="22">
        <v>14540</v>
      </c>
      <c r="M45" s="22"/>
      <c r="N45" s="22">
        <v>14540</v>
      </c>
      <c r="O45" s="22"/>
      <c r="P45" s="22"/>
      <c r="Q45" s="22"/>
      <c r="R45" s="22"/>
      <c r="S45" s="22"/>
      <c r="T45" s="22"/>
      <c r="U45" s="22"/>
      <c r="V45" s="22"/>
      <c r="W45" s="22">
        <v>18907</v>
      </c>
      <c r="X45" s="22">
        <v>97968</v>
      </c>
      <c r="Y45" s="22">
        <v>-79061</v>
      </c>
      <c r="Z45" s="23">
        <v>-80.700841090968481</v>
      </c>
      <c r="AA45" s="20">
        <v>195944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26512218</v>
      </c>
      <c r="D48" s="29">
        <f t="shared" ref="D48:Y48" si="1">SUM(D35:D47)</f>
        <v>0</v>
      </c>
      <c r="E48" s="30">
        <f t="shared" si="1"/>
        <v>24224323</v>
      </c>
      <c r="F48" s="31">
        <f t="shared" si="1"/>
        <v>24224323</v>
      </c>
      <c r="G48" s="31">
        <f t="shared" si="1"/>
        <v>34000</v>
      </c>
      <c r="H48" s="31">
        <f t="shared" si="1"/>
        <v>20020</v>
      </c>
      <c r="I48" s="31">
        <f t="shared" si="1"/>
        <v>5369</v>
      </c>
      <c r="J48" s="31">
        <f t="shared" si="1"/>
        <v>59389</v>
      </c>
      <c r="K48" s="31">
        <f t="shared" si="1"/>
        <v>43369</v>
      </c>
      <c r="L48" s="31">
        <f t="shared" si="1"/>
        <v>33540</v>
      </c>
      <c r="M48" s="31">
        <f t="shared" si="1"/>
        <v>5369</v>
      </c>
      <c r="N48" s="31">
        <f t="shared" si="1"/>
        <v>82278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141667</v>
      </c>
      <c r="X48" s="31">
        <f t="shared" si="1"/>
        <v>12112164</v>
      </c>
      <c r="Y48" s="31">
        <f t="shared" si="1"/>
        <v>-11970497</v>
      </c>
      <c r="Z48" s="32">
        <f>+IF(X48&lt;&gt;0,+(Y48/X48)*100,0)</f>
        <v>-98.830374159398772</v>
      </c>
      <c r="AA48" s="29">
        <f>SUM(AA35:AA47)</f>
        <v>24224323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-13207308</v>
      </c>
      <c r="D49" s="39">
        <f t="shared" si="2"/>
        <v>0</v>
      </c>
      <c r="E49" s="40">
        <f t="shared" si="2"/>
        <v>-11094338</v>
      </c>
      <c r="F49" s="41">
        <f t="shared" si="2"/>
        <v>-11094338</v>
      </c>
      <c r="G49" s="41">
        <f t="shared" si="2"/>
        <v>1141448</v>
      </c>
      <c r="H49" s="41">
        <f t="shared" si="2"/>
        <v>1129885</v>
      </c>
      <c r="I49" s="41">
        <f t="shared" si="2"/>
        <v>1152830</v>
      </c>
      <c r="J49" s="41">
        <f t="shared" si="2"/>
        <v>3424163</v>
      </c>
      <c r="K49" s="41">
        <f t="shared" si="2"/>
        <v>1111988</v>
      </c>
      <c r="L49" s="41">
        <f t="shared" si="2"/>
        <v>1112214</v>
      </c>
      <c r="M49" s="41">
        <f t="shared" si="2"/>
        <v>1139063</v>
      </c>
      <c r="N49" s="41">
        <f t="shared" si="2"/>
        <v>3363265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6787428</v>
      </c>
      <c r="X49" s="41">
        <f t="shared" si="2"/>
        <v>-5547174</v>
      </c>
      <c r="Y49" s="41">
        <f t="shared" si="2"/>
        <v>12334602</v>
      </c>
      <c r="Z49" s="42">
        <f>+IF(X49&lt;&gt;0,+(Y49/X49)*100,0)</f>
        <v>-222.35830352536263</v>
      </c>
      <c r="AA49" s="39">
        <f>+AA33-AA48</f>
        <v>-11094338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-13207308</v>
      </c>
      <c r="D52" s="48">
        <f t="shared" si="3"/>
        <v>0</v>
      </c>
      <c r="E52" s="49">
        <f t="shared" si="3"/>
        <v>-11094338</v>
      </c>
      <c r="F52" s="50">
        <f t="shared" si="3"/>
        <v>-11094338</v>
      </c>
      <c r="G52" s="50">
        <f t="shared" si="3"/>
        <v>1141448</v>
      </c>
      <c r="H52" s="50">
        <f t="shared" si="3"/>
        <v>1129885</v>
      </c>
      <c r="I52" s="50">
        <f t="shared" si="3"/>
        <v>1152830</v>
      </c>
      <c r="J52" s="50">
        <f t="shared" si="3"/>
        <v>3424163</v>
      </c>
      <c r="K52" s="50">
        <f t="shared" si="3"/>
        <v>1111988</v>
      </c>
      <c r="L52" s="50">
        <f t="shared" si="3"/>
        <v>1112214</v>
      </c>
      <c r="M52" s="50">
        <f t="shared" si="3"/>
        <v>1139063</v>
      </c>
      <c r="N52" s="50">
        <f t="shared" si="3"/>
        <v>3363265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6787428</v>
      </c>
      <c r="X52" s="50">
        <f t="shared" si="3"/>
        <v>-5547174</v>
      </c>
      <c r="Y52" s="50">
        <f t="shared" si="3"/>
        <v>12334602</v>
      </c>
      <c r="Z52" s="51">
        <f>+IF(X52&lt;&gt;0,+(Y52/X52)*100,0)</f>
        <v>-222.35830352536263</v>
      </c>
      <c r="AA52" s="48">
        <f>SUM(AA49:AA51)</f>
        <v>-11094338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-13207308</v>
      </c>
      <c r="D54" s="54">
        <f>+D52-D53</f>
        <v>0</v>
      </c>
      <c r="E54" s="55">
        <f t="shared" si="4"/>
        <v>-11094338</v>
      </c>
      <c r="F54" s="56">
        <f t="shared" si="4"/>
        <v>-11094338</v>
      </c>
      <c r="G54" s="56">
        <f t="shared" si="4"/>
        <v>1141448</v>
      </c>
      <c r="H54" s="56">
        <f t="shared" si="4"/>
        <v>1129885</v>
      </c>
      <c r="I54" s="56">
        <f t="shared" si="4"/>
        <v>1152830</v>
      </c>
      <c r="J54" s="56">
        <f t="shared" si="4"/>
        <v>3424163</v>
      </c>
      <c r="K54" s="56">
        <f t="shared" si="4"/>
        <v>1111988</v>
      </c>
      <c r="L54" s="56">
        <f t="shared" si="4"/>
        <v>1112214</v>
      </c>
      <c r="M54" s="56">
        <f t="shared" si="4"/>
        <v>1139063</v>
      </c>
      <c r="N54" s="56">
        <f t="shared" si="4"/>
        <v>3363265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6787428</v>
      </c>
      <c r="X54" s="56">
        <f t="shared" si="4"/>
        <v>-5547174</v>
      </c>
      <c r="Y54" s="56">
        <f t="shared" si="4"/>
        <v>12334602</v>
      </c>
      <c r="Z54" s="57">
        <f>+IF(X54&lt;&gt;0,+(Y54/X54)*100,0)</f>
        <v>-222.35830352536263</v>
      </c>
      <c r="AA54" s="54">
        <f>+AA52-AA53</f>
        <v>-11094338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-13207308</v>
      </c>
      <c r="D57" s="48">
        <f>SUM(D54:D56)</f>
        <v>0</v>
      </c>
      <c r="E57" s="49">
        <f t="shared" si="5"/>
        <v>-11094338</v>
      </c>
      <c r="F57" s="50">
        <f t="shared" si="5"/>
        <v>-11094338</v>
      </c>
      <c r="G57" s="50">
        <f t="shared" si="5"/>
        <v>1141448</v>
      </c>
      <c r="H57" s="50">
        <f t="shared" si="5"/>
        <v>1129885</v>
      </c>
      <c r="I57" s="50">
        <f t="shared" si="5"/>
        <v>1152830</v>
      </c>
      <c r="J57" s="50">
        <f t="shared" si="5"/>
        <v>3424163</v>
      </c>
      <c r="K57" s="50">
        <f t="shared" si="5"/>
        <v>1111988</v>
      </c>
      <c r="L57" s="50">
        <f t="shared" si="5"/>
        <v>1112214</v>
      </c>
      <c r="M57" s="50">
        <f t="shared" si="5"/>
        <v>1139063</v>
      </c>
      <c r="N57" s="50">
        <f t="shared" si="5"/>
        <v>3363265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6787428</v>
      </c>
      <c r="X57" s="50">
        <f t="shared" si="5"/>
        <v>-5547174</v>
      </c>
      <c r="Y57" s="50">
        <f t="shared" si="5"/>
        <v>12334602</v>
      </c>
      <c r="Z57" s="51">
        <f>+IF(X57&lt;&gt;0,+(Y57/X57)*100,0)</f>
        <v>-222.35830352536263</v>
      </c>
      <c r="AA57" s="48">
        <f>SUM(AA54:AA56)</f>
        <v>-11094338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-13207308</v>
      </c>
      <c r="D60" s="65">
        <f>SUM(D57:D59)</f>
        <v>0</v>
      </c>
      <c r="E60" s="66">
        <f t="shared" si="6"/>
        <v>-11094338</v>
      </c>
      <c r="F60" s="67">
        <f t="shared" si="6"/>
        <v>-11094338</v>
      </c>
      <c r="G60" s="67">
        <f t="shared" si="6"/>
        <v>1141448</v>
      </c>
      <c r="H60" s="67">
        <f t="shared" si="6"/>
        <v>1129885</v>
      </c>
      <c r="I60" s="67">
        <f t="shared" si="6"/>
        <v>1152830</v>
      </c>
      <c r="J60" s="67">
        <f t="shared" si="6"/>
        <v>3424163</v>
      </c>
      <c r="K60" s="67">
        <f t="shared" si="6"/>
        <v>1111988</v>
      </c>
      <c r="L60" s="67">
        <f t="shared" si="6"/>
        <v>1112214</v>
      </c>
      <c r="M60" s="67">
        <f t="shared" si="6"/>
        <v>1139063</v>
      </c>
      <c r="N60" s="67">
        <f t="shared" si="6"/>
        <v>3363265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6787428</v>
      </c>
      <c r="X60" s="67">
        <f t="shared" si="6"/>
        <v>-5547174</v>
      </c>
      <c r="Y60" s="67">
        <f t="shared" si="6"/>
        <v>12334602</v>
      </c>
      <c r="Z60" s="68">
        <f>+IF(X60&lt;&gt;0,+(Y60/X60)*100,0)</f>
        <v>-222.35830352536263</v>
      </c>
      <c r="AA60" s="65">
        <f>SUM(AA57:AA59)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>
        <v>2412</v>
      </c>
      <c r="L8" s="22">
        <v>2891</v>
      </c>
      <c r="M8" s="22">
        <v>397</v>
      </c>
      <c r="N8" s="22">
        <v>5700</v>
      </c>
      <c r="O8" s="22"/>
      <c r="P8" s="22"/>
      <c r="Q8" s="22"/>
      <c r="R8" s="22"/>
      <c r="S8" s="22"/>
      <c r="T8" s="22"/>
      <c r="U8" s="22"/>
      <c r="V8" s="22"/>
      <c r="W8" s="22">
        <v>9847</v>
      </c>
      <c r="X8" s="22">
        <v>53148</v>
      </c>
      <c r="Y8" s="22">
        <v>-43301</v>
      </c>
      <c r="Z8" s="23">
        <v>-81.472491909385113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/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>
        <v>362466</v>
      </c>
      <c r="L9" s="22">
        <v>360680</v>
      </c>
      <c r="M9" s="22">
        <v>360135</v>
      </c>
      <c r="N9" s="22">
        <v>1083281</v>
      </c>
      <c r="O9" s="22"/>
      <c r="P9" s="22"/>
      <c r="Q9" s="22"/>
      <c r="R9" s="22"/>
      <c r="S9" s="22"/>
      <c r="T9" s="22"/>
      <c r="U9" s="22"/>
      <c r="V9" s="22"/>
      <c r="W9" s="22">
        <v>2257170</v>
      </c>
      <c r="X9" s="22">
        <v>2804280</v>
      </c>
      <c r="Y9" s="22">
        <v>-547110</v>
      </c>
      <c r="Z9" s="23">
        <v>-19.509820702640248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>
        <v>503</v>
      </c>
      <c r="L10" s="22">
        <v>251</v>
      </c>
      <c r="M10" s="22">
        <v>503</v>
      </c>
      <c r="N10" s="22">
        <v>1257</v>
      </c>
      <c r="O10" s="22"/>
      <c r="P10" s="22"/>
      <c r="Q10" s="22"/>
      <c r="R10" s="22"/>
      <c r="S10" s="22"/>
      <c r="T10" s="22"/>
      <c r="U10" s="22"/>
      <c r="V10" s="22"/>
      <c r="W10" s="22">
        <v>1382</v>
      </c>
      <c r="X10" s="22">
        <v>183084</v>
      </c>
      <c r="Y10" s="22">
        <v>-181702</v>
      </c>
      <c r="Z10" s="23">
        <v>-99.245155229293658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2661061</v>
      </c>
      <c r="D13" s="20"/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>
        <v>246534</v>
      </c>
      <c r="L13" s="22">
        <v>249878</v>
      </c>
      <c r="M13" s="22">
        <v>252509</v>
      </c>
      <c r="N13" s="22">
        <v>748921</v>
      </c>
      <c r="O13" s="22"/>
      <c r="P13" s="22"/>
      <c r="Q13" s="22"/>
      <c r="R13" s="22"/>
      <c r="S13" s="22"/>
      <c r="T13" s="22"/>
      <c r="U13" s="22"/>
      <c r="V13" s="22"/>
      <c r="W13" s="22">
        <v>1464470</v>
      </c>
      <c r="X13" s="22">
        <v>1358664</v>
      </c>
      <c r="Y13" s="22">
        <v>105806</v>
      </c>
      <c r="Z13" s="23">
        <v>7.7875030176703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/>
      <c r="P16" s="22"/>
      <c r="Q16" s="22"/>
      <c r="R16" s="22"/>
      <c r="S16" s="22"/>
      <c r="T16" s="22"/>
      <c r="U16" s="22"/>
      <c r="V16" s="22"/>
      <c r="W16" s="22">
        <v>551160</v>
      </c>
      <c r="X16" s="22">
        <v>11310</v>
      </c>
      <c r="Y16" s="22">
        <v>539850</v>
      </c>
      <c r="Z16" s="23">
        <v>4773.2095490716183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335484</v>
      </c>
      <c r="F20" s="22">
        <v>335484</v>
      </c>
      <c r="G20" s="22">
        <v>4977</v>
      </c>
      <c r="H20" s="22"/>
      <c r="I20" s="22"/>
      <c r="J20" s="22">
        <v>4977</v>
      </c>
      <c r="K20" s="22">
        <v>3318</v>
      </c>
      <c r="L20" s="22"/>
      <c r="M20" s="22">
        <v>1659</v>
      </c>
      <c r="N20" s="22">
        <v>4977</v>
      </c>
      <c r="O20" s="22"/>
      <c r="P20" s="22"/>
      <c r="Q20" s="22"/>
      <c r="R20" s="22"/>
      <c r="S20" s="22"/>
      <c r="T20" s="22"/>
      <c r="U20" s="22"/>
      <c r="V20" s="22"/>
      <c r="W20" s="22">
        <v>9954</v>
      </c>
      <c r="X20" s="22">
        <v>167742</v>
      </c>
      <c r="Y20" s="22">
        <v>-157788</v>
      </c>
      <c r="Z20" s="18">
        <v>-94.065886897735808</v>
      </c>
      <c r="AA20" s="20">
        <v>335484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7597486</v>
      </c>
      <c r="D33" s="29">
        <f t="shared" ref="D33:Y33" si="0">SUM(D6:D32)</f>
        <v>0</v>
      </c>
      <c r="E33" s="30">
        <f t="shared" si="0"/>
        <v>9156487</v>
      </c>
      <c r="F33" s="31">
        <f t="shared" si="0"/>
        <v>9156487</v>
      </c>
      <c r="G33" s="31">
        <f t="shared" si="0"/>
        <v>619483</v>
      </c>
      <c r="H33" s="31">
        <f t="shared" si="0"/>
        <v>654025</v>
      </c>
      <c r="I33" s="31">
        <f t="shared" si="0"/>
        <v>626467</v>
      </c>
      <c r="J33" s="31">
        <f t="shared" si="0"/>
        <v>1899975</v>
      </c>
      <c r="K33" s="31">
        <f t="shared" si="0"/>
        <v>617809</v>
      </c>
      <c r="L33" s="31">
        <f t="shared" si="0"/>
        <v>1157759</v>
      </c>
      <c r="M33" s="31">
        <f t="shared" si="0"/>
        <v>618440</v>
      </c>
      <c r="N33" s="31">
        <f t="shared" si="0"/>
        <v>2394008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4293983</v>
      </c>
      <c r="X33" s="31">
        <f t="shared" si="0"/>
        <v>4578228</v>
      </c>
      <c r="Y33" s="31">
        <f t="shared" si="0"/>
        <v>-284245</v>
      </c>
      <c r="Z33" s="32">
        <f>+IF(X33&lt;&gt;0,+(Y33/X33)*100,0)</f>
        <v>-6.2086248216558895</v>
      </c>
      <c r="AA33" s="29">
        <f>SUM(AA6:AA32)</f>
        <v>9156487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1539175</v>
      </c>
      <c r="D35" s="20"/>
      <c r="E35" s="21">
        <v>2624924</v>
      </c>
      <c r="F35" s="22">
        <v>2624924</v>
      </c>
      <c r="G35" s="22">
        <v>113328</v>
      </c>
      <c r="H35" s="22">
        <v>131569</v>
      </c>
      <c r="I35" s="22">
        <v>133374</v>
      </c>
      <c r="J35" s="22">
        <v>378271</v>
      </c>
      <c r="K35" s="22">
        <v>141345</v>
      </c>
      <c r="L35" s="22">
        <v>157836</v>
      </c>
      <c r="M35" s="22">
        <v>159064</v>
      </c>
      <c r="N35" s="22">
        <v>458245</v>
      </c>
      <c r="O35" s="22"/>
      <c r="P35" s="22"/>
      <c r="Q35" s="22"/>
      <c r="R35" s="22"/>
      <c r="S35" s="22"/>
      <c r="T35" s="22"/>
      <c r="U35" s="22"/>
      <c r="V35" s="22"/>
      <c r="W35" s="22">
        <v>836516</v>
      </c>
      <c r="X35" s="22">
        <v>1312434</v>
      </c>
      <c r="Y35" s="22">
        <v>-475918</v>
      </c>
      <c r="Z35" s="23">
        <v>-36.262242520385783</v>
      </c>
      <c r="AA35" s="20">
        <v>2624924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18475891</v>
      </c>
      <c r="D39" s="20"/>
      <c r="E39" s="21">
        <v>2814742</v>
      </c>
      <c r="F39" s="22">
        <v>2814742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1407366</v>
      </c>
      <c r="Y39" s="22">
        <v>-1407366</v>
      </c>
      <c r="Z39" s="23">
        <v>-100</v>
      </c>
      <c r="AA39" s="20">
        <v>2814742</v>
      </c>
    </row>
    <row r="40" spans="1:27" x14ac:dyDescent="0.25">
      <c r="A40" s="19" t="s">
        <v>66</v>
      </c>
      <c r="B40" s="15" t="s">
        <v>32</v>
      </c>
      <c r="C40" s="20">
        <v>1485223</v>
      </c>
      <c r="D40" s="20"/>
      <c r="E40" s="21">
        <v>1097450</v>
      </c>
      <c r="F40" s="22">
        <v>1097450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548724</v>
      </c>
      <c r="Y40" s="22">
        <v>-548724</v>
      </c>
      <c r="Z40" s="23">
        <v>-100</v>
      </c>
      <c r="AA40" s="20">
        <v>1097450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47688</v>
      </c>
      <c r="F42" s="22">
        <v>47688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23844</v>
      </c>
      <c r="Y42" s="22">
        <v>-23844</v>
      </c>
      <c r="Z42" s="23">
        <v>-100</v>
      </c>
      <c r="AA42" s="20">
        <v>47688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11031</v>
      </c>
      <c r="D45" s="20"/>
      <c r="E45" s="21">
        <v>175534</v>
      </c>
      <c r="F45" s="22">
        <v>175534</v>
      </c>
      <c r="G45" s="22">
        <v>797</v>
      </c>
      <c r="H45" s="22">
        <v>962</v>
      </c>
      <c r="I45" s="22">
        <v>1100</v>
      </c>
      <c r="J45" s="22">
        <v>2859</v>
      </c>
      <c r="K45" s="22">
        <v>980</v>
      </c>
      <c r="L45" s="22">
        <v>13222</v>
      </c>
      <c r="M45" s="22">
        <v>1276</v>
      </c>
      <c r="N45" s="22">
        <v>15478</v>
      </c>
      <c r="O45" s="22"/>
      <c r="P45" s="22"/>
      <c r="Q45" s="22"/>
      <c r="R45" s="22"/>
      <c r="S45" s="22"/>
      <c r="T45" s="22"/>
      <c r="U45" s="22"/>
      <c r="V45" s="22"/>
      <c r="W45" s="22">
        <v>18337</v>
      </c>
      <c r="X45" s="22">
        <v>87726</v>
      </c>
      <c r="Y45" s="22">
        <v>-69389</v>
      </c>
      <c r="Z45" s="23">
        <v>-79.097416957344464</v>
      </c>
      <c r="AA45" s="20">
        <v>175534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21511320</v>
      </c>
      <c r="D48" s="29">
        <f t="shared" ref="D48:Y48" si="1">SUM(D35:D47)</f>
        <v>0</v>
      </c>
      <c r="E48" s="30">
        <f t="shared" si="1"/>
        <v>6760338</v>
      </c>
      <c r="F48" s="31">
        <f t="shared" si="1"/>
        <v>6760338</v>
      </c>
      <c r="G48" s="31">
        <f t="shared" si="1"/>
        <v>114125</v>
      </c>
      <c r="H48" s="31">
        <f t="shared" si="1"/>
        <v>132531</v>
      </c>
      <c r="I48" s="31">
        <f t="shared" si="1"/>
        <v>134474</v>
      </c>
      <c r="J48" s="31">
        <f t="shared" si="1"/>
        <v>381130</v>
      </c>
      <c r="K48" s="31">
        <f t="shared" si="1"/>
        <v>142325</v>
      </c>
      <c r="L48" s="31">
        <f t="shared" si="1"/>
        <v>171058</v>
      </c>
      <c r="M48" s="31">
        <f t="shared" si="1"/>
        <v>160340</v>
      </c>
      <c r="N48" s="31">
        <f t="shared" si="1"/>
        <v>473723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854853</v>
      </c>
      <c r="X48" s="31">
        <f t="shared" si="1"/>
        <v>3380094</v>
      </c>
      <c r="Y48" s="31">
        <f t="shared" si="1"/>
        <v>-2525241</v>
      </c>
      <c r="Z48" s="32">
        <f>+IF(X48&lt;&gt;0,+(Y48/X48)*100,0)</f>
        <v>-74.709194478023392</v>
      </c>
      <c r="AA48" s="29">
        <f>SUM(AA35:AA47)</f>
        <v>6760338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-13913834</v>
      </c>
      <c r="D49" s="39">
        <f t="shared" si="2"/>
        <v>0</v>
      </c>
      <c r="E49" s="40">
        <f t="shared" si="2"/>
        <v>2396149</v>
      </c>
      <c r="F49" s="41">
        <f t="shared" si="2"/>
        <v>2396149</v>
      </c>
      <c r="G49" s="41">
        <f t="shared" si="2"/>
        <v>505358</v>
      </c>
      <c r="H49" s="41">
        <f t="shared" si="2"/>
        <v>521494</v>
      </c>
      <c r="I49" s="41">
        <f t="shared" si="2"/>
        <v>491993</v>
      </c>
      <c r="J49" s="41">
        <f t="shared" si="2"/>
        <v>1518845</v>
      </c>
      <c r="K49" s="41">
        <f t="shared" si="2"/>
        <v>475484</v>
      </c>
      <c r="L49" s="41">
        <f t="shared" si="2"/>
        <v>986701</v>
      </c>
      <c r="M49" s="41">
        <f t="shared" si="2"/>
        <v>458100</v>
      </c>
      <c r="N49" s="41">
        <f t="shared" si="2"/>
        <v>1920285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3439130</v>
      </c>
      <c r="X49" s="41">
        <f t="shared" si="2"/>
        <v>1198134</v>
      </c>
      <c r="Y49" s="41">
        <f t="shared" si="2"/>
        <v>2240996</v>
      </c>
      <c r="Z49" s="42">
        <f>+IF(X49&lt;&gt;0,+(Y49/X49)*100,0)</f>
        <v>187.04051466697379</v>
      </c>
      <c r="AA49" s="39">
        <f>+AA33-AA48</f>
        <v>2396149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-13913834</v>
      </c>
      <c r="D52" s="48">
        <f t="shared" si="3"/>
        <v>0</v>
      </c>
      <c r="E52" s="49">
        <f t="shared" si="3"/>
        <v>2396149</v>
      </c>
      <c r="F52" s="50">
        <f t="shared" si="3"/>
        <v>2396149</v>
      </c>
      <c r="G52" s="50">
        <f t="shared" si="3"/>
        <v>505358</v>
      </c>
      <c r="H52" s="50">
        <f t="shared" si="3"/>
        <v>521494</v>
      </c>
      <c r="I52" s="50">
        <f t="shared" si="3"/>
        <v>491993</v>
      </c>
      <c r="J52" s="50">
        <f t="shared" si="3"/>
        <v>1518845</v>
      </c>
      <c r="K52" s="50">
        <f t="shared" si="3"/>
        <v>475484</v>
      </c>
      <c r="L52" s="50">
        <f t="shared" si="3"/>
        <v>986701</v>
      </c>
      <c r="M52" s="50">
        <f t="shared" si="3"/>
        <v>458100</v>
      </c>
      <c r="N52" s="50">
        <f t="shared" si="3"/>
        <v>1920285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3439130</v>
      </c>
      <c r="X52" s="50">
        <f t="shared" si="3"/>
        <v>1198134</v>
      </c>
      <c r="Y52" s="50">
        <f t="shared" si="3"/>
        <v>2240996</v>
      </c>
      <c r="Z52" s="51">
        <f>+IF(X52&lt;&gt;0,+(Y52/X52)*100,0)</f>
        <v>187.04051466697379</v>
      </c>
      <c r="AA52" s="48">
        <f>SUM(AA49:AA51)</f>
        <v>2396149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-13913834</v>
      </c>
      <c r="D54" s="54">
        <f>+D52-D53</f>
        <v>0</v>
      </c>
      <c r="E54" s="55">
        <f t="shared" si="4"/>
        <v>2396149</v>
      </c>
      <c r="F54" s="56">
        <f t="shared" si="4"/>
        <v>2396149</v>
      </c>
      <c r="G54" s="56">
        <f t="shared" si="4"/>
        <v>505358</v>
      </c>
      <c r="H54" s="56">
        <f t="shared" si="4"/>
        <v>521494</v>
      </c>
      <c r="I54" s="56">
        <f t="shared" si="4"/>
        <v>491993</v>
      </c>
      <c r="J54" s="56">
        <f t="shared" si="4"/>
        <v>1518845</v>
      </c>
      <c r="K54" s="56">
        <f t="shared" si="4"/>
        <v>475484</v>
      </c>
      <c r="L54" s="56">
        <f t="shared" si="4"/>
        <v>986701</v>
      </c>
      <c r="M54" s="56">
        <f t="shared" si="4"/>
        <v>458100</v>
      </c>
      <c r="N54" s="56">
        <f t="shared" si="4"/>
        <v>1920285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3439130</v>
      </c>
      <c r="X54" s="56">
        <f t="shared" si="4"/>
        <v>1198134</v>
      </c>
      <c r="Y54" s="56">
        <f t="shared" si="4"/>
        <v>2240996</v>
      </c>
      <c r="Z54" s="57">
        <f>+IF(X54&lt;&gt;0,+(Y54/X54)*100,0)</f>
        <v>187.04051466697379</v>
      </c>
      <c r="AA54" s="54">
        <f>+AA52-AA53</f>
        <v>2396149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-13913834</v>
      </c>
      <c r="D57" s="48">
        <f>SUM(D54:D56)</f>
        <v>0</v>
      </c>
      <c r="E57" s="49">
        <f t="shared" si="5"/>
        <v>2396149</v>
      </c>
      <c r="F57" s="50">
        <f t="shared" si="5"/>
        <v>2396149</v>
      </c>
      <c r="G57" s="50">
        <f t="shared" si="5"/>
        <v>505358</v>
      </c>
      <c r="H57" s="50">
        <f t="shared" si="5"/>
        <v>521494</v>
      </c>
      <c r="I57" s="50">
        <f t="shared" si="5"/>
        <v>491993</v>
      </c>
      <c r="J57" s="50">
        <f t="shared" si="5"/>
        <v>1518845</v>
      </c>
      <c r="K57" s="50">
        <f t="shared" si="5"/>
        <v>475484</v>
      </c>
      <c r="L57" s="50">
        <f t="shared" si="5"/>
        <v>986701</v>
      </c>
      <c r="M57" s="50">
        <f t="shared" si="5"/>
        <v>458100</v>
      </c>
      <c r="N57" s="50">
        <f t="shared" si="5"/>
        <v>1920285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3439130</v>
      </c>
      <c r="X57" s="50">
        <f t="shared" si="5"/>
        <v>1198134</v>
      </c>
      <c r="Y57" s="50">
        <f t="shared" si="5"/>
        <v>2240996</v>
      </c>
      <c r="Z57" s="51">
        <f>+IF(X57&lt;&gt;0,+(Y57/X57)*100,0)</f>
        <v>187.04051466697379</v>
      </c>
      <c r="AA57" s="48">
        <f>SUM(AA54:AA56)</f>
        <v>2396149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-13913834</v>
      </c>
      <c r="D60" s="65">
        <f>SUM(D57:D59)</f>
        <v>0</v>
      </c>
      <c r="E60" s="66">
        <f t="shared" si="6"/>
        <v>2396149</v>
      </c>
      <c r="F60" s="67">
        <f t="shared" si="6"/>
        <v>2396149</v>
      </c>
      <c r="G60" s="67">
        <f t="shared" si="6"/>
        <v>505358</v>
      </c>
      <c r="H60" s="67">
        <f t="shared" si="6"/>
        <v>521494</v>
      </c>
      <c r="I60" s="67">
        <f t="shared" si="6"/>
        <v>491993</v>
      </c>
      <c r="J60" s="67">
        <f t="shared" si="6"/>
        <v>1518845</v>
      </c>
      <c r="K60" s="67">
        <f t="shared" si="6"/>
        <v>475484</v>
      </c>
      <c r="L60" s="67">
        <f t="shared" si="6"/>
        <v>986701</v>
      </c>
      <c r="M60" s="67">
        <f t="shared" si="6"/>
        <v>458100</v>
      </c>
      <c r="N60" s="67">
        <f t="shared" si="6"/>
        <v>1920285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3439130</v>
      </c>
      <c r="X60" s="67">
        <f t="shared" si="6"/>
        <v>1198134</v>
      </c>
      <c r="Y60" s="67">
        <f t="shared" si="6"/>
        <v>2240996</v>
      </c>
      <c r="Z60" s="68">
        <f>+IF(X60&lt;&gt;0,+(Y60/X60)*100,0)</f>
        <v>187.04051466697379</v>
      </c>
      <c r="AA60" s="65">
        <f>SUM(AA57:AA59)</f>
        <v>2396149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17754100</v>
      </c>
      <c r="D9" s="20"/>
      <c r="E9" s="21">
        <v>20765530</v>
      </c>
      <c r="F9" s="22">
        <v>20765530</v>
      </c>
      <c r="G9" s="22">
        <v>1606858</v>
      </c>
      <c r="H9" s="22">
        <v>1577724</v>
      </c>
      <c r="I9" s="22">
        <v>1575981</v>
      </c>
      <c r="J9" s="22">
        <v>4760563</v>
      </c>
      <c r="K9" s="22">
        <v>1553815</v>
      </c>
      <c r="L9" s="22">
        <v>1549118</v>
      </c>
      <c r="M9" s="22">
        <v>1573053</v>
      </c>
      <c r="N9" s="22">
        <v>4675986</v>
      </c>
      <c r="O9" s="22"/>
      <c r="P9" s="22"/>
      <c r="Q9" s="22"/>
      <c r="R9" s="22"/>
      <c r="S9" s="22"/>
      <c r="T9" s="22"/>
      <c r="U9" s="22"/>
      <c r="V9" s="22"/>
      <c r="W9" s="22">
        <v>9436549</v>
      </c>
      <c r="X9" s="22">
        <v>10382766</v>
      </c>
      <c r="Y9" s="22">
        <v>-946217</v>
      </c>
      <c r="Z9" s="23">
        <v>-9.1133422442536034</v>
      </c>
      <c r="AA9" s="20">
        <v>20765530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17754100</v>
      </c>
      <c r="D33" s="29">
        <f t="shared" ref="D33:Y33" si="0">SUM(D6:D32)</f>
        <v>0</v>
      </c>
      <c r="E33" s="30">
        <f t="shared" si="0"/>
        <v>20765530</v>
      </c>
      <c r="F33" s="31">
        <f t="shared" si="0"/>
        <v>20765530</v>
      </c>
      <c r="G33" s="31">
        <f t="shared" si="0"/>
        <v>1606858</v>
      </c>
      <c r="H33" s="31">
        <f t="shared" si="0"/>
        <v>1577724</v>
      </c>
      <c r="I33" s="31">
        <f t="shared" si="0"/>
        <v>1575981</v>
      </c>
      <c r="J33" s="31">
        <f t="shared" si="0"/>
        <v>4760563</v>
      </c>
      <c r="K33" s="31">
        <f t="shared" si="0"/>
        <v>1553815</v>
      </c>
      <c r="L33" s="31">
        <f t="shared" si="0"/>
        <v>1549118</v>
      </c>
      <c r="M33" s="31">
        <f t="shared" si="0"/>
        <v>1573053</v>
      </c>
      <c r="N33" s="31">
        <f t="shared" si="0"/>
        <v>4675986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9436549</v>
      </c>
      <c r="X33" s="31">
        <f t="shared" si="0"/>
        <v>10382766</v>
      </c>
      <c r="Y33" s="31">
        <f t="shared" si="0"/>
        <v>-946217</v>
      </c>
      <c r="Z33" s="32">
        <f>+IF(X33&lt;&gt;0,+(Y33/X33)*100,0)</f>
        <v>-9.1133422442536034</v>
      </c>
      <c r="AA33" s="29">
        <f>SUM(AA6:AA32)</f>
        <v>20765530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9262240</v>
      </c>
      <c r="D35" s="20"/>
      <c r="E35" s="21">
        <v>8548324</v>
      </c>
      <c r="F35" s="22">
        <v>8548324</v>
      </c>
      <c r="G35" s="22">
        <v>805607</v>
      </c>
      <c r="H35" s="22">
        <v>814400</v>
      </c>
      <c r="I35" s="22">
        <v>845329</v>
      </c>
      <c r="J35" s="22">
        <v>2465336</v>
      </c>
      <c r="K35" s="22">
        <v>800239</v>
      </c>
      <c r="L35" s="22">
        <v>751078</v>
      </c>
      <c r="M35" s="22">
        <v>865270</v>
      </c>
      <c r="N35" s="22">
        <v>2416587</v>
      </c>
      <c r="O35" s="22"/>
      <c r="P35" s="22"/>
      <c r="Q35" s="22"/>
      <c r="R35" s="22"/>
      <c r="S35" s="22"/>
      <c r="T35" s="22"/>
      <c r="U35" s="22"/>
      <c r="V35" s="22"/>
      <c r="W35" s="22">
        <v>4881923</v>
      </c>
      <c r="X35" s="22">
        <v>4274190</v>
      </c>
      <c r="Y35" s="22">
        <v>607733</v>
      </c>
      <c r="Z35" s="23">
        <v>14.218670672103952</v>
      </c>
      <c r="AA35" s="20">
        <v>8548324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15851928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2500004</v>
      </c>
      <c r="Y39" s="22">
        <v>-2500004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1456270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728146</v>
      </c>
      <c r="Y40" s="22">
        <v>-728146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77893</v>
      </c>
      <c r="D45" s="20"/>
      <c r="E45" s="21">
        <v>1362</v>
      </c>
      <c r="F45" s="22">
        <v>1362</v>
      </c>
      <c r="G45" s="22">
        <v>6734</v>
      </c>
      <c r="H45" s="22">
        <v>6821</v>
      </c>
      <c r="I45" s="22">
        <v>7132</v>
      </c>
      <c r="J45" s="22">
        <v>20687</v>
      </c>
      <c r="K45" s="22">
        <v>6720</v>
      </c>
      <c r="L45" s="22">
        <v>6191</v>
      </c>
      <c r="M45" s="22">
        <v>7371</v>
      </c>
      <c r="N45" s="22">
        <v>20282</v>
      </c>
      <c r="O45" s="22"/>
      <c r="P45" s="22"/>
      <c r="Q45" s="22"/>
      <c r="R45" s="22"/>
      <c r="S45" s="22"/>
      <c r="T45" s="22"/>
      <c r="U45" s="22"/>
      <c r="V45" s="22"/>
      <c r="W45" s="22">
        <v>40969</v>
      </c>
      <c r="X45" s="22">
        <v>684</v>
      </c>
      <c r="Y45" s="22">
        <v>40285</v>
      </c>
      <c r="Z45" s="23">
        <v>5889.6198830409357</v>
      </c>
      <c r="AA45" s="20">
        <v>1362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25192061</v>
      </c>
      <c r="D48" s="29">
        <f t="shared" ref="D48:Y48" si="1">SUM(D35:D47)</f>
        <v>0</v>
      </c>
      <c r="E48" s="30">
        <f t="shared" si="1"/>
        <v>15005956</v>
      </c>
      <c r="F48" s="31">
        <f t="shared" si="1"/>
        <v>15005956</v>
      </c>
      <c r="G48" s="31">
        <f t="shared" si="1"/>
        <v>812341</v>
      </c>
      <c r="H48" s="31">
        <f t="shared" si="1"/>
        <v>821221</v>
      </c>
      <c r="I48" s="31">
        <f t="shared" si="1"/>
        <v>852461</v>
      </c>
      <c r="J48" s="31">
        <f t="shared" si="1"/>
        <v>2486023</v>
      </c>
      <c r="K48" s="31">
        <f t="shared" si="1"/>
        <v>806959</v>
      </c>
      <c r="L48" s="31">
        <f t="shared" si="1"/>
        <v>757269</v>
      </c>
      <c r="M48" s="31">
        <f t="shared" si="1"/>
        <v>872641</v>
      </c>
      <c r="N48" s="31">
        <f t="shared" si="1"/>
        <v>2436869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4922892</v>
      </c>
      <c r="X48" s="31">
        <f t="shared" si="1"/>
        <v>7503024</v>
      </c>
      <c r="Y48" s="31">
        <f t="shared" si="1"/>
        <v>-2580132</v>
      </c>
      <c r="Z48" s="32">
        <f>+IF(X48&lt;&gt;0,+(Y48/X48)*100,0)</f>
        <v>-34.387894800816312</v>
      </c>
      <c r="AA48" s="29">
        <f>SUM(AA35:AA47)</f>
        <v>15005956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-7437961</v>
      </c>
      <c r="D49" s="39">
        <f t="shared" si="2"/>
        <v>0</v>
      </c>
      <c r="E49" s="40">
        <f t="shared" si="2"/>
        <v>5759574</v>
      </c>
      <c r="F49" s="41">
        <f t="shared" si="2"/>
        <v>5759574</v>
      </c>
      <c r="G49" s="41">
        <f t="shared" si="2"/>
        <v>794517</v>
      </c>
      <c r="H49" s="41">
        <f t="shared" si="2"/>
        <v>756503</v>
      </c>
      <c r="I49" s="41">
        <f t="shared" si="2"/>
        <v>723520</v>
      </c>
      <c r="J49" s="41">
        <f t="shared" si="2"/>
        <v>2274540</v>
      </c>
      <c r="K49" s="41">
        <f t="shared" si="2"/>
        <v>746856</v>
      </c>
      <c r="L49" s="41">
        <f t="shared" si="2"/>
        <v>791849</v>
      </c>
      <c r="M49" s="41">
        <f t="shared" si="2"/>
        <v>700412</v>
      </c>
      <c r="N49" s="41">
        <f t="shared" si="2"/>
        <v>2239117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4513657</v>
      </c>
      <c r="X49" s="41">
        <f t="shared" si="2"/>
        <v>2879742</v>
      </c>
      <c r="Y49" s="41">
        <f t="shared" si="2"/>
        <v>1633915</v>
      </c>
      <c r="Z49" s="42">
        <f>+IF(X49&lt;&gt;0,+(Y49/X49)*100,0)</f>
        <v>56.73824252311492</v>
      </c>
      <c r="AA49" s="39">
        <f>+AA33-AA48</f>
        <v>5759574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-7437961</v>
      </c>
      <c r="D52" s="48">
        <f t="shared" si="3"/>
        <v>0</v>
      </c>
      <c r="E52" s="49">
        <f t="shared" si="3"/>
        <v>5759574</v>
      </c>
      <c r="F52" s="50">
        <f t="shared" si="3"/>
        <v>5759574</v>
      </c>
      <c r="G52" s="50">
        <f t="shared" si="3"/>
        <v>794517</v>
      </c>
      <c r="H52" s="50">
        <f t="shared" si="3"/>
        <v>756503</v>
      </c>
      <c r="I52" s="50">
        <f t="shared" si="3"/>
        <v>723520</v>
      </c>
      <c r="J52" s="50">
        <f t="shared" si="3"/>
        <v>2274540</v>
      </c>
      <c r="K52" s="50">
        <f t="shared" si="3"/>
        <v>746856</v>
      </c>
      <c r="L52" s="50">
        <f t="shared" si="3"/>
        <v>791849</v>
      </c>
      <c r="M52" s="50">
        <f t="shared" si="3"/>
        <v>700412</v>
      </c>
      <c r="N52" s="50">
        <f t="shared" si="3"/>
        <v>2239117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4513657</v>
      </c>
      <c r="X52" s="50">
        <f t="shared" si="3"/>
        <v>2879742</v>
      </c>
      <c r="Y52" s="50">
        <f t="shared" si="3"/>
        <v>1633915</v>
      </c>
      <c r="Z52" s="51">
        <f>+IF(X52&lt;&gt;0,+(Y52/X52)*100,0)</f>
        <v>56.73824252311492</v>
      </c>
      <c r="AA52" s="48">
        <f>SUM(AA49:AA51)</f>
        <v>5759574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-7437961</v>
      </c>
      <c r="D54" s="54">
        <f>+D52-D53</f>
        <v>0</v>
      </c>
      <c r="E54" s="55">
        <f t="shared" si="4"/>
        <v>5759574</v>
      </c>
      <c r="F54" s="56">
        <f t="shared" si="4"/>
        <v>5759574</v>
      </c>
      <c r="G54" s="56">
        <f t="shared" si="4"/>
        <v>794517</v>
      </c>
      <c r="H54" s="56">
        <f t="shared" si="4"/>
        <v>756503</v>
      </c>
      <c r="I54" s="56">
        <f t="shared" si="4"/>
        <v>723520</v>
      </c>
      <c r="J54" s="56">
        <f t="shared" si="4"/>
        <v>2274540</v>
      </c>
      <c r="K54" s="56">
        <f t="shared" si="4"/>
        <v>746856</v>
      </c>
      <c r="L54" s="56">
        <f t="shared" si="4"/>
        <v>791849</v>
      </c>
      <c r="M54" s="56">
        <f t="shared" si="4"/>
        <v>700412</v>
      </c>
      <c r="N54" s="56">
        <f t="shared" si="4"/>
        <v>2239117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4513657</v>
      </c>
      <c r="X54" s="56">
        <f t="shared" si="4"/>
        <v>2879742</v>
      </c>
      <c r="Y54" s="56">
        <f t="shared" si="4"/>
        <v>1633915</v>
      </c>
      <c r="Z54" s="57">
        <f>+IF(X54&lt;&gt;0,+(Y54/X54)*100,0)</f>
        <v>56.73824252311492</v>
      </c>
      <c r="AA54" s="54">
        <f>+AA52-AA53</f>
        <v>5759574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-7437961</v>
      </c>
      <c r="D57" s="48">
        <f>SUM(D54:D56)</f>
        <v>0</v>
      </c>
      <c r="E57" s="49">
        <f t="shared" si="5"/>
        <v>5759574</v>
      </c>
      <c r="F57" s="50">
        <f t="shared" si="5"/>
        <v>5759574</v>
      </c>
      <c r="G57" s="50">
        <f t="shared" si="5"/>
        <v>794517</v>
      </c>
      <c r="H57" s="50">
        <f t="shared" si="5"/>
        <v>756503</v>
      </c>
      <c r="I57" s="50">
        <f t="shared" si="5"/>
        <v>723520</v>
      </c>
      <c r="J57" s="50">
        <f t="shared" si="5"/>
        <v>2274540</v>
      </c>
      <c r="K57" s="50">
        <f t="shared" si="5"/>
        <v>746856</v>
      </c>
      <c r="L57" s="50">
        <f t="shared" si="5"/>
        <v>791849</v>
      </c>
      <c r="M57" s="50">
        <f t="shared" si="5"/>
        <v>700412</v>
      </c>
      <c r="N57" s="50">
        <f t="shared" si="5"/>
        <v>2239117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4513657</v>
      </c>
      <c r="X57" s="50">
        <f t="shared" si="5"/>
        <v>2879742</v>
      </c>
      <c r="Y57" s="50">
        <f t="shared" si="5"/>
        <v>1633915</v>
      </c>
      <c r="Z57" s="51">
        <f>+IF(X57&lt;&gt;0,+(Y57/X57)*100,0)</f>
        <v>56.73824252311492</v>
      </c>
      <c r="AA57" s="48">
        <f>SUM(AA54:AA56)</f>
        <v>5759574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-7437961</v>
      </c>
      <c r="D60" s="65">
        <f>SUM(D57:D59)</f>
        <v>0</v>
      </c>
      <c r="E60" s="66">
        <f t="shared" si="6"/>
        <v>5759574</v>
      </c>
      <c r="F60" s="67">
        <f t="shared" si="6"/>
        <v>5759574</v>
      </c>
      <c r="G60" s="67">
        <f t="shared" si="6"/>
        <v>794517</v>
      </c>
      <c r="H60" s="67">
        <f t="shared" si="6"/>
        <v>756503</v>
      </c>
      <c r="I60" s="67">
        <f t="shared" si="6"/>
        <v>723520</v>
      </c>
      <c r="J60" s="67">
        <f t="shared" si="6"/>
        <v>2274540</v>
      </c>
      <c r="K60" s="67">
        <f t="shared" si="6"/>
        <v>746856</v>
      </c>
      <c r="L60" s="67">
        <f t="shared" si="6"/>
        <v>791849</v>
      </c>
      <c r="M60" s="67">
        <f t="shared" si="6"/>
        <v>700412</v>
      </c>
      <c r="N60" s="67">
        <f t="shared" si="6"/>
        <v>2239117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4513657</v>
      </c>
      <c r="X60" s="67">
        <f t="shared" si="6"/>
        <v>2879742</v>
      </c>
      <c r="Y60" s="67">
        <f t="shared" si="6"/>
        <v>1633915</v>
      </c>
      <c r="Z60" s="68">
        <f>+IF(X60&lt;&gt;0,+(Y60/X60)*100,0)</f>
        <v>56.73824252311492</v>
      </c>
      <c r="AA60" s="65">
        <f>SUM(AA57:AA59)</f>
        <v>5759574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8232787</v>
      </c>
      <c r="D9" s="20"/>
      <c r="E9" s="21">
        <v>12060711</v>
      </c>
      <c r="F9" s="22">
        <v>12060711</v>
      </c>
      <c r="G9" s="22">
        <v>1363843</v>
      </c>
      <c r="H9" s="22">
        <v>683359</v>
      </c>
      <c r="I9" s="22">
        <v>678241</v>
      </c>
      <c r="J9" s="22">
        <v>2725443</v>
      </c>
      <c r="K9" s="22">
        <v>677264</v>
      </c>
      <c r="L9" s="22">
        <v>677086</v>
      </c>
      <c r="M9" s="22">
        <v>676944</v>
      </c>
      <c r="N9" s="22">
        <v>2031294</v>
      </c>
      <c r="O9" s="22"/>
      <c r="P9" s="22"/>
      <c r="Q9" s="22"/>
      <c r="R9" s="22"/>
      <c r="S9" s="22"/>
      <c r="T9" s="22"/>
      <c r="U9" s="22"/>
      <c r="V9" s="22"/>
      <c r="W9" s="22">
        <v>4756737</v>
      </c>
      <c r="X9" s="22">
        <v>6030354</v>
      </c>
      <c r="Y9" s="22">
        <v>-1273617</v>
      </c>
      <c r="Z9" s="23">
        <v>-21.120103396915006</v>
      </c>
      <c r="AA9" s="20">
        <v>12060711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8232787</v>
      </c>
      <c r="D33" s="29">
        <f t="shared" ref="D33:Y33" si="0">SUM(D6:D32)</f>
        <v>0</v>
      </c>
      <c r="E33" s="30">
        <f t="shared" si="0"/>
        <v>12060711</v>
      </c>
      <c r="F33" s="31">
        <f t="shared" si="0"/>
        <v>12060711</v>
      </c>
      <c r="G33" s="31">
        <f t="shared" si="0"/>
        <v>1363843</v>
      </c>
      <c r="H33" s="31">
        <f t="shared" si="0"/>
        <v>683359</v>
      </c>
      <c r="I33" s="31">
        <f t="shared" si="0"/>
        <v>678241</v>
      </c>
      <c r="J33" s="31">
        <f t="shared" si="0"/>
        <v>2725443</v>
      </c>
      <c r="K33" s="31">
        <f t="shared" si="0"/>
        <v>677264</v>
      </c>
      <c r="L33" s="31">
        <f t="shared" si="0"/>
        <v>677086</v>
      </c>
      <c r="M33" s="31">
        <f t="shared" si="0"/>
        <v>676944</v>
      </c>
      <c r="N33" s="31">
        <f t="shared" si="0"/>
        <v>2031294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4756737</v>
      </c>
      <c r="X33" s="31">
        <f t="shared" si="0"/>
        <v>6030354</v>
      </c>
      <c r="Y33" s="31">
        <f t="shared" si="0"/>
        <v>-1273617</v>
      </c>
      <c r="Z33" s="32">
        <f>+IF(X33&lt;&gt;0,+(Y33/X33)*100,0)</f>
        <v>-21.120103396915006</v>
      </c>
      <c r="AA33" s="29">
        <f>SUM(AA6:AA32)</f>
        <v>12060711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3514427</v>
      </c>
      <c r="D35" s="20"/>
      <c r="E35" s="21">
        <v>3266181</v>
      </c>
      <c r="F35" s="22">
        <v>3266181</v>
      </c>
      <c r="G35" s="22">
        <v>284321</v>
      </c>
      <c r="H35" s="22">
        <v>283973</v>
      </c>
      <c r="I35" s="22">
        <v>322354</v>
      </c>
      <c r="J35" s="22">
        <v>890648</v>
      </c>
      <c r="K35" s="22">
        <v>239609</v>
      </c>
      <c r="L35" s="22"/>
      <c r="M35" s="22">
        <v>241572</v>
      </c>
      <c r="N35" s="22">
        <v>481181</v>
      </c>
      <c r="O35" s="22"/>
      <c r="P35" s="22"/>
      <c r="Q35" s="22"/>
      <c r="R35" s="22"/>
      <c r="S35" s="22"/>
      <c r="T35" s="22"/>
      <c r="U35" s="22"/>
      <c r="V35" s="22"/>
      <c r="W35" s="22">
        <v>1371829</v>
      </c>
      <c r="X35" s="22">
        <v>1633086</v>
      </c>
      <c r="Y35" s="22">
        <v>-261257</v>
      </c>
      <c r="Z35" s="23">
        <v>-15.997749046896489</v>
      </c>
      <c r="AA35" s="20">
        <v>3266181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2142021</v>
      </c>
      <c r="F39" s="22">
        <v>2142021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1071012</v>
      </c>
      <c r="Y39" s="22">
        <v>-1071012</v>
      </c>
      <c r="Z39" s="23">
        <v>-100</v>
      </c>
      <c r="AA39" s="20">
        <v>2142021</v>
      </c>
    </row>
    <row r="40" spans="1:27" x14ac:dyDescent="0.25">
      <c r="A40" s="19" t="s">
        <v>66</v>
      </c>
      <c r="B40" s="15" t="s">
        <v>32</v>
      </c>
      <c r="C40" s="20">
        <v>16212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345915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2174040</v>
      </c>
      <c r="D42" s="20"/>
      <c r="E42" s="21">
        <v>3103739</v>
      </c>
      <c r="F42" s="22">
        <v>3103739</v>
      </c>
      <c r="G42" s="22">
        <v>180000</v>
      </c>
      <c r="H42" s="22">
        <v>231231</v>
      </c>
      <c r="I42" s="22">
        <v>23230</v>
      </c>
      <c r="J42" s="22">
        <v>434461</v>
      </c>
      <c r="K42" s="22">
        <v>362301</v>
      </c>
      <c r="L42" s="22">
        <v>251698</v>
      </c>
      <c r="M42" s="22">
        <v>197480</v>
      </c>
      <c r="N42" s="22">
        <v>811479</v>
      </c>
      <c r="O42" s="22"/>
      <c r="P42" s="22"/>
      <c r="Q42" s="22"/>
      <c r="R42" s="22"/>
      <c r="S42" s="22"/>
      <c r="T42" s="22"/>
      <c r="U42" s="22"/>
      <c r="V42" s="22"/>
      <c r="W42" s="22">
        <v>1245940</v>
      </c>
      <c r="X42" s="22">
        <v>1551870</v>
      </c>
      <c r="Y42" s="22">
        <v>-305930</v>
      </c>
      <c r="Z42" s="23">
        <v>-19.713635807123019</v>
      </c>
      <c r="AA42" s="20">
        <v>3103739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637746</v>
      </c>
      <c r="F44" s="22">
        <v>637746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318870</v>
      </c>
      <c r="Y44" s="22">
        <v>-318870</v>
      </c>
      <c r="Z44" s="23">
        <v>-100</v>
      </c>
      <c r="AA44" s="20">
        <v>637746</v>
      </c>
    </row>
    <row r="45" spans="1:27" x14ac:dyDescent="0.25">
      <c r="A45" s="19" t="s">
        <v>70</v>
      </c>
      <c r="B45" s="15" t="s">
        <v>32</v>
      </c>
      <c r="C45" s="20">
        <v>-384654</v>
      </c>
      <c r="D45" s="20"/>
      <c r="E45" s="21">
        <v>647760</v>
      </c>
      <c r="F45" s="22">
        <v>647760</v>
      </c>
      <c r="G45" s="22">
        <v>47414</v>
      </c>
      <c r="H45" s="22">
        <v>3762</v>
      </c>
      <c r="I45" s="22">
        <v>3091</v>
      </c>
      <c r="J45" s="22">
        <v>54267</v>
      </c>
      <c r="K45" s="22">
        <v>54034</v>
      </c>
      <c r="L45" s="22"/>
      <c r="M45" s="22">
        <v>25435</v>
      </c>
      <c r="N45" s="22">
        <v>79469</v>
      </c>
      <c r="O45" s="22"/>
      <c r="P45" s="22"/>
      <c r="Q45" s="22"/>
      <c r="R45" s="22"/>
      <c r="S45" s="22"/>
      <c r="T45" s="22"/>
      <c r="U45" s="22"/>
      <c r="V45" s="22"/>
      <c r="W45" s="22">
        <v>133736</v>
      </c>
      <c r="X45" s="22">
        <v>323880</v>
      </c>
      <c r="Y45" s="22">
        <v>-190144</v>
      </c>
      <c r="Z45" s="23">
        <v>-58.708163517352105</v>
      </c>
      <c r="AA45" s="20">
        <v>647760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5665940</v>
      </c>
      <c r="D48" s="29">
        <f t="shared" ref="D48:Y48" si="1">SUM(D35:D47)</f>
        <v>0</v>
      </c>
      <c r="E48" s="30">
        <f t="shared" si="1"/>
        <v>9797447</v>
      </c>
      <c r="F48" s="31">
        <f t="shared" si="1"/>
        <v>9797447</v>
      </c>
      <c r="G48" s="31">
        <f t="shared" si="1"/>
        <v>511735</v>
      </c>
      <c r="H48" s="31">
        <f t="shared" si="1"/>
        <v>518966</v>
      </c>
      <c r="I48" s="31">
        <f t="shared" si="1"/>
        <v>348675</v>
      </c>
      <c r="J48" s="31">
        <f t="shared" si="1"/>
        <v>1379376</v>
      </c>
      <c r="K48" s="31">
        <f t="shared" si="1"/>
        <v>655944</v>
      </c>
      <c r="L48" s="31">
        <f t="shared" si="1"/>
        <v>251698</v>
      </c>
      <c r="M48" s="31">
        <f t="shared" si="1"/>
        <v>464487</v>
      </c>
      <c r="N48" s="31">
        <f t="shared" si="1"/>
        <v>1372129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2751505</v>
      </c>
      <c r="X48" s="31">
        <f t="shared" si="1"/>
        <v>4898718</v>
      </c>
      <c r="Y48" s="31">
        <f t="shared" si="1"/>
        <v>-2147213</v>
      </c>
      <c r="Z48" s="32">
        <f>+IF(X48&lt;&gt;0,+(Y48/X48)*100,0)</f>
        <v>-43.832141388828674</v>
      </c>
      <c r="AA48" s="29">
        <f>SUM(AA35:AA47)</f>
        <v>9797447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2566847</v>
      </c>
      <c r="D49" s="39">
        <f t="shared" si="2"/>
        <v>0</v>
      </c>
      <c r="E49" s="40">
        <f t="shared" si="2"/>
        <v>2263264</v>
      </c>
      <c r="F49" s="41">
        <f t="shared" si="2"/>
        <v>2263264</v>
      </c>
      <c r="G49" s="41">
        <f t="shared" si="2"/>
        <v>852108</v>
      </c>
      <c r="H49" s="41">
        <f t="shared" si="2"/>
        <v>164393</v>
      </c>
      <c r="I49" s="41">
        <f t="shared" si="2"/>
        <v>329566</v>
      </c>
      <c r="J49" s="41">
        <f t="shared" si="2"/>
        <v>1346067</v>
      </c>
      <c r="K49" s="41">
        <f t="shared" si="2"/>
        <v>21320</v>
      </c>
      <c r="L49" s="41">
        <f t="shared" si="2"/>
        <v>425388</v>
      </c>
      <c r="M49" s="41">
        <f t="shared" si="2"/>
        <v>212457</v>
      </c>
      <c r="N49" s="41">
        <f t="shared" si="2"/>
        <v>659165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2005232</v>
      </c>
      <c r="X49" s="41">
        <f t="shared" si="2"/>
        <v>1131636</v>
      </c>
      <c r="Y49" s="41">
        <f t="shared" si="2"/>
        <v>873596</v>
      </c>
      <c r="Z49" s="42">
        <f>+IF(X49&lt;&gt;0,+(Y49/X49)*100,0)</f>
        <v>77.19761478072455</v>
      </c>
      <c r="AA49" s="39">
        <f>+AA33-AA48</f>
        <v>2263264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2566847</v>
      </c>
      <c r="D52" s="48">
        <f t="shared" si="3"/>
        <v>0</v>
      </c>
      <c r="E52" s="49">
        <f t="shared" si="3"/>
        <v>2263264</v>
      </c>
      <c r="F52" s="50">
        <f t="shared" si="3"/>
        <v>2263264</v>
      </c>
      <c r="G52" s="50">
        <f t="shared" si="3"/>
        <v>852108</v>
      </c>
      <c r="H52" s="50">
        <f t="shared" si="3"/>
        <v>164393</v>
      </c>
      <c r="I52" s="50">
        <f t="shared" si="3"/>
        <v>329566</v>
      </c>
      <c r="J52" s="50">
        <f t="shared" si="3"/>
        <v>1346067</v>
      </c>
      <c r="K52" s="50">
        <f t="shared" si="3"/>
        <v>21320</v>
      </c>
      <c r="L52" s="50">
        <f t="shared" si="3"/>
        <v>425388</v>
      </c>
      <c r="M52" s="50">
        <f t="shared" si="3"/>
        <v>212457</v>
      </c>
      <c r="N52" s="50">
        <f t="shared" si="3"/>
        <v>659165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2005232</v>
      </c>
      <c r="X52" s="50">
        <f t="shared" si="3"/>
        <v>1131636</v>
      </c>
      <c r="Y52" s="50">
        <f t="shared" si="3"/>
        <v>873596</v>
      </c>
      <c r="Z52" s="51">
        <f>+IF(X52&lt;&gt;0,+(Y52/X52)*100,0)</f>
        <v>77.19761478072455</v>
      </c>
      <c r="AA52" s="48">
        <f>SUM(AA49:AA51)</f>
        <v>2263264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2566847</v>
      </c>
      <c r="D54" s="54">
        <f>+D52-D53</f>
        <v>0</v>
      </c>
      <c r="E54" s="55">
        <f t="shared" si="4"/>
        <v>2263264</v>
      </c>
      <c r="F54" s="56">
        <f t="shared" si="4"/>
        <v>2263264</v>
      </c>
      <c r="G54" s="56">
        <f t="shared" si="4"/>
        <v>852108</v>
      </c>
      <c r="H54" s="56">
        <f t="shared" si="4"/>
        <v>164393</v>
      </c>
      <c r="I54" s="56">
        <f t="shared" si="4"/>
        <v>329566</v>
      </c>
      <c r="J54" s="56">
        <f t="shared" si="4"/>
        <v>1346067</v>
      </c>
      <c r="K54" s="56">
        <f t="shared" si="4"/>
        <v>21320</v>
      </c>
      <c r="L54" s="56">
        <f t="shared" si="4"/>
        <v>425388</v>
      </c>
      <c r="M54" s="56">
        <f t="shared" si="4"/>
        <v>212457</v>
      </c>
      <c r="N54" s="56">
        <f t="shared" si="4"/>
        <v>659165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2005232</v>
      </c>
      <c r="X54" s="56">
        <f t="shared" si="4"/>
        <v>1131636</v>
      </c>
      <c r="Y54" s="56">
        <f t="shared" si="4"/>
        <v>873596</v>
      </c>
      <c r="Z54" s="57">
        <f>+IF(X54&lt;&gt;0,+(Y54/X54)*100,0)</f>
        <v>77.19761478072455</v>
      </c>
      <c r="AA54" s="54">
        <f>+AA52-AA53</f>
        <v>2263264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2566847</v>
      </c>
      <c r="D57" s="48">
        <f>SUM(D54:D56)</f>
        <v>0</v>
      </c>
      <c r="E57" s="49">
        <f t="shared" si="5"/>
        <v>2263264</v>
      </c>
      <c r="F57" s="50">
        <f t="shared" si="5"/>
        <v>2263264</v>
      </c>
      <c r="G57" s="50">
        <f t="shared" si="5"/>
        <v>852108</v>
      </c>
      <c r="H57" s="50">
        <f t="shared" si="5"/>
        <v>164393</v>
      </c>
      <c r="I57" s="50">
        <f t="shared" si="5"/>
        <v>329566</v>
      </c>
      <c r="J57" s="50">
        <f t="shared" si="5"/>
        <v>1346067</v>
      </c>
      <c r="K57" s="50">
        <f t="shared" si="5"/>
        <v>21320</v>
      </c>
      <c r="L57" s="50">
        <f t="shared" si="5"/>
        <v>425388</v>
      </c>
      <c r="M57" s="50">
        <f t="shared" si="5"/>
        <v>212457</v>
      </c>
      <c r="N57" s="50">
        <f t="shared" si="5"/>
        <v>659165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2005232</v>
      </c>
      <c r="X57" s="50">
        <f t="shared" si="5"/>
        <v>1131636</v>
      </c>
      <c r="Y57" s="50">
        <f t="shared" si="5"/>
        <v>873596</v>
      </c>
      <c r="Z57" s="51">
        <f>+IF(X57&lt;&gt;0,+(Y57/X57)*100,0)</f>
        <v>77.19761478072455</v>
      </c>
      <c r="AA57" s="48">
        <f>SUM(AA54:AA56)</f>
        <v>2263264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2566847</v>
      </c>
      <c r="D60" s="65">
        <f>SUM(D57:D59)</f>
        <v>0</v>
      </c>
      <c r="E60" s="66">
        <f t="shared" si="6"/>
        <v>2263264</v>
      </c>
      <c r="F60" s="67">
        <f t="shared" si="6"/>
        <v>2263264</v>
      </c>
      <c r="G60" s="67">
        <f t="shared" si="6"/>
        <v>852108</v>
      </c>
      <c r="H60" s="67">
        <f t="shared" si="6"/>
        <v>164393</v>
      </c>
      <c r="I60" s="67">
        <f t="shared" si="6"/>
        <v>329566</v>
      </c>
      <c r="J60" s="67">
        <f t="shared" si="6"/>
        <v>1346067</v>
      </c>
      <c r="K60" s="67">
        <f t="shared" si="6"/>
        <v>21320</v>
      </c>
      <c r="L60" s="67">
        <f t="shared" si="6"/>
        <v>425388</v>
      </c>
      <c r="M60" s="67">
        <f t="shared" si="6"/>
        <v>212457</v>
      </c>
      <c r="N60" s="67">
        <f t="shared" si="6"/>
        <v>659165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2005232</v>
      </c>
      <c r="X60" s="67">
        <f t="shared" si="6"/>
        <v>1131636</v>
      </c>
      <c r="Y60" s="67">
        <f t="shared" si="6"/>
        <v>873596</v>
      </c>
      <c r="Z60" s="68">
        <f>+IF(X60&lt;&gt;0,+(Y60/X60)*100,0)</f>
        <v>77.19761478072455</v>
      </c>
      <c r="AA60" s="65">
        <f>SUM(AA57:AA59)</f>
        <v>2263264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52685986</v>
      </c>
      <c r="D9" s="20"/>
      <c r="E9" s="21">
        <v>55848162</v>
      </c>
      <c r="F9" s="22">
        <v>55848162</v>
      </c>
      <c r="G9" s="22">
        <v>4955824</v>
      </c>
      <c r="H9" s="22">
        <v>4903272</v>
      </c>
      <c r="I9" s="22">
        <v>4934043</v>
      </c>
      <c r="J9" s="22">
        <v>14793139</v>
      </c>
      <c r="K9" s="22">
        <v>4822516</v>
      </c>
      <c r="L9" s="22">
        <v>4835396</v>
      </c>
      <c r="M9" s="22">
        <v>4713292</v>
      </c>
      <c r="N9" s="22">
        <v>14371204</v>
      </c>
      <c r="O9" s="22"/>
      <c r="P9" s="22"/>
      <c r="Q9" s="22"/>
      <c r="R9" s="22"/>
      <c r="S9" s="22"/>
      <c r="T9" s="22"/>
      <c r="U9" s="22"/>
      <c r="V9" s="22"/>
      <c r="W9" s="22">
        <v>29164343</v>
      </c>
      <c r="X9" s="22">
        <v>27924084</v>
      </c>
      <c r="Y9" s="22">
        <v>1240259</v>
      </c>
      <c r="Z9" s="23">
        <v>4.441538709022649</v>
      </c>
      <c r="AA9" s="20">
        <v>55848162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52685986</v>
      </c>
      <c r="D33" s="29">
        <f t="shared" ref="D33:Y33" si="0">SUM(D6:D32)</f>
        <v>0</v>
      </c>
      <c r="E33" s="30">
        <f t="shared" si="0"/>
        <v>55848162</v>
      </c>
      <c r="F33" s="31">
        <f t="shared" si="0"/>
        <v>55848162</v>
      </c>
      <c r="G33" s="31">
        <f t="shared" si="0"/>
        <v>4955824</v>
      </c>
      <c r="H33" s="31">
        <f t="shared" si="0"/>
        <v>4903272</v>
      </c>
      <c r="I33" s="31">
        <f t="shared" si="0"/>
        <v>4934043</v>
      </c>
      <c r="J33" s="31">
        <f t="shared" si="0"/>
        <v>14793139</v>
      </c>
      <c r="K33" s="31">
        <f t="shared" si="0"/>
        <v>4822516</v>
      </c>
      <c r="L33" s="31">
        <f t="shared" si="0"/>
        <v>4835396</v>
      </c>
      <c r="M33" s="31">
        <f t="shared" si="0"/>
        <v>4713292</v>
      </c>
      <c r="N33" s="31">
        <f t="shared" si="0"/>
        <v>14371204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29164343</v>
      </c>
      <c r="X33" s="31">
        <f t="shared" si="0"/>
        <v>27924084</v>
      </c>
      <c r="Y33" s="31">
        <f t="shared" si="0"/>
        <v>1240259</v>
      </c>
      <c r="Z33" s="32">
        <f>+IF(X33&lt;&gt;0,+(Y33/X33)*100,0)</f>
        <v>4.441538709022649</v>
      </c>
      <c r="AA33" s="29">
        <f>SUM(AA6:AA32)</f>
        <v>55848162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20055998</v>
      </c>
      <c r="D35" s="20"/>
      <c r="E35" s="21">
        <v>19781865</v>
      </c>
      <c r="F35" s="22">
        <v>19781865</v>
      </c>
      <c r="G35" s="22">
        <v>1587431</v>
      </c>
      <c r="H35" s="22">
        <v>1564142</v>
      </c>
      <c r="I35" s="22">
        <v>1567538</v>
      </c>
      <c r="J35" s="22">
        <v>4719111</v>
      </c>
      <c r="K35" s="22">
        <v>1734530</v>
      </c>
      <c r="L35" s="22">
        <v>1648296</v>
      </c>
      <c r="M35" s="22">
        <v>1657069</v>
      </c>
      <c r="N35" s="22">
        <v>5039895</v>
      </c>
      <c r="O35" s="22"/>
      <c r="P35" s="22"/>
      <c r="Q35" s="22"/>
      <c r="R35" s="22"/>
      <c r="S35" s="22"/>
      <c r="T35" s="22"/>
      <c r="U35" s="22"/>
      <c r="V35" s="22"/>
      <c r="W35" s="22">
        <v>9759006</v>
      </c>
      <c r="X35" s="22">
        <v>9890934</v>
      </c>
      <c r="Y35" s="22">
        <v>-131928</v>
      </c>
      <c r="Z35" s="23">
        <v>-1.3338275232652448</v>
      </c>
      <c r="AA35" s="20">
        <v>19781865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1916223</v>
      </c>
      <c r="D38" s="20"/>
      <c r="E38" s="21">
        <v>3994200</v>
      </c>
      <c r="F38" s="22">
        <v>3994200</v>
      </c>
      <c r="G38" s="22">
        <v>10547</v>
      </c>
      <c r="H38" s="22">
        <v>27243</v>
      </c>
      <c r="I38" s="22">
        <v>19529</v>
      </c>
      <c r="J38" s="22">
        <v>57319</v>
      </c>
      <c r="K38" s="22">
        <v>19609</v>
      </c>
      <c r="L38" s="22">
        <v>33445</v>
      </c>
      <c r="M38" s="22">
        <v>34767</v>
      </c>
      <c r="N38" s="22">
        <v>87821</v>
      </c>
      <c r="O38" s="22"/>
      <c r="P38" s="22"/>
      <c r="Q38" s="22"/>
      <c r="R38" s="22"/>
      <c r="S38" s="22"/>
      <c r="T38" s="22"/>
      <c r="U38" s="22"/>
      <c r="V38" s="22"/>
      <c r="W38" s="22">
        <v>145140</v>
      </c>
      <c r="X38" s="22">
        <v>1997100</v>
      </c>
      <c r="Y38" s="22">
        <v>-1851960</v>
      </c>
      <c r="Z38" s="23">
        <v>-92.732462070001503</v>
      </c>
      <c r="AA38" s="20">
        <v>3994200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1452579</v>
      </c>
      <c r="D40" s="20"/>
      <c r="E40" s="21">
        <v>2350050</v>
      </c>
      <c r="F40" s="22">
        <v>2350050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1175022</v>
      </c>
      <c r="Y40" s="22">
        <v>-1175022</v>
      </c>
      <c r="Z40" s="23">
        <v>-100</v>
      </c>
      <c r="AA40" s="20">
        <v>2350050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3000000</v>
      </c>
      <c r="Y41" s="22">
        <v>-3000000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1071054</v>
      </c>
      <c r="D42" s="20"/>
      <c r="E42" s="21">
        <v>1422750</v>
      </c>
      <c r="F42" s="22">
        <v>1422750</v>
      </c>
      <c r="G42" s="22"/>
      <c r="H42" s="22">
        <v>28890</v>
      </c>
      <c r="I42" s="22">
        <v>28890</v>
      </c>
      <c r="J42" s="22">
        <v>57780</v>
      </c>
      <c r="K42" s="22"/>
      <c r="L42" s="22">
        <v>86670</v>
      </c>
      <c r="M42" s="22"/>
      <c r="N42" s="22">
        <v>86670</v>
      </c>
      <c r="O42" s="22"/>
      <c r="P42" s="22"/>
      <c r="Q42" s="22"/>
      <c r="R42" s="22"/>
      <c r="S42" s="22"/>
      <c r="T42" s="22"/>
      <c r="U42" s="22"/>
      <c r="V42" s="22"/>
      <c r="W42" s="22">
        <v>144450</v>
      </c>
      <c r="X42" s="22">
        <v>711378</v>
      </c>
      <c r="Y42" s="22">
        <v>-566928</v>
      </c>
      <c r="Z42" s="23">
        <v>-79.694339718124539</v>
      </c>
      <c r="AA42" s="20">
        <v>1422750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272418</v>
      </c>
      <c r="D45" s="20"/>
      <c r="E45" s="21">
        <v>332490</v>
      </c>
      <c r="F45" s="22">
        <v>332490</v>
      </c>
      <c r="G45" s="22">
        <v>12798</v>
      </c>
      <c r="H45" s="22">
        <v>25874</v>
      </c>
      <c r="I45" s="22">
        <v>12643</v>
      </c>
      <c r="J45" s="22">
        <v>51315</v>
      </c>
      <c r="K45" s="22">
        <v>14252</v>
      </c>
      <c r="L45" s="22">
        <v>65493</v>
      </c>
      <c r="M45" s="22">
        <v>13534</v>
      </c>
      <c r="N45" s="22">
        <v>93279</v>
      </c>
      <c r="O45" s="22"/>
      <c r="P45" s="22"/>
      <c r="Q45" s="22"/>
      <c r="R45" s="22"/>
      <c r="S45" s="22"/>
      <c r="T45" s="22"/>
      <c r="U45" s="22"/>
      <c r="V45" s="22"/>
      <c r="W45" s="22">
        <v>144594</v>
      </c>
      <c r="X45" s="22">
        <v>166248</v>
      </c>
      <c r="Y45" s="22">
        <v>-21654</v>
      </c>
      <c r="Z45" s="23">
        <v>-13.025119099177132</v>
      </c>
      <c r="AA45" s="20">
        <v>332490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24768272</v>
      </c>
      <c r="D48" s="29">
        <f t="shared" ref="D48:Y48" si="1">SUM(D35:D47)</f>
        <v>0</v>
      </c>
      <c r="E48" s="30">
        <f t="shared" si="1"/>
        <v>33881355</v>
      </c>
      <c r="F48" s="31">
        <f t="shared" si="1"/>
        <v>33881355</v>
      </c>
      <c r="G48" s="31">
        <f t="shared" si="1"/>
        <v>1610776</v>
      </c>
      <c r="H48" s="31">
        <f t="shared" si="1"/>
        <v>1646149</v>
      </c>
      <c r="I48" s="31">
        <f t="shared" si="1"/>
        <v>1628600</v>
      </c>
      <c r="J48" s="31">
        <f t="shared" si="1"/>
        <v>4885525</v>
      </c>
      <c r="K48" s="31">
        <f t="shared" si="1"/>
        <v>1768391</v>
      </c>
      <c r="L48" s="31">
        <f t="shared" si="1"/>
        <v>1833904</v>
      </c>
      <c r="M48" s="31">
        <f t="shared" si="1"/>
        <v>1705370</v>
      </c>
      <c r="N48" s="31">
        <f t="shared" si="1"/>
        <v>5307665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10193190</v>
      </c>
      <c r="X48" s="31">
        <f t="shared" si="1"/>
        <v>16940682</v>
      </c>
      <c r="Y48" s="31">
        <f t="shared" si="1"/>
        <v>-6747492</v>
      </c>
      <c r="Z48" s="32">
        <f>+IF(X48&lt;&gt;0,+(Y48/X48)*100,0)</f>
        <v>-39.830108374621517</v>
      </c>
      <c r="AA48" s="29">
        <f>SUM(AA35:AA47)</f>
        <v>33881355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27917714</v>
      </c>
      <c r="D49" s="39">
        <f t="shared" si="2"/>
        <v>0</v>
      </c>
      <c r="E49" s="40">
        <f t="shared" si="2"/>
        <v>21966807</v>
      </c>
      <c r="F49" s="41">
        <f t="shared" si="2"/>
        <v>21966807</v>
      </c>
      <c r="G49" s="41">
        <f t="shared" si="2"/>
        <v>3345048</v>
      </c>
      <c r="H49" s="41">
        <f t="shared" si="2"/>
        <v>3257123</v>
      </c>
      <c r="I49" s="41">
        <f t="shared" si="2"/>
        <v>3305443</v>
      </c>
      <c r="J49" s="41">
        <f t="shared" si="2"/>
        <v>9907614</v>
      </c>
      <c r="K49" s="41">
        <f t="shared" si="2"/>
        <v>3054125</v>
      </c>
      <c r="L49" s="41">
        <f t="shared" si="2"/>
        <v>3001492</v>
      </c>
      <c r="M49" s="41">
        <f t="shared" si="2"/>
        <v>3007922</v>
      </c>
      <c r="N49" s="41">
        <f t="shared" si="2"/>
        <v>9063539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18971153</v>
      </c>
      <c r="X49" s="41">
        <f t="shared" si="2"/>
        <v>10983402</v>
      </c>
      <c r="Y49" s="41">
        <f t="shared" si="2"/>
        <v>7987751</v>
      </c>
      <c r="Z49" s="42">
        <f>+IF(X49&lt;&gt;0,+(Y49/X49)*100,0)</f>
        <v>72.725654583161031</v>
      </c>
      <c r="AA49" s="39">
        <f>+AA33-AA48</f>
        <v>21966807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27917714</v>
      </c>
      <c r="D52" s="48">
        <f t="shared" si="3"/>
        <v>0</v>
      </c>
      <c r="E52" s="49">
        <f t="shared" si="3"/>
        <v>21966807</v>
      </c>
      <c r="F52" s="50">
        <f t="shared" si="3"/>
        <v>21966807</v>
      </c>
      <c r="G52" s="50">
        <f t="shared" si="3"/>
        <v>3345048</v>
      </c>
      <c r="H52" s="50">
        <f t="shared" si="3"/>
        <v>3257123</v>
      </c>
      <c r="I52" s="50">
        <f t="shared" si="3"/>
        <v>3305443</v>
      </c>
      <c r="J52" s="50">
        <f t="shared" si="3"/>
        <v>9907614</v>
      </c>
      <c r="K52" s="50">
        <f t="shared" si="3"/>
        <v>3054125</v>
      </c>
      <c r="L52" s="50">
        <f t="shared" si="3"/>
        <v>3001492</v>
      </c>
      <c r="M52" s="50">
        <f t="shared" si="3"/>
        <v>3007922</v>
      </c>
      <c r="N52" s="50">
        <f t="shared" si="3"/>
        <v>9063539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18971153</v>
      </c>
      <c r="X52" s="50">
        <f t="shared" si="3"/>
        <v>10983402</v>
      </c>
      <c r="Y52" s="50">
        <f t="shared" si="3"/>
        <v>7987751</v>
      </c>
      <c r="Z52" s="51">
        <f>+IF(X52&lt;&gt;0,+(Y52/X52)*100,0)</f>
        <v>72.725654583161031</v>
      </c>
      <c r="AA52" s="48">
        <f>SUM(AA49:AA51)</f>
        <v>21966807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27917714</v>
      </c>
      <c r="D54" s="54">
        <f>+D52-D53</f>
        <v>0</v>
      </c>
      <c r="E54" s="55">
        <f t="shared" si="4"/>
        <v>21966807</v>
      </c>
      <c r="F54" s="56">
        <f t="shared" si="4"/>
        <v>21966807</v>
      </c>
      <c r="G54" s="56">
        <f t="shared" si="4"/>
        <v>3345048</v>
      </c>
      <c r="H54" s="56">
        <f t="shared" si="4"/>
        <v>3257123</v>
      </c>
      <c r="I54" s="56">
        <f t="shared" si="4"/>
        <v>3305443</v>
      </c>
      <c r="J54" s="56">
        <f t="shared" si="4"/>
        <v>9907614</v>
      </c>
      <c r="K54" s="56">
        <f t="shared" si="4"/>
        <v>3054125</v>
      </c>
      <c r="L54" s="56">
        <f t="shared" si="4"/>
        <v>3001492</v>
      </c>
      <c r="M54" s="56">
        <f t="shared" si="4"/>
        <v>3007922</v>
      </c>
      <c r="N54" s="56">
        <f t="shared" si="4"/>
        <v>9063539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18971153</v>
      </c>
      <c r="X54" s="56">
        <f t="shared" si="4"/>
        <v>10983402</v>
      </c>
      <c r="Y54" s="56">
        <f t="shared" si="4"/>
        <v>7987751</v>
      </c>
      <c r="Z54" s="57">
        <f>+IF(X54&lt;&gt;0,+(Y54/X54)*100,0)</f>
        <v>72.725654583161031</v>
      </c>
      <c r="AA54" s="54">
        <f>+AA52-AA53</f>
        <v>21966807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27917714</v>
      </c>
      <c r="D57" s="48">
        <f>SUM(D54:D56)</f>
        <v>0</v>
      </c>
      <c r="E57" s="49">
        <f t="shared" si="5"/>
        <v>21966807</v>
      </c>
      <c r="F57" s="50">
        <f t="shared" si="5"/>
        <v>21966807</v>
      </c>
      <c r="G57" s="50">
        <f t="shared" si="5"/>
        <v>3345048</v>
      </c>
      <c r="H57" s="50">
        <f t="shared" si="5"/>
        <v>3257123</v>
      </c>
      <c r="I57" s="50">
        <f t="shared" si="5"/>
        <v>3305443</v>
      </c>
      <c r="J57" s="50">
        <f t="shared" si="5"/>
        <v>9907614</v>
      </c>
      <c r="K57" s="50">
        <f t="shared" si="5"/>
        <v>3054125</v>
      </c>
      <c r="L57" s="50">
        <f t="shared" si="5"/>
        <v>3001492</v>
      </c>
      <c r="M57" s="50">
        <f t="shared" si="5"/>
        <v>3007922</v>
      </c>
      <c r="N57" s="50">
        <f t="shared" si="5"/>
        <v>9063539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18971153</v>
      </c>
      <c r="X57" s="50">
        <f t="shared" si="5"/>
        <v>10983402</v>
      </c>
      <c r="Y57" s="50">
        <f t="shared" si="5"/>
        <v>7987751</v>
      </c>
      <c r="Z57" s="51">
        <f>+IF(X57&lt;&gt;0,+(Y57/X57)*100,0)</f>
        <v>72.725654583161031</v>
      </c>
      <c r="AA57" s="48">
        <f>SUM(AA54:AA56)</f>
        <v>21966807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27917714</v>
      </c>
      <c r="D60" s="65">
        <f>SUM(D57:D59)</f>
        <v>0</v>
      </c>
      <c r="E60" s="66">
        <f t="shared" si="6"/>
        <v>21966807</v>
      </c>
      <c r="F60" s="67">
        <f t="shared" si="6"/>
        <v>21966807</v>
      </c>
      <c r="G60" s="67">
        <f t="shared" si="6"/>
        <v>3345048</v>
      </c>
      <c r="H60" s="67">
        <f t="shared" si="6"/>
        <v>3257123</v>
      </c>
      <c r="I60" s="67">
        <f t="shared" si="6"/>
        <v>3305443</v>
      </c>
      <c r="J60" s="67">
        <f t="shared" si="6"/>
        <v>9907614</v>
      </c>
      <c r="K60" s="67">
        <f t="shared" si="6"/>
        <v>3054125</v>
      </c>
      <c r="L60" s="67">
        <f t="shared" si="6"/>
        <v>3001492</v>
      </c>
      <c r="M60" s="67">
        <f t="shared" si="6"/>
        <v>3007922</v>
      </c>
      <c r="N60" s="67">
        <f t="shared" si="6"/>
        <v>9063539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18971153</v>
      </c>
      <c r="X60" s="67">
        <f t="shared" si="6"/>
        <v>10983402</v>
      </c>
      <c r="Y60" s="67">
        <f t="shared" si="6"/>
        <v>7987751</v>
      </c>
      <c r="Z60" s="68">
        <f>+IF(X60&lt;&gt;0,+(Y60/X60)*100,0)</f>
        <v>72.725654583161031</v>
      </c>
      <c r="AA60" s="65">
        <f>SUM(AA57:AA59)</f>
        <v>21966807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83146819</v>
      </c>
      <c r="D9" s="20"/>
      <c r="E9" s="21">
        <v>73592747</v>
      </c>
      <c r="F9" s="22">
        <v>73592747</v>
      </c>
      <c r="G9" s="22">
        <v>7112883</v>
      </c>
      <c r="H9" s="22">
        <v>7471551</v>
      </c>
      <c r="I9" s="22">
        <v>7540154</v>
      </c>
      <c r="J9" s="22">
        <v>22124588</v>
      </c>
      <c r="K9" s="22">
        <v>7330112</v>
      </c>
      <c r="L9" s="22">
        <v>7448485</v>
      </c>
      <c r="M9" s="22">
        <v>7473025</v>
      </c>
      <c r="N9" s="22">
        <v>22251622</v>
      </c>
      <c r="O9" s="22"/>
      <c r="P9" s="22"/>
      <c r="Q9" s="22"/>
      <c r="R9" s="22"/>
      <c r="S9" s="22"/>
      <c r="T9" s="22"/>
      <c r="U9" s="22"/>
      <c r="V9" s="22"/>
      <c r="W9" s="22">
        <v>44376210</v>
      </c>
      <c r="X9" s="22">
        <v>36796374</v>
      </c>
      <c r="Y9" s="22">
        <v>7579836</v>
      </c>
      <c r="Z9" s="23">
        <v>20.599410148402121</v>
      </c>
      <c r="AA9" s="20">
        <v>73592747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20055164</v>
      </c>
      <c r="D13" s="20"/>
      <c r="E13" s="21">
        <v>16000000</v>
      </c>
      <c r="F13" s="22">
        <v>16000000</v>
      </c>
      <c r="G13" s="22">
        <v>1831662</v>
      </c>
      <c r="H13" s="22">
        <v>1820052</v>
      </c>
      <c r="I13" s="22">
        <v>1845618</v>
      </c>
      <c r="J13" s="22">
        <v>5497332</v>
      </c>
      <c r="K13" s="22">
        <v>1854461</v>
      </c>
      <c r="L13" s="22">
        <v>1900351</v>
      </c>
      <c r="M13" s="22">
        <v>1651469</v>
      </c>
      <c r="N13" s="22">
        <v>5406281</v>
      </c>
      <c r="O13" s="22"/>
      <c r="P13" s="22"/>
      <c r="Q13" s="22"/>
      <c r="R13" s="22"/>
      <c r="S13" s="22"/>
      <c r="T13" s="22"/>
      <c r="U13" s="22"/>
      <c r="V13" s="22"/>
      <c r="W13" s="22">
        <v>10903613</v>
      </c>
      <c r="X13" s="22">
        <v>7999998</v>
      </c>
      <c r="Y13" s="22">
        <v>2903615</v>
      </c>
      <c r="Z13" s="23">
        <v>36.295196573799146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17000000</v>
      </c>
      <c r="F26" s="22">
        <v>17000000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8500002</v>
      </c>
      <c r="Y26" s="22">
        <v>-8500002</v>
      </c>
      <c r="Z26" s="23">
        <v>-100</v>
      </c>
      <c r="AA26" s="20">
        <v>17000000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>
        <v>88869</v>
      </c>
      <c r="L27" s="22">
        <v>90555</v>
      </c>
      <c r="M27" s="22">
        <v>78806</v>
      </c>
      <c r="N27" s="22">
        <v>258230</v>
      </c>
      <c r="O27" s="22"/>
      <c r="P27" s="22"/>
      <c r="Q27" s="22"/>
      <c r="R27" s="22"/>
      <c r="S27" s="22"/>
      <c r="T27" s="22"/>
      <c r="U27" s="22"/>
      <c r="V27" s="22"/>
      <c r="W27" s="22">
        <v>522760</v>
      </c>
      <c r="X27" s="22">
        <v>400002</v>
      </c>
      <c r="Y27" s="22">
        <v>122758</v>
      </c>
      <c r="Z27" s="23">
        <v>30.689346553267232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2000000</v>
      </c>
      <c r="F29" s="22">
        <v>2000000</v>
      </c>
      <c r="G29" s="22">
        <v>218047</v>
      </c>
      <c r="H29" s="22">
        <v>227144</v>
      </c>
      <c r="I29" s="22">
        <v>223895</v>
      </c>
      <c r="J29" s="22">
        <v>669086</v>
      </c>
      <c r="K29" s="22">
        <v>225684</v>
      </c>
      <c r="L29" s="22">
        <v>225684</v>
      </c>
      <c r="M29" s="22">
        <v>257041</v>
      </c>
      <c r="N29" s="22">
        <v>708409</v>
      </c>
      <c r="O29" s="22"/>
      <c r="P29" s="22"/>
      <c r="Q29" s="22"/>
      <c r="R29" s="22"/>
      <c r="S29" s="22"/>
      <c r="T29" s="22"/>
      <c r="U29" s="22"/>
      <c r="V29" s="22"/>
      <c r="W29" s="22">
        <v>1377495</v>
      </c>
      <c r="X29" s="22">
        <v>1000002</v>
      </c>
      <c r="Y29" s="22">
        <v>377493</v>
      </c>
      <c r="Z29" s="23">
        <v>37.749224501550998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106393444</v>
      </c>
      <c r="D33" s="29">
        <f t="shared" ref="D33:Y33" si="0">SUM(D6:D32)</f>
        <v>0</v>
      </c>
      <c r="E33" s="30">
        <f t="shared" si="0"/>
        <v>109392747</v>
      </c>
      <c r="F33" s="31">
        <f t="shared" si="0"/>
        <v>109392747</v>
      </c>
      <c r="G33" s="31">
        <f t="shared" si="0"/>
        <v>9250893</v>
      </c>
      <c r="H33" s="31">
        <f t="shared" si="0"/>
        <v>9606749</v>
      </c>
      <c r="I33" s="31">
        <f t="shared" si="0"/>
        <v>9697894</v>
      </c>
      <c r="J33" s="31">
        <f t="shared" si="0"/>
        <v>28555536</v>
      </c>
      <c r="K33" s="31">
        <f t="shared" si="0"/>
        <v>9499126</v>
      </c>
      <c r="L33" s="31">
        <f t="shared" si="0"/>
        <v>9665075</v>
      </c>
      <c r="M33" s="31">
        <f t="shared" si="0"/>
        <v>9460341</v>
      </c>
      <c r="N33" s="31">
        <f t="shared" si="0"/>
        <v>28624542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57180078</v>
      </c>
      <c r="X33" s="31">
        <f t="shared" si="0"/>
        <v>54696378</v>
      </c>
      <c r="Y33" s="31">
        <f t="shared" si="0"/>
        <v>2483700</v>
      </c>
      <c r="Z33" s="32">
        <f>+IF(X33&lt;&gt;0,+(Y33/X33)*100,0)</f>
        <v>4.5408856871656109</v>
      </c>
      <c r="AA33" s="29">
        <f>SUM(AA6:AA32)</f>
        <v>109392747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55222969</v>
      </c>
      <c r="D35" s="20"/>
      <c r="E35" s="21">
        <v>55030683</v>
      </c>
      <c r="F35" s="22">
        <v>55030683</v>
      </c>
      <c r="G35" s="22">
        <v>4370272</v>
      </c>
      <c r="H35" s="22">
        <v>4120635</v>
      </c>
      <c r="I35" s="22">
        <v>4450593</v>
      </c>
      <c r="J35" s="22">
        <v>12941500</v>
      </c>
      <c r="K35" s="22">
        <v>4476554</v>
      </c>
      <c r="L35" s="22">
        <v>4550202</v>
      </c>
      <c r="M35" s="22">
        <v>5042645</v>
      </c>
      <c r="N35" s="22">
        <v>14069401</v>
      </c>
      <c r="O35" s="22"/>
      <c r="P35" s="22"/>
      <c r="Q35" s="22"/>
      <c r="R35" s="22"/>
      <c r="S35" s="22"/>
      <c r="T35" s="22"/>
      <c r="U35" s="22"/>
      <c r="V35" s="22"/>
      <c r="W35" s="22">
        <v>27010901</v>
      </c>
      <c r="X35" s="22">
        <v>27515346</v>
      </c>
      <c r="Y35" s="22">
        <v>-504445</v>
      </c>
      <c r="Z35" s="23">
        <v>-1.833322393983343</v>
      </c>
      <c r="AA35" s="20">
        <v>55030683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12936156</v>
      </c>
      <c r="D38" s="20"/>
      <c r="E38" s="21">
        <v>20450000</v>
      </c>
      <c r="F38" s="22">
        <v>20450000</v>
      </c>
      <c r="G38" s="22">
        <v>553593</v>
      </c>
      <c r="H38" s="22">
        <v>1014037</v>
      </c>
      <c r="I38" s="22">
        <v>790821</v>
      </c>
      <c r="J38" s="22">
        <v>2358451</v>
      </c>
      <c r="K38" s="22">
        <v>1626824</v>
      </c>
      <c r="L38" s="22">
        <v>802094</v>
      </c>
      <c r="M38" s="22">
        <v>855495</v>
      </c>
      <c r="N38" s="22">
        <v>3284413</v>
      </c>
      <c r="O38" s="22"/>
      <c r="P38" s="22"/>
      <c r="Q38" s="22"/>
      <c r="R38" s="22"/>
      <c r="S38" s="22"/>
      <c r="T38" s="22"/>
      <c r="U38" s="22"/>
      <c r="V38" s="22"/>
      <c r="W38" s="22">
        <v>5642864</v>
      </c>
      <c r="X38" s="22">
        <v>10225002</v>
      </c>
      <c r="Y38" s="22">
        <v>-4582138</v>
      </c>
      <c r="Z38" s="23">
        <v>-44.813076809178135</v>
      </c>
      <c r="AA38" s="20">
        <v>20450000</v>
      </c>
    </row>
    <row r="39" spans="1:27" x14ac:dyDescent="0.25">
      <c r="A39" s="19" t="s">
        <v>65</v>
      </c>
      <c r="B39" s="15" t="s">
        <v>32</v>
      </c>
      <c r="C39" s="20">
        <v>11000000</v>
      </c>
      <c r="D39" s="20"/>
      <c r="E39" s="21">
        <v>22000000</v>
      </c>
      <c r="F39" s="22">
        <v>22000000</v>
      </c>
      <c r="G39" s="22"/>
      <c r="H39" s="22">
        <v>5500000</v>
      </c>
      <c r="I39" s="22"/>
      <c r="J39" s="22">
        <v>5500000</v>
      </c>
      <c r="K39" s="22"/>
      <c r="L39" s="22">
        <v>5500000</v>
      </c>
      <c r="M39" s="22"/>
      <c r="N39" s="22">
        <v>5500000</v>
      </c>
      <c r="O39" s="22"/>
      <c r="P39" s="22"/>
      <c r="Q39" s="22"/>
      <c r="R39" s="22"/>
      <c r="S39" s="22"/>
      <c r="T39" s="22"/>
      <c r="U39" s="22"/>
      <c r="V39" s="22"/>
      <c r="W39" s="22">
        <v>11000000</v>
      </c>
      <c r="X39" s="22">
        <v>10999998</v>
      </c>
      <c r="Y39" s="22">
        <v>2</v>
      </c>
      <c r="Z39" s="23"/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1293970</v>
      </c>
      <c r="D40" s="20"/>
      <c r="E40" s="21">
        <v>900000</v>
      </c>
      <c r="F40" s="22">
        <v>900000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450000</v>
      </c>
      <c r="Y40" s="22">
        <v>-450000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2183911</v>
      </c>
      <c r="D45" s="20"/>
      <c r="E45" s="21">
        <v>2386418</v>
      </c>
      <c r="F45" s="22">
        <v>2386418</v>
      </c>
      <c r="G45" s="22">
        <v>28892</v>
      </c>
      <c r="H45" s="22">
        <v>76564</v>
      </c>
      <c r="I45" s="22">
        <v>121309</v>
      </c>
      <c r="J45" s="22">
        <v>226765</v>
      </c>
      <c r="K45" s="22">
        <v>79939</v>
      </c>
      <c r="L45" s="22">
        <v>218374</v>
      </c>
      <c r="M45" s="22">
        <v>52303</v>
      </c>
      <c r="N45" s="22">
        <v>350616</v>
      </c>
      <c r="O45" s="22"/>
      <c r="P45" s="22"/>
      <c r="Q45" s="22"/>
      <c r="R45" s="22"/>
      <c r="S45" s="22"/>
      <c r="T45" s="22"/>
      <c r="U45" s="22"/>
      <c r="V45" s="22"/>
      <c r="W45" s="22">
        <v>577381</v>
      </c>
      <c r="X45" s="22">
        <v>1193208</v>
      </c>
      <c r="Y45" s="22">
        <v>-615827</v>
      </c>
      <c r="Z45" s="23">
        <v>-51.611035125476867</v>
      </c>
      <c r="AA45" s="20">
        <v>2386418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82637006</v>
      </c>
      <c r="D48" s="29">
        <f t="shared" ref="D48:Y48" si="1">SUM(D35:D47)</f>
        <v>0</v>
      </c>
      <c r="E48" s="30">
        <f t="shared" si="1"/>
        <v>100767101</v>
      </c>
      <c r="F48" s="31">
        <f t="shared" si="1"/>
        <v>100767101</v>
      </c>
      <c r="G48" s="31">
        <f t="shared" si="1"/>
        <v>4952757</v>
      </c>
      <c r="H48" s="31">
        <f t="shared" si="1"/>
        <v>10711236</v>
      </c>
      <c r="I48" s="31">
        <f t="shared" si="1"/>
        <v>5362723</v>
      </c>
      <c r="J48" s="31">
        <f t="shared" si="1"/>
        <v>21026716</v>
      </c>
      <c r="K48" s="31">
        <f t="shared" si="1"/>
        <v>6183317</v>
      </c>
      <c r="L48" s="31">
        <f t="shared" si="1"/>
        <v>11070670</v>
      </c>
      <c r="M48" s="31">
        <f t="shared" si="1"/>
        <v>5950443</v>
      </c>
      <c r="N48" s="31">
        <f t="shared" si="1"/>
        <v>23204430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44231146</v>
      </c>
      <c r="X48" s="31">
        <f t="shared" si="1"/>
        <v>50383554</v>
      </c>
      <c r="Y48" s="31">
        <f t="shared" si="1"/>
        <v>-6152408</v>
      </c>
      <c r="Z48" s="32">
        <f>+IF(X48&lt;&gt;0,+(Y48/X48)*100,0)</f>
        <v>-12.211143342528</v>
      </c>
      <c r="AA48" s="29">
        <f>SUM(AA35:AA47)</f>
        <v>100767101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23756438</v>
      </c>
      <c r="D49" s="39">
        <f t="shared" si="2"/>
        <v>0</v>
      </c>
      <c r="E49" s="40">
        <f t="shared" si="2"/>
        <v>8625646</v>
      </c>
      <c r="F49" s="41">
        <f t="shared" si="2"/>
        <v>8625646</v>
      </c>
      <c r="G49" s="41">
        <f t="shared" si="2"/>
        <v>4298136</v>
      </c>
      <c r="H49" s="41">
        <f t="shared" si="2"/>
        <v>-1104487</v>
      </c>
      <c r="I49" s="41">
        <f t="shared" si="2"/>
        <v>4335171</v>
      </c>
      <c r="J49" s="41">
        <f t="shared" si="2"/>
        <v>7528820</v>
      </c>
      <c r="K49" s="41">
        <f t="shared" si="2"/>
        <v>3315809</v>
      </c>
      <c r="L49" s="41">
        <f t="shared" si="2"/>
        <v>-1405595</v>
      </c>
      <c r="M49" s="41">
        <f t="shared" si="2"/>
        <v>3509898</v>
      </c>
      <c r="N49" s="41">
        <f t="shared" si="2"/>
        <v>5420112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12948932</v>
      </c>
      <c r="X49" s="41">
        <f t="shared" si="2"/>
        <v>4312824</v>
      </c>
      <c r="Y49" s="41">
        <f t="shared" si="2"/>
        <v>8636108</v>
      </c>
      <c r="Z49" s="42">
        <f>+IF(X49&lt;&gt;0,+(Y49/X49)*100,0)</f>
        <v>200.24253250306526</v>
      </c>
      <c r="AA49" s="39">
        <f>+AA33-AA48</f>
        <v>8625646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23756438</v>
      </c>
      <c r="D52" s="48">
        <f t="shared" si="3"/>
        <v>0</v>
      </c>
      <c r="E52" s="49">
        <f t="shared" si="3"/>
        <v>8625646</v>
      </c>
      <c r="F52" s="50">
        <f t="shared" si="3"/>
        <v>8625646</v>
      </c>
      <c r="G52" s="50">
        <f t="shared" si="3"/>
        <v>4298136</v>
      </c>
      <c r="H52" s="50">
        <f t="shared" si="3"/>
        <v>-1104487</v>
      </c>
      <c r="I52" s="50">
        <f t="shared" si="3"/>
        <v>4335171</v>
      </c>
      <c r="J52" s="50">
        <f t="shared" si="3"/>
        <v>7528820</v>
      </c>
      <c r="K52" s="50">
        <f t="shared" si="3"/>
        <v>3315809</v>
      </c>
      <c r="L52" s="50">
        <f t="shared" si="3"/>
        <v>-1405595</v>
      </c>
      <c r="M52" s="50">
        <f t="shared" si="3"/>
        <v>3509898</v>
      </c>
      <c r="N52" s="50">
        <f t="shared" si="3"/>
        <v>5420112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12948932</v>
      </c>
      <c r="X52" s="50">
        <f t="shared" si="3"/>
        <v>4312824</v>
      </c>
      <c r="Y52" s="50">
        <f t="shared" si="3"/>
        <v>8636108</v>
      </c>
      <c r="Z52" s="51">
        <f>+IF(X52&lt;&gt;0,+(Y52/X52)*100,0)</f>
        <v>200.24253250306526</v>
      </c>
      <c r="AA52" s="48">
        <f>SUM(AA49:AA51)</f>
        <v>8625646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23756438</v>
      </c>
      <c r="D54" s="54">
        <f>+D52-D53</f>
        <v>0</v>
      </c>
      <c r="E54" s="55">
        <f t="shared" si="4"/>
        <v>8625646</v>
      </c>
      <c r="F54" s="56">
        <f t="shared" si="4"/>
        <v>8625646</v>
      </c>
      <c r="G54" s="56">
        <f t="shared" si="4"/>
        <v>4298136</v>
      </c>
      <c r="H54" s="56">
        <f t="shared" si="4"/>
        <v>-1104487</v>
      </c>
      <c r="I54" s="56">
        <f t="shared" si="4"/>
        <v>4335171</v>
      </c>
      <c r="J54" s="56">
        <f t="shared" si="4"/>
        <v>7528820</v>
      </c>
      <c r="K54" s="56">
        <f t="shared" si="4"/>
        <v>3315809</v>
      </c>
      <c r="L54" s="56">
        <f t="shared" si="4"/>
        <v>-1405595</v>
      </c>
      <c r="M54" s="56">
        <f t="shared" si="4"/>
        <v>3509898</v>
      </c>
      <c r="N54" s="56">
        <f t="shared" si="4"/>
        <v>5420112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12948932</v>
      </c>
      <c r="X54" s="56">
        <f t="shared" si="4"/>
        <v>4312824</v>
      </c>
      <c r="Y54" s="56">
        <f t="shared" si="4"/>
        <v>8636108</v>
      </c>
      <c r="Z54" s="57">
        <f>+IF(X54&lt;&gt;0,+(Y54/X54)*100,0)</f>
        <v>200.24253250306526</v>
      </c>
      <c r="AA54" s="54">
        <f>+AA52-AA53</f>
        <v>8625646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23756438</v>
      </c>
      <c r="D57" s="48">
        <f>SUM(D54:D56)</f>
        <v>0</v>
      </c>
      <c r="E57" s="49">
        <f t="shared" si="5"/>
        <v>8625646</v>
      </c>
      <c r="F57" s="50">
        <f t="shared" si="5"/>
        <v>8625646</v>
      </c>
      <c r="G57" s="50">
        <f t="shared" si="5"/>
        <v>4298136</v>
      </c>
      <c r="H57" s="50">
        <f t="shared" si="5"/>
        <v>-1104487</v>
      </c>
      <c r="I57" s="50">
        <f t="shared" si="5"/>
        <v>4335171</v>
      </c>
      <c r="J57" s="50">
        <f t="shared" si="5"/>
        <v>7528820</v>
      </c>
      <c r="K57" s="50">
        <f t="shared" si="5"/>
        <v>3315809</v>
      </c>
      <c r="L57" s="50">
        <f t="shared" si="5"/>
        <v>-1405595</v>
      </c>
      <c r="M57" s="50">
        <f t="shared" si="5"/>
        <v>3509898</v>
      </c>
      <c r="N57" s="50">
        <f t="shared" si="5"/>
        <v>5420112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12948932</v>
      </c>
      <c r="X57" s="50">
        <f t="shared" si="5"/>
        <v>4312824</v>
      </c>
      <c r="Y57" s="50">
        <f t="shared" si="5"/>
        <v>8636108</v>
      </c>
      <c r="Z57" s="51">
        <f>+IF(X57&lt;&gt;0,+(Y57/X57)*100,0)</f>
        <v>200.24253250306526</v>
      </c>
      <c r="AA57" s="48">
        <f>SUM(AA54:AA56)</f>
        <v>8625646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23756438</v>
      </c>
      <c r="D60" s="65">
        <f>SUM(D57:D59)</f>
        <v>0</v>
      </c>
      <c r="E60" s="66">
        <f t="shared" si="6"/>
        <v>8625646</v>
      </c>
      <c r="F60" s="67">
        <f t="shared" si="6"/>
        <v>8625646</v>
      </c>
      <c r="G60" s="67">
        <f t="shared" si="6"/>
        <v>4298136</v>
      </c>
      <c r="H60" s="67">
        <f t="shared" si="6"/>
        <v>-1104487</v>
      </c>
      <c r="I60" s="67">
        <f t="shared" si="6"/>
        <v>4335171</v>
      </c>
      <c r="J60" s="67">
        <f t="shared" si="6"/>
        <v>7528820</v>
      </c>
      <c r="K60" s="67">
        <f t="shared" si="6"/>
        <v>3315809</v>
      </c>
      <c r="L60" s="67">
        <f t="shared" si="6"/>
        <v>-1405595</v>
      </c>
      <c r="M60" s="67">
        <f t="shared" si="6"/>
        <v>3509898</v>
      </c>
      <c r="N60" s="67">
        <f t="shared" si="6"/>
        <v>5420112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12948932</v>
      </c>
      <c r="X60" s="67">
        <f t="shared" si="6"/>
        <v>4312824</v>
      </c>
      <c r="Y60" s="67">
        <f t="shared" si="6"/>
        <v>8636108</v>
      </c>
      <c r="Z60" s="68">
        <f>+IF(X60&lt;&gt;0,+(Y60/X60)*100,0)</f>
        <v>200.24253250306526</v>
      </c>
      <c r="AA60" s="65">
        <f>SUM(AA57:AA59)</f>
        <v>8625646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12151848</v>
      </c>
      <c r="D9" s="20"/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>
        <v>1068732</v>
      </c>
      <c r="L9" s="22">
        <v>1043078</v>
      </c>
      <c r="M9" s="22"/>
      <c r="N9" s="22">
        <v>2111810</v>
      </c>
      <c r="O9" s="22"/>
      <c r="P9" s="22"/>
      <c r="Q9" s="22"/>
      <c r="R9" s="22"/>
      <c r="S9" s="22"/>
      <c r="T9" s="22"/>
      <c r="U9" s="22"/>
      <c r="V9" s="22"/>
      <c r="W9" s="22">
        <v>4252702</v>
      </c>
      <c r="X9" s="22">
        <v>7146384</v>
      </c>
      <c r="Y9" s="22">
        <v>-2893682</v>
      </c>
      <c r="Z9" s="23">
        <v>-40.491554889857582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14062598</v>
      </c>
      <c r="D13" s="20"/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>
        <v>1273628</v>
      </c>
      <c r="L13" s="22">
        <v>1286574</v>
      </c>
      <c r="M13" s="22"/>
      <c r="N13" s="22">
        <v>2560202</v>
      </c>
      <c r="O13" s="22"/>
      <c r="P13" s="22"/>
      <c r="Q13" s="22"/>
      <c r="R13" s="22"/>
      <c r="S13" s="22"/>
      <c r="T13" s="22"/>
      <c r="U13" s="22"/>
      <c r="V13" s="22"/>
      <c r="W13" s="22">
        <v>5076215</v>
      </c>
      <c r="X13" s="22">
        <v>7278180</v>
      </c>
      <c r="Y13" s="22">
        <v>-2201965</v>
      </c>
      <c r="Z13" s="23">
        <v>-30.254335561912455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26214446</v>
      </c>
      <c r="D33" s="29">
        <f t="shared" ref="D33:Y33" si="0">SUM(D6:D32)</f>
        <v>0</v>
      </c>
      <c r="E33" s="30">
        <f t="shared" si="0"/>
        <v>28849124</v>
      </c>
      <c r="F33" s="31">
        <f t="shared" si="0"/>
        <v>28849124</v>
      </c>
      <c r="G33" s="31">
        <f t="shared" si="0"/>
        <v>-4569</v>
      </c>
      <c r="H33" s="31">
        <f t="shared" si="0"/>
        <v>2336071</v>
      </c>
      <c r="I33" s="31">
        <f t="shared" si="0"/>
        <v>2325403</v>
      </c>
      <c r="J33" s="31">
        <f t="shared" si="0"/>
        <v>4656905</v>
      </c>
      <c r="K33" s="31">
        <f t="shared" si="0"/>
        <v>2342360</v>
      </c>
      <c r="L33" s="31">
        <f t="shared" si="0"/>
        <v>2329652</v>
      </c>
      <c r="M33" s="31">
        <f t="shared" si="0"/>
        <v>0</v>
      </c>
      <c r="N33" s="31">
        <f t="shared" si="0"/>
        <v>4672012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9328917</v>
      </c>
      <c r="X33" s="31">
        <f t="shared" si="0"/>
        <v>14424564</v>
      </c>
      <c r="Y33" s="31">
        <f t="shared" si="0"/>
        <v>-5095647</v>
      </c>
      <c r="Z33" s="32">
        <f>+IF(X33&lt;&gt;0,+(Y33/X33)*100,0)</f>
        <v>-35.326176929853823</v>
      </c>
      <c r="AA33" s="29">
        <f>SUM(AA6:AA32)</f>
        <v>28849124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11697174</v>
      </c>
      <c r="D35" s="20"/>
      <c r="E35" s="21"/>
      <c r="F35" s="22"/>
      <c r="G35" s="22">
        <v>1271192</v>
      </c>
      <c r="H35" s="22">
        <v>999684</v>
      </c>
      <c r="I35" s="22">
        <v>1066439</v>
      </c>
      <c r="J35" s="22">
        <v>3337315</v>
      </c>
      <c r="K35" s="22">
        <v>1030299</v>
      </c>
      <c r="L35" s="22">
        <v>1105209</v>
      </c>
      <c r="M35" s="22">
        <v>876311</v>
      </c>
      <c r="N35" s="22">
        <v>3011819</v>
      </c>
      <c r="O35" s="22"/>
      <c r="P35" s="22"/>
      <c r="Q35" s="22"/>
      <c r="R35" s="22"/>
      <c r="S35" s="22"/>
      <c r="T35" s="22"/>
      <c r="U35" s="22"/>
      <c r="V35" s="22"/>
      <c r="W35" s="22">
        <v>6349134</v>
      </c>
      <c r="X35" s="22"/>
      <c r="Y35" s="22">
        <v>6349134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542881</v>
      </c>
      <c r="D38" s="20"/>
      <c r="E38" s="21">
        <v>106000</v>
      </c>
      <c r="F38" s="22">
        <v>106000</v>
      </c>
      <c r="G38" s="22"/>
      <c r="H38" s="22"/>
      <c r="I38" s="22">
        <v>43528</v>
      </c>
      <c r="J38" s="22">
        <v>43528</v>
      </c>
      <c r="K38" s="22">
        <v>227400</v>
      </c>
      <c r="L38" s="22">
        <v>141400</v>
      </c>
      <c r="M38" s="22"/>
      <c r="N38" s="22">
        <v>368800</v>
      </c>
      <c r="O38" s="22"/>
      <c r="P38" s="22"/>
      <c r="Q38" s="22"/>
      <c r="R38" s="22"/>
      <c r="S38" s="22"/>
      <c r="T38" s="22"/>
      <c r="U38" s="22"/>
      <c r="V38" s="22"/>
      <c r="W38" s="22">
        <v>412328</v>
      </c>
      <c r="X38" s="22">
        <v>52998</v>
      </c>
      <c r="Y38" s="22">
        <v>359330</v>
      </c>
      <c r="Z38" s="23">
        <v>678.00671723461267</v>
      </c>
      <c r="AA38" s="20">
        <v>106000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1859597</v>
      </c>
      <c r="D40" s="20"/>
      <c r="E40" s="21">
        <v>1272000</v>
      </c>
      <c r="F40" s="22">
        <v>1272000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636000</v>
      </c>
      <c r="Y40" s="22">
        <v>-636000</v>
      </c>
      <c r="Z40" s="23">
        <v>-100</v>
      </c>
      <c r="AA40" s="20">
        <v>1272000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5562</v>
      </c>
      <c r="D44" s="20"/>
      <c r="E44" s="21">
        <v>318000</v>
      </c>
      <c r="F44" s="22">
        <v>318000</v>
      </c>
      <c r="G44" s="22"/>
      <c r="H44" s="22"/>
      <c r="I44" s="22"/>
      <c r="J44" s="22"/>
      <c r="K44" s="22"/>
      <c r="L44" s="22">
        <v>14349</v>
      </c>
      <c r="M44" s="22"/>
      <c r="N44" s="22">
        <v>14349</v>
      </c>
      <c r="O44" s="22"/>
      <c r="P44" s="22"/>
      <c r="Q44" s="22"/>
      <c r="R44" s="22"/>
      <c r="S44" s="22"/>
      <c r="T44" s="22"/>
      <c r="U44" s="22"/>
      <c r="V44" s="22"/>
      <c r="W44" s="22">
        <v>14349</v>
      </c>
      <c r="X44" s="22">
        <v>159000</v>
      </c>
      <c r="Y44" s="22">
        <v>-144651</v>
      </c>
      <c r="Z44" s="23">
        <v>-90.975471698113211</v>
      </c>
      <c r="AA44" s="20">
        <v>318000</v>
      </c>
    </row>
    <row r="45" spans="1:27" x14ac:dyDescent="0.25">
      <c r="A45" s="19" t="s">
        <v>70</v>
      </c>
      <c r="B45" s="15" t="s">
        <v>32</v>
      </c>
      <c r="C45" s="20">
        <v>116097</v>
      </c>
      <c r="D45" s="20"/>
      <c r="E45" s="21">
        <v>100000</v>
      </c>
      <c r="F45" s="22">
        <v>100000</v>
      </c>
      <c r="G45" s="22">
        <v>10878</v>
      </c>
      <c r="H45" s="22">
        <v>8163</v>
      </c>
      <c r="I45" s="22">
        <v>8577</v>
      </c>
      <c r="J45" s="22">
        <v>27618</v>
      </c>
      <c r="K45" s="22">
        <v>8514</v>
      </c>
      <c r="L45" s="22">
        <v>9429</v>
      </c>
      <c r="M45" s="22">
        <v>7138</v>
      </c>
      <c r="N45" s="22">
        <v>25081</v>
      </c>
      <c r="O45" s="22"/>
      <c r="P45" s="22"/>
      <c r="Q45" s="22"/>
      <c r="R45" s="22"/>
      <c r="S45" s="22"/>
      <c r="T45" s="22"/>
      <c r="U45" s="22"/>
      <c r="V45" s="22"/>
      <c r="W45" s="22">
        <v>52699</v>
      </c>
      <c r="X45" s="22">
        <v>49998</v>
      </c>
      <c r="Y45" s="22">
        <v>2701</v>
      </c>
      <c r="Z45" s="23">
        <v>5.402216088643546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14221311</v>
      </c>
      <c r="D48" s="29">
        <f t="shared" ref="D48:Y48" si="1">SUM(D35:D47)</f>
        <v>0</v>
      </c>
      <c r="E48" s="30">
        <f t="shared" si="1"/>
        <v>1796000</v>
      </c>
      <c r="F48" s="31">
        <f t="shared" si="1"/>
        <v>1796000</v>
      </c>
      <c r="G48" s="31">
        <f t="shared" si="1"/>
        <v>1282070</v>
      </c>
      <c r="H48" s="31">
        <f t="shared" si="1"/>
        <v>1007847</v>
      </c>
      <c r="I48" s="31">
        <f t="shared" si="1"/>
        <v>1118544</v>
      </c>
      <c r="J48" s="31">
        <f t="shared" si="1"/>
        <v>3408461</v>
      </c>
      <c r="K48" s="31">
        <f t="shared" si="1"/>
        <v>1266213</v>
      </c>
      <c r="L48" s="31">
        <f t="shared" si="1"/>
        <v>1270387</v>
      </c>
      <c r="M48" s="31">
        <f t="shared" si="1"/>
        <v>883449</v>
      </c>
      <c r="N48" s="31">
        <f t="shared" si="1"/>
        <v>3420049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6828510</v>
      </c>
      <c r="X48" s="31">
        <f t="shared" si="1"/>
        <v>897996</v>
      </c>
      <c r="Y48" s="31">
        <f t="shared" si="1"/>
        <v>5930514</v>
      </c>
      <c r="Z48" s="32">
        <f>+IF(X48&lt;&gt;0,+(Y48/X48)*100,0)</f>
        <v>660.41652746782836</v>
      </c>
      <c r="AA48" s="29">
        <f>SUM(AA35:AA47)</f>
        <v>1796000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11993135</v>
      </c>
      <c r="D49" s="39">
        <f t="shared" si="2"/>
        <v>0</v>
      </c>
      <c r="E49" s="40">
        <f t="shared" si="2"/>
        <v>27053124</v>
      </c>
      <c r="F49" s="41">
        <f t="shared" si="2"/>
        <v>27053124</v>
      </c>
      <c r="G49" s="41">
        <f t="shared" si="2"/>
        <v>-1286639</v>
      </c>
      <c r="H49" s="41">
        <f t="shared" si="2"/>
        <v>1328224</v>
      </c>
      <c r="I49" s="41">
        <f t="shared" si="2"/>
        <v>1206859</v>
      </c>
      <c r="J49" s="41">
        <f t="shared" si="2"/>
        <v>1248444</v>
      </c>
      <c r="K49" s="41">
        <f t="shared" si="2"/>
        <v>1076147</v>
      </c>
      <c r="L49" s="41">
        <f t="shared" si="2"/>
        <v>1059265</v>
      </c>
      <c r="M49" s="41">
        <f t="shared" si="2"/>
        <v>-883449</v>
      </c>
      <c r="N49" s="41">
        <f t="shared" si="2"/>
        <v>1251963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2500407</v>
      </c>
      <c r="X49" s="41">
        <f t="shared" si="2"/>
        <v>13526568</v>
      </c>
      <c r="Y49" s="41">
        <f t="shared" si="2"/>
        <v>-11026161</v>
      </c>
      <c r="Z49" s="42">
        <f>+IF(X49&lt;&gt;0,+(Y49/X49)*100,0)</f>
        <v>-81.51484545081945</v>
      </c>
      <c r="AA49" s="39">
        <f>+AA33-AA48</f>
        <v>27053124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11993135</v>
      </c>
      <c r="D52" s="48">
        <f t="shared" si="3"/>
        <v>0</v>
      </c>
      <c r="E52" s="49">
        <f t="shared" si="3"/>
        <v>27053124</v>
      </c>
      <c r="F52" s="50">
        <f t="shared" si="3"/>
        <v>27053124</v>
      </c>
      <c r="G52" s="50">
        <f t="shared" si="3"/>
        <v>-1286639</v>
      </c>
      <c r="H52" s="50">
        <f t="shared" si="3"/>
        <v>1328224</v>
      </c>
      <c r="I52" s="50">
        <f t="shared" si="3"/>
        <v>1206859</v>
      </c>
      <c r="J52" s="50">
        <f t="shared" si="3"/>
        <v>1248444</v>
      </c>
      <c r="K52" s="50">
        <f t="shared" si="3"/>
        <v>1076147</v>
      </c>
      <c r="L52" s="50">
        <f t="shared" si="3"/>
        <v>1059265</v>
      </c>
      <c r="M52" s="50">
        <f t="shared" si="3"/>
        <v>-883449</v>
      </c>
      <c r="N52" s="50">
        <f t="shared" si="3"/>
        <v>1251963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2500407</v>
      </c>
      <c r="X52" s="50">
        <f t="shared" si="3"/>
        <v>13526568</v>
      </c>
      <c r="Y52" s="50">
        <f t="shared" si="3"/>
        <v>-11026161</v>
      </c>
      <c r="Z52" s="51">
        <f>+IF(X52&lt;&gt;0,+(Y52/X52)*100,0)</f>
        <v>-81.51484545081945</v>
      </c>
      <c r="AA52" s="48">
        <f>SUM(AA49:AA51)</f>
        <v>27053124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11993135</v>
      </c>
      <c r="D54" s="54">
        <f>+D52-D53</f>
        <v>0</v>
      </c>
      <c r="E54" s="55">
        <f t="shared" si="4"/>
        <v>27053124</v>
      </c>
      <c r="F54" s="56">
        <f t="shared" si="4"/>
        <v>27053124</v>
      </c>
      <c r="G54" s="56">
        <f t="shared" si="4"/>
        <v>-1286639</v>
      </c>
      <c r="H54" s="56">
        <f t="shared" si="4"/>
        <v>1328224</v>
      </c>
      <c r="I54" s="56">
        <f t="shared" si="4"/>
        <v>1206859</v>
      </c>
      <c r="J54" s="56">
        <f t="shared" si="4"/>
        <v>1248444</v>
      </c>
      <c r="K54" s="56">
        <f t="shared" si="4"/>
        <v>1076147</v>
      </c>
      <c r="L54" s="56">
        <f t="shared" si="4"/>
        <v>1059265</v>
      </c>
      <c r="M54" s="56">
        <f t="shared" si="4"/>
        <v>-883449</v>
      </c>
      <c r="N54" s="56">
        <f t="shared" si="4"/>
        <v>1251963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2500407</v>
      </c>
      <c r="X54" s="56">
        <f t="shared" si="4"/>
        <v>13526568</v>
      </c>
      <c r="Y54" s="56">
        <f t="shared" si="4"/>
        <v>-11026161</v>
      </c>
      <c r="Z54" s="57">
        <f>+IF(X54&lt;&gt;0,+(Y54/X54)*100,0)</f>
        <v>-81.51484545081945</v>
      </c>
      <c r="AA54" s="54">
        <f>+AA52-AA53</f>
        <v>27053124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11993135</v>
      </c>
      <c r="D57" s="48">
        <f>SUM(D54:D56)</f>
        <v>0</v>
      </c>
      <c r="E57" s="49">
        <f t="shared" si="5"/>
        <v>27053124</v>
      </c>
      <c r="F57" s="50">
        <f t="shared" si="5"/>
        <v>27053124</v>
      </c>
      <c r="G57" s="50">
        <f t="shared" si="5"/>
        <v>-1286639</v>
      </c>
      <c r="H57" s="50">
        <f t="shared" si="5"/>
        <v>1328224</v>
      </c>
      <c r="I57" s="50">
        <f t="shared" si="5"/>
        <v>1206859</v>
      </c>
      <c r="J57" s="50">
        <f t="shared" si="5"/>
        <v>1248444</v>
      </c>
      <c r="K57" s="50">
        <f t="shared" si="5"/>
        <v>1076147</v>
      </c>
      <c r="L57" s="50">
        <f t="shared" si="5"/>
        <v>1059265</v>
      </c>
      <c r="M57" s="50">
        <f t="shared" si="5"/>
        <v>-883449</v>
      </c>
      <c r="N57" s="50">
        <f t="shared" si="5"/>
        <v>1251963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2500407</v>
      </c>
      <c r="X57" s="50">
        <f t="shared" si="5"/>
        <v>13526568</v>
      </c>
      <c r="Y57" s="50">
        <f t="shared" si="5"/>
        <v>-11026161</v>
      </c>
      <c r="Z57" s="51">
        <f>+IF(X57&lt;&gt;0,+(Y57/X57)*100,0)</f>
        <v>-81.51484545081945</v>
      </c>
      <c r="AA57" s="48">
        <f>SUM(AA54:AA56)</f>
        <v>27053124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11993135</v>
      </c>
      <c r="D60" s="65">
        <f>SUM(D57:D59)</f>
        <v>0</v>
      </c>
      <c r="E60" s="66">
        <f t="shared" si="6"/>
        <v>27053124</v>
      </c>
      <c r="F60" s="67">
        <f t="shared" si="6"/>
        <v>27053124</v>
      </c>
      <c r="G60" s="67">
        <f t="shared" si="6"/>
        <v>-1286639</v>
      </c>
      <c r="H60" s="67">
        <f t="shared" si="6"/>
        <v>1328224</v>
      </c>
      <c r="I60" s="67">
        <f t="shared" si="6"/>
        <v>1206859</v>
      </c>
      <c r="J60" s="67">
        <f t="shared" si="6"/>
        <v>1248444</v>
      </c>
      <c r="K60" s="67">
        <f t="shared" si="6"/>
        <v>1076147</v>
      </c>
      <c r="L60" s="67">
        <f t="shared" si="6"/>
        <v>1059265</v>
      </c>
      <c r="M60" s="67">
        <f t="shared" si="6"/>
        <v>-883449</v>
      </c>
      <c r="N60" s="67">
        <f t="shared" si="6"/>
        <v>1251963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2500407</v>
      </c>
      <c r="X60" s="67">
        <f t="shared" si="6"/>
        <v>13526568</v>
      </c>
      <c r="Y60" s="67">
        <f t="shared" si="6"/>
        <v>-11026161</v>
      </c>
      <c r="Z60" s="68">
        <f>+IF(X60&lt;&gt;0,+(Y60/X60)*100,0)</f>
        <v>-81.51484545081945</v>
      </c>
      <c r="AA60" s="65">
        <f>SUM(AA57:AA59)</f>
        <v>27053124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6737457</v>
      </c>
      <c r="D9" s="20"/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>
        <v>599702</v>
      </c>
      <c r="L9" s="22">
        <v>577642</v>
      </c>
      <c r="M9" s="22">
        <v>583880</v>
      </c>
      <c r="N9" s="22">
        <v>1761224</v>
      </c>
      <c r="O9" s="22"/>
      <c r="P9" s="22"/>
      <c r="Q9" s="22"/>
      <c r="R9" s="22"/>
      <c r="S9" s="22"/>
      <c r="T9" s="22"/>
      <c r="U9" s="22"/>
      <c r="V9" s="22"/>
      <c r="W9" s="22">
        <v>3560039</v>
      </c>
      <c r="X9" s="22">
        <v>3677394</v>
      </c>
      <c r="Y9" s="22">
        <v>-117355</v>
      </c>
      <c r="Z9" s="23">
        <v>-3.1912544590000418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5146430</v>
      </c>
      <c r="D13" s="20"/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>
        <v>446804</v>
      </c>
      <c r="L13" s="22">
        <v>452344</v>
      </c>
      <c r="M13" s="22">
        <v>457652</v>
      </c>
      <c r="N13" s="22">
        <v>1356800</v>
      </c>
      <c r="O13" s="22"/>
      <c r="P13" s="22"/>
      <c r="Q13" s="22"/>
      <c r="R13" s="22"/>
      <c r="S13" s="22"/>
      <c r="T13" s="22"/>
      <c r="U13" s="22"/>
      <c r="V13" s="22"/>
      <c r="W13" s="22">
        <v>2668039</v>
      </c>
      <c r="X13" s="22">
        <v>2485896</v>
      </c>
      <c r="Y13" s="22">
        <v>182143</v>
      </c>
      <c r="Z13" s="23">
        <v>7.3270563209402155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11883887</v>
      </c>
      <c r="D33" s="29">
        <f t="shared" ref="D33:Y33" si="0">SUM(D6:D32)</f>
        <v>0</v>
      </c>
      <c r="E33" s="30">
        <f t="shared" si="0"/>
        <v>12326566</v>
      </c>
      <c r="F33" s="31">
        <f t="shared" si="0"/>
        <v>12326566</v>
      </c>
      <c r="G33" s="31">
        <f t="shared" si="0"/>
        <v>1032989</v>
      </c>
      <c r="H33" s="31">
        <f t="shared" si="0"/>
        <v>1036752</v>
      </c>
      <c r="I33" s="31">
        <f t="shared" si="0"/>
        <v>1040313</v>
      </c>
      <c r="J33" s="31">
        <f t="shared" si="0"/>
        <v>3110054</v>
      </c>
      <c r="K33" s="31">
        <f t="shared" si="0"/>
        <v>1046506</v>
      </c>
      <c r="L33" s="31">
        <f t="shared" si="0"/>
        <v>1029986</v>
      </c>
      <c r="M33" s="31">
        <f t="shared" si="0"/>
        <v>1041532</v>
      </c>
      <c r="N33" s="31">
        <f t="shared" si="0"/>
        <v>3118024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6228078</v>
      </c>
      <c r="X33" s="31">
        <f t="shared" si="0"/>
        <v>6163290</v>
      </c>
      <c r="Y33" s="31">
        <f t="shared" si="0"/>
        <v>64788</v>
      </c>
      <c r="Z33" s="32">
        <f>+IF(X33&lt;&gt;0,+(Y33/X33)*100,0)</f>
        <v>1.051191814761272</v>
      </c>
      <c r="AA33" s="29">
        <f>SUM(AA6:AA32)</f>
        <v>12326566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755740</v>
      </c>
      <c r="D35" s="20"/>
      <c r="E35" s="21">
        <v>834294</v>
      </c>
      <c r="F35" s="22">
        <v>834294</v>
      </c>
      <c r="G35" s="22">
        <v>61796</v>
      </c>
      <c r="H35" s="22">
        <v>62523</v>
      </c>
      <c r="I35" s="22">
        <v>62523</v>
      </c>
      <c r="J35" s="22">
        <v>186842</v>
      </c>
      <c r="K35" s="22">
        <v>62523</v>
      </c>
      <c r="L35" s="22">
        <v>110761</v>
      </c>
      <c r="M35" s="22">
        <v>62534</v>
      </c>
      <c r="N35" s="22">
        <v>235818</v>
      </c>
      <c r="O35" s="22"/>
      <c r="P35" s="22"/>
      <c r="Q35" s="22"/>
      <c r="R35" s="22"/>
      <c r="S35" s="22"/>
      <c r="T35" s="22"/>
      <c r="U35" s="22"/>
      <c r="V35" s="22"/>
      <c r="W35" s="22">
        <v>422660</v>
      </c>
      <c r="X35" s="22">
        <v>417144</v>
      </c>
      <c r="Y35" s="22">
        <v>5516</v>
      </c>
      <c r="Z35" s="23">
        <v>1.3223251443146731</v>
      </c>
      <c r="AA35" s="20">
        <v>834294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10624502</v>
      </c>
      <c r="D39" s="20"/>
      <c r="E39" s="21">
        <v>4464116</v>
      </c>
      <c r="F39" s="22">
        <v>4464116</v>
      </c>
      <c r="G39" s="22">
        <v>372010</v>
      </c>
      <c r="H39" s="22">
        <v>372010</v>
      </c>
      <c r="I39" s="22">
        <v>372010</v>
      </c>
      <c r="J39" s="22">
        <v>1116030</v>
      </c>
      <c r="K39" s="22">
        <v>372010</v>
      </c>
      <c r="L39" s="22">
        <v>372010</v>
      </c>
      <c r="M39" s="22">
        <v>372010</v>
      </c>
      <c r="N39" s="22">
        <v>1116030</v>
      </c>
      <c r="O39" s="22"/>
      <c r="P39" s="22"/>
      <c r="Q39" s="22"/>
      <c r="R39" s="22"/>
      <c r="S39" s="22"/>
      <c r="T39" s="22"/>
      <c r="U39" s="22"/>
      <c r="V39" s="22"/>
      <c r="W39" s="22">
        <v>2232060</v>
      </c>
      <c r="X39" s="22">
        <v>2232060</v>
      </c>
      <c r="Y39" s="22"/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>
        <v>28850</v>
      </c>
      <c r="L40" s="22">
        <v>28850</v>
      </c>
      <c r="M40" s="22">
        <v>28850</v>
      </c>
      <c r="N40" s="22">
        <v>86550</v>
      </c>
      <c r="O40" s="22"/>
      <c r="P40" s="22"/>
      <c r="Q40" s="22"/>
      <c r="R40" s="22"/>
      <c r="S40" s="22"/>
      <c r="T40" s="22"/>
      <c r="U40" s="22"/>
      <c r="V40" s="22"/>
      <c r="W40" s="22">
        <v>173100</v>
      </c>
      <c r="X40" s="22">
        <v>173100</v>
      </c>
      <c r="Y40" s="22"/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</v>
      </c>
      <c r="D45" s="20"/>
      <c r="E45" s="21">
        <v>5409</v>
      </c>
      <c r="F45" s="22">
        <v>5409</v>
      </c>
      <c r="G45" s="22">
        <v>464</v>
      </c>
      <c r="H45" s="22">
        <v>474</v>
      </c>
      <c r="I45" s="22">
        <v>470</v>
      </c>
      <c r="J45" s="22">
        <v>1408</v>
      </c>
      <c r="K45" s="22">
        <v>470</v>
      </c>
      <c r="L45" s="22">
        <v>951</v>
      </c>
      <c r="M45" s="22">
        <v>470</v>
      </c>
      <c r="N45" s="22">
        <v>1891</v>
      </c>
      <c r="O45" s="22"/>
      <c r="P45" s="22"/>
      <c r="Q45" s="22"/>
      <c r="R45" s="22"/>
      <c r="S45" s="22"/>
      <c r="T45" s="22"/>
      <c r="U45" s="22"/>
      <c r="V45" s="22"/>
      <c r="W45" s="22">
        <v>3299</v>
      </c>
      <c r="X45" s="22">
        <v>2706</v>
      </c>
      <c r="Y45" s="22">
        <v>593</v>
      </c>
      <c r="Z45" s="23">
        <v>21.914264597191426</v>
      </c>
      <c r="AA45" s="20">
        <v>5409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11486964</v>
      </c>
      <c r="D48" s="29">
        <f t="shared" ref="D48:Y48" si="1">SUM(D35:D47)</f>
        <v>0</v>
      </c>
      <c r="E48" s="30">
        <f t="shared" si="1"/>
        <v>6150023</v>
      </c>
      <c r="F48" s="31">
        <f t="shared" si="1"/>
        <v>6150023</v>
      </c>
      <c r="G48" s="31">
        <f t="shared" si="1"/>
        <v>463120</v>
      </c>
      <c r="H48" s="31">
        <f t="shared" si="1"/>
        <v>463857</v>
      </c>
      <c r="I48" s="31">
        <f t="shared" si="1"/>
        <v>463853</v>
      </c>
      <c r="J48" s="31">
        <f t="shared" si="1"/>
        <v>1390830</v>
      </c>
      <c r="K48" s="31">
        <f t="shared" si="1"/>
        <v>463853</v>
      </c>
      <c r="L48" s="31">
        <f t="shared" si="1"/>
        <v>512572</v>
      </c>
      <c r="M48" s="31">
        <f t="shared" si="1"/>
        <v>463864</v>
      </c>
      <c r="N48" s="31">
        <f t="shared" si="1"/>
        <v>1440289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2831119</v>
      </c>
      <c r="X48" s="31">
        <f t="shared" si="1"/>
        <v>3075012</v>
      </c>
      <c r="Y48" s="31">
        <f t="shared" si="1"/>
        <v>-243893</v>
      </c>
      <c r="Z48" s="32">
        <f>+IF(X48&lt;&gt;0,+(Y48/X48)*100,0)</f>
        <v>-7.9314487228017319</v>
      </c>
      <c r="AA48" s="29">
        <f>SUM(AA35:AA47)</f>
        <v>6150023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396923</v>
      </c>
      <c r="D49" s="39">
        <f t="shared" si="2"/>
        <v>0</v>
      </c>
      <c r="E49" s="40">
        <f t="shared" si="2"/>
        <v>6176543</v>
      </c>
      <c r="F49" s="41">
        <f t="shared" si="2"/>
        <v>6176543</v>
      </c>
      <c r="G49" s="41">
        <f t="shared" si="2"/>
        <v>569869</v>
      </c>
      <c r="H49" s="41">
        <f t="shared" si="2"/>
        <v>572895</v>
      </c>
      <c r="I49" s="41">
        <f t="shared" si="2"/>
        <v>576460</v>
      </c>
      <c r="J49" s="41">
        <f t="shared" si="2"/>
        <v>1719224</v>
      </c>
      <c r="K49" s="41">
        <f t="shared" si="2"/>
        <v>582653</v>
      </c>
      <c r="L49" s="41">
        <f t="shared" si="2"/>
        <v>517414</v>
      </c>
      <c r="M49" s="41">
        <f t="shared" si="2"/>
        <v>577668</v>
      </c>
      <c r="N49" s="41">
        <f t="shared" si="2"/>
        <v>1677735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3396959</v>
      </c>
      <c r="X49" s="41">
        <f t="shared" si="2"/>
        <v>3088278</v>
      </c>
      <c r="Y49" s="41">
        <f t="shared" si="2"/>
        <v>308681</v>
      </c>
      <c r="Z49" s="42">
        <f>+IF(X49&lt;&gt;0,+(Y49/X49)*100,0)</f>
        <v>9.9952465419240113</v>
      </c>
      <c r="AA49" s="39">
        <f>+AA33-AA48</f>
        <v>6176543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396923</v>
      </c>
      <c r="D52" s="48">
        <f t="shared" si="3"/>
        <v>0</v>
      </c>
      <c r="E52" s="49">
        <f t="shared" si="3"/>
        <v>6176543</v>
      </c>
      <c r="F52" s="50">
        <f t="shared" si="3"/>
        <v>6176543</v>
      </c>
      <c r="G52" s="50">
        <f t="shared" si="3"/>
        <v>569869</v>
      </c>
      <c r="H52" s="50">
        <f t="shared" si="3"/>
        <v>572895</v>
      </c>
      <c r="I52" s="50">
        <f t="shared" si="3"/>
        <v>576460</v>
      </c>
      <c r="J52" s="50">
        <f t="shared" si="3"/>
        <v>1719224</v>
      </c>
      <c r="K52" s="50">
        <f t="shared" si="3"/>
        <v>582653</v>
      </c>
      <c r="L52" s="50">
        <f t="shared" si="3"/>
        <v>517414</v>
      </c>
      <c r="M52" s="50">
        <f t="shared" si="3"/>
        <v>577668</v>
      </c>
      <c r="N52" s="50">
        <f t="shared" si="3"/>
        <v>1677735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3396959</v>
      </c>
      <c r="X52" s="50">
        <f t="shared" si="3"/>
        <v>3088278</v>
      </c>
      <c r="Y52" s="50">
        <f t="shared" si="3"/>
        <v>308681</v>
      </c>
      <c r="Z52" s="51">
        <f>+IF(X52&lt;&gt;0,+(Y52/X52)*100,0)</f>
        <v>9.9952465419240113</v>
      </c>
      <c r="AA52" s="48">
        <f>SUM(AA49:AA51)</f>
        <v>6176543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396923</v>
      </c>
      <c r="D54" s="54">
        <f>+D52-D53</f>
        <v>0</v>
      </c>
      <c r="E54" s="55">
        <f t="shared" si="4"/>
        <v>6176543</v>
      </c>
      <c r="F54" s="56">
        <f t="shared" si="4"/>
        <v>6176543</v>
      </c>
      <c r="G54" s="56">
        <f t="shared" si="4"/>
        <v>569869</v>
      </c>
      <c r="H54" s="56">
        <f t="shared" si="4"/>
        <v>572895</v>
      </c>
      <c r="I54" s="56">
        <f t="shared" si="4"/>
        <v>576460</v>
      </c>
      <c r="J54" s="56">
        <f t="shared" si="4"/>
        <v>1719224</v>
      </c>
      <c r="K54" s="56">
        <f t="shared" si="4"/>
        <v>582653</v>
      </c>
      <c r="L54" s="56">
        <f t="shared" si="4"/>
        <v>517414</v>
      </c>
      <c r="M54" s="56">
        <f t="shared" si="4"/>
        <v>577668</v>
      </c>
      <c r="N54" s="56">
        <f t="shared" si="4"/>
        <v>1677735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3396959</v>
      </c>
      <c r="X54" s="56">
        <f t="shared" si="4"/>
        <v>3088278</v>
      </c>
      <c r="Y54" s="56">
        <f t="shared" si="4"/>
        <v>308681</v>
      </c>
      <c r="Z54" s="57">
        <f>+IF(X54&lt;&gt;0,+(Y54/X54)*100,0)</f>
        <v>9.9952465419240113</v>
      </c>
      <c r="AA54" s="54">
        <f>+AA52-AA53</f>
        <v>6176543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396923</v>
      </c>
      <c r="D57" s="48">
        <f>SUM(D54:D56)</f>
        <v>0</v>
      </c>
      <c r="E57" s="49">
        <f t="shared" si="5"/>
        <v>6176543</v>
      </c>
      <c r="F57" s="50">
        <f t="shared" si="5"/>
        <v>6176543</v>
      </c>
      <c r="G57" s="50">
        <f t="shared" si="5"/>
        <v>569869</v>
      </c>
      <c r="H57" s="50">
        <f t="shared" si="5"/>
        <v>572895</v>
      </c>
      <c r="I57" s="50">
        <f t="shared" si="5"/>
        <v>576460</v>
      </c>
      <c r="J57" s="50">
        <f t="shared" si="5"/>
        <v>1719224</v>
      </c>
      <c r="K57" s="50">
        <f t="shared" si="5"/>
        <v>582653</v>
      </c>
      <c r="L57" s="50">
        <f t="shared" si="5"/>
        <v>517414</v>
      </c>
      <c r="M57" s="50">
        <f t="shared" si="5"/>
        <v>577668</v>
      </c>
      <c r="N57" s="50">
        <f t="shared" si="5"/>
        <v>1677735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3396959</v>
      </c>
      <c r="X57" s="50">
        <f t="shared" si="5"/>
        <v>3088278</v>
      </c>
      <c r="Y57" s="50">
        <f t="shared" si="5"/>
        <v>308681</v>
      </c>
      <c r="Z57" s="51">
        <f>+IF(X57&lt;&gt;0,+(Y57/X57)*100,0)</f>
        <v>9.9952465419240113</v>
      </c>
      <c r="AA57" s="48">
        <f>SUM(AA54:AA56)</f>
        <v>6176543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396923</v>
      </c>
      <c r="D60" s="65">
        <f>SUM(D57:D59)</f>
        <v>0</v>
      </c>
      <c r="E60" s="66">
        <f t="shared" si="6"/>
        <v>6176543</v>
      </c>
      <c r="F60" s="67">
        <f t="shared" si="6"/>
        <v>6176543</v>
      </c>
      <c r="G60" s="67">
        <f t="shared" si="6"/>
        <v>569869</v>
      </c>
      <c r="H60" s="67">
        <f t="shared" si="6"/>
        <v>572895</v>
      </c>
      <c r="I60" s="67">
        <f t="shared" si="6"/>
        <v>576460</v>
      </c>
      <c r="J60" s="67">
        <f t="shared" si="6"/>
        <v>1719224</v>
      </c>
      <c r="K60" s="67">
        <f t="shared" si="6"/>
        <v>582653</v>
      </c>
      <c r="L60" s="67">
        <f t="shared" si="6"/>
        <v>517414</v>
      </c>
      <c r="M60" s="67">
        <f t="shared" si="6"/>
        <v>577668</v>
      </c>
      <c r="N60" s="67">
        <f t="shared" si="6"/>
        <v>1677735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3396959</v>
      </c>
      <c r="X60" s="67">
        <f t="shared" si="6"/>
        <v>3088278</v>
      </c>
      <c r="Y60" s="67">
        <f t="shared" si="6"/>
        <v>308681</v>
      </c>
      <c r="Z60" s="68">
        <f>+IF(X60&lt;&gt;0,+(Y60/X60)*100,0)</f>
        <v>9.9952465419240113</v>
      </c>
      <c r="AA60" s="65">
        <f>SUM(AA57:AA59)</f>
        <v>6176543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14624205</v>
      </c>
      <c r="D9" s="20"/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>
        <v>-864998</v>
      </c>
      <c r="L9" s="22">
        <v>-703189</v>
      </c>
      <c r="M9" s="22">
        <v>780025</v>
      </c>
      <c r="N9" s="22">
        <v>-788162</v>
      </c>
      <c r="O9" s="22"/>
      <c r="P9" s="22"/>
      <c r="Q9" s="22"/>
      <c r="R9" s="22"/>
      <c r="S9" s="22"/>
      <c r="T9" s="22"/>
      <c r="U9" s="22"/>
      <c r="V9" s="22"/>
      <c r="W9" s="22">
        <v>565094</v>
      </c>
      <c r="X9" s="22">
        <v>8816724</v>
      </c>
      <c r="Y9" s="22">
        <v>-8251630</v>
      </c>
      <c r="Z9" s="23">
        <v>-93.590657935986201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13548892</v>
      </c>
      <c r="D13" s="20"/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>
        <v>1177047</v>
      </c>
      <c r="L13" s="22">
        <v>1054058</v>
      </c>
      <c r="M13" s="22">
        <v>1053421</v>
      </c>
      <c r="N13" s="22">
        <v>3284526</v>
      </c>
      <c r="O13" s="22"/>
      <c r="P13" s="22"/>
      <c r="Q13" s="22"/>
      <c r="R13" s="22"/>
      <c r="S13" s="22"/>
      <c r="T13" s="22"/>
      <c r="U13" s="22"/>
      <c r="V13" s="22"/>
      <c r="W13" s="22">
        <v>6838101</v>
      </c>
      <c r="X13" s="22">
        <v>5349150</v>
      </c>
      <c r="Y13" s="22">
        <v>1488951</v>
      </c>
      <c r="Z13" s="23">
        <v>27.835282241103727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28173097</v>
      </c>
      <c r="D33" s="29">
        <f t="shared" ref="D33:Y33" si="0">SUM(D6:D32)</f>
        <v>0</v>
      </c>
      <c r="E33" s="30">
        <f t="shared" si="0"/>
        <v>28331748</v>
      </c>
      <c r="F33" s="31">
        <f t="shared" si="0"/>
        <v>28331748</v>
      </c>
      <c r="G33" s="31">
        <f t="shared" si="0"/>
        <v>2334418</v>
      </c>
      <c r="H33" s="31">
        <f t="shared" si="0"/>
        <v>685106</v>
      </c>
      <c r="I33" s="31">
        <f t="shared" si="0"/>
        <v>1887307</v>
      </c>
      <c r="J33" s="31">
        <f t="shared" si="0"/>
        <v>4906831</v>
      </c>
      <c r="K33" s="31">
        <f t="shared" si="0"/>
        <v>312049</v>
      </c>
      <c r="L33" s="31">
        <f t="shared" si="0"/>
        <v>350869</v>
      </c>
      <c r="M33" s="31">
        <f t="shared" si="0"/>
        <v>1833446</v>
      </c>
      <c r="N33" s="31">
        <f t="shared" si="0"/>
        <v>2496364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7403195</v>
      </c>
      <c r="X33" s="31">
        <f t="shared" si="0"/>
        <v>14165874</v>
      </c>
      <c r="Y33" s="31">
        <f t="shared" si="0"/>
        <v>-6762679</v>
      </c>
      <c r="Z33" s="32">
        <f>+IF(X33&lt;&gt;0,+(Y33/X33)*100,0)</f>
        <v>-47.739228797319527</v>
      </c>
      <c r="AA33" s="29">
        <f>SUM(AA6:AA32)</f>
        <v>28331748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11428664</v>
      </c>
      <c r="D35" s="20"/>
      <c r="E35" s="21">
        <v>14208304</v>
      </c>
      <c r="F35" s="22">
        <v>14208304</v>
      </c>
      <c r="G35" s="22">
        <v>1053423</v>
      </c>
      <c r="H35" s="22">
        <v>949681</v>
      </c>
      <c r="I35" s="22">
        <v>983379</v>
      </c>
      <c r="J35" s="22">
        <v>2986483</v>
      </c>
      <c r="K35" s="22">
        <v>998030</v>
      </c>
      <c r="L35" s="22">
        <v>1077360</v>
      </c>
      <c r="M35" s="22">
        <v>937268</v>
      </c>
      <c r="N35" s="22">
        <v>3012658</v>
      </c>
      <c r="O35" s="22"/>
      <c r="P35" s="22"/>
      <c r="Q35" s="22"/>
      <c r="R35" s="22"/>
      <c r="S35" s="22"/>
      <c r="T35" s="22"/>
      <c r="U35" s="22"/>
      <c r="V35" s="22"/>
      <c r="W35" s="22">
        <v>5999141</v>
      </c>
      <c r="X35" s="22">
        <v>7104150</v>
      </c>
      <c r="Y35" s="22">
        <v>-1105009</v>
      </c>
      <c r="Z35" s="23">
        <v>-15.554415376927572</v>
      </c>
      <c r="AA35" s="20">
        <v>14208304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4104696</v>
      </c>
      <c r="D38" s="20"/>
      <c r="E38" s="21">
        <v>5500000</v>
      </c>
      <c r="F38" s="22">
        <v>5500000</v>
      </c>
      <c r="G38" s="22"/>
      <c r="H38" s="22">
        <v>419173</v>
      </c>
      <c r="I38" s="22">
        <v>769400</v>
      </c>
      <c r="J38" s="22">
        <v>1188573</v>
      </c>
      <c r="K38" s="22">
        <v>1092150</v>
      </c>
      <c r="L38" s="22"/>
      <c r="M38" s="22">
        <v>347200</v>
      </c>
      <c r="N38" s="22">
        <v>1439350</v>
      </c>
      <c r="O38" s="22"/>
      <c r="P38" s="22"/>
      <c r="Q38" s="22"/>
      <c r="R38" s="22"/>
      <c r="S38" s="22"/>
      <c r="T38" s="22"/>
      <c r="U38" s="22"/>
      <c r="V38" s="22"/>
      <c r="W38" s="22">
        <v>2627923</v>
      </c>
      <c r="X38" s="22">
        <v>2750004</v>
      </c>
      <c r="Y38" s="22">
        <v>-122081</v>
      </c>
      <c r="Z38" s="23">
        <v>-4.4393026337416233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3381294</v>
      </c>
      <c r="F39" s="22">
        <v>3381294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1690650</v>
      </c>
      <c r="Y39" s="22">
        <v>-1690650</v>
      </c>
      <c r="Z39" s="23">
        <v>-100</v>
      </c>
      <c r="AA39" s="20">
        <v>3381294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26294093</v>
      </c>
      <c r="D44" s="20"/>
      <c r="E44" s="21">
        <v>109065</v>
      </c>
      <c r="F44" s="22">
        <v>109065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54534</v>
      </c>
      <c r="Y44" s="22">
        <v>-54534</v>
      </c>
      <c r="Z44" s="23">
        <v>-100</v>
      </c>
      <c r="AA44" s="20">
        <v>109065</v>
      </c>
    </row>
    <row r="45" spans="1:27" x14ac:dyDescent="0.25">
      <c r="A45" s="19" t="s">
        <v>70</v>
      </c>
      <c r="B45" s="15" t="s">
        <v>32</v>
      </c>
      <c r="C45" s="20">
        <v>111766</v>
      </c>
      <c r="D45" s="20"/>
      <c r="E45" s="21">
        <v>115000</v>
      </c>
      <c r="F45" s="22">
        <v>115000</v>
      </c>
      <c r="G45" s="22"/>
      <c r="H45" s="22"/>
      <c r="I45" s="22">
        <v>3694</v>
      </c>
      <c r="J45" s="22">
        <v>3694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3694</v>
      </c>
      <c r="X45" s="22">
        <v>57498</v>
      </c>
      <c r="Y45" s="22">
        <v>-53804</v>
      </c>
      <c r="Z45" s="23">
        <v>-93.575428710563841</v>
      </c>
      <c r="AA45" s="20">
        <v>115000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41939219</v>
      </c>
      <c r="D48" s="29">
        <f t="shared" ref="D48:Y48" si="1">SUM(D35:D47)</f>
        <v>0</v>
      </c>
      <c r="E48" s="30">
        <f t="shared" si="1"/>
        <v>23313663</v>
      </c>
      <c r="F48" s="31">
        <f t="shared" si="1"/>
        <v>23313663</v>
      </c>
      <c r="G48" s="31">
        <f t="shared" si="1"/>
        <v>1053423</v>
      </c>
      <c r="H48" s="31">
        <f t="shared" si="1"/>
        <v>1368854</v>
      </c>
      <c r="I48" s="31">
        <f t="shared" si="1"/>
        <v>1756473</v>
      </c>
      <c r="J48" s="31">
        <f t="shared" si="1"/>
        <v>4178750</v>
      </c>
      <c r="K48" s="31">
        <f t="shared" si="1"/>
        <v>2090180</v>
      </c>
      <c r="L48" s="31">
        <f t="shared" si="1"/>
        <v>1077360</v>
      </c>
      <c r="M48" s="31">
        <f t="shared" si="1"/>
        <v>1284468</v>
      </c>
      <c r="N48" s="31">
        <f t="shared" si="1"/>
        <v>4452008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8630758</v>
      </c>
      <c r="X48" s="31">
        <f t="shared" si="1"/>
        <v>11656836</v>
      </c>
      <c r="Y48" s="31">
        <f t="shared" si="1"/>
        <v>-3026078</v>
      </c>
      <c r="Z48" s="32">
        <f>+IF(X48&lt;&gt;0,+(Y48/X48)*100,0)</f>
        <v>-25.959685801533112</v>
      </c>
      <c r="AA48" s="29">
        <f>SUM(AA35:AA47)</f>
        <v>23313663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-13766122</v>
      </c>
      <c r="D49" s="39">
        <f t="shared" si="2"/>
        <v>0</v>
      </c>
      <c r="E49" s="40">
        <f t="shared" si="2"/>
        <v>5018085</v>
      </c>
      <c r="F49" s="41">
        <f t="shared" si="2"/>
        <v>5018085</v>
      </c>
      <c r="G49" s="41">
        <f t="shared" si="2"/>
        <v>1280995</v>
      </c>
      <c r="H49" s="41">
        <f t="shared" si="2"/>
        <v>-683748</v>
      </c>
      <c r="I49" s="41">
        <f t="shared" si="2"/>
        <v>130834</v>
      </c>
      <c r="J49" s="41">
        <f t="shared" si="2"/>
        <v>728081</v>
      </c>
      <c r="K49" s="41">
        <f t="shared" si="2"/>
        <v>-1778131</v>
      </c>
      <c r="L49" s="41">
        <f t="shared" si="2"/>
        <v>-726491</v>
      </c>
      <c r="M49" s="41">
        <f t="shared" si="2"/>
        <v>548978</v>
      </c>
      <c r="N49" s="41">
        <f t="shared" si="2"/>
        <v>-1955644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-1227563</v>
      </c>
      <c r="X49" s="41">
        <f t="shared" si="2"/>
        <v>2509038</v>
      </c>
      <c r="Y49" s="41">
        <f t="shared" si="2"/>
        <v>-3736601</v>
      </c>
      <c r="Z49" s="42">
        <f>+IF(X49&lt;&gt;0,+(Y49/X49)*100,0)</f>
        <v>-148.92564401176864</v>
      </c>
      <c r="AA49" s="39">
        <f>+AA33-AA48</f>
        <v>5018085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-13766122</v>
      </c>
      <c r="D52" s="48">
        <f t="shared" si="3"/>
        <v>0</v>
      </c>
      <c r="E52" s="49">
        <f t="shared" si="3"/>
        <v>5018085</v>
      </c>
      <c r="F52" s="50">
        <f t="shared" si="3"/>
        <v>5018085</v>
      </c>
      <c r="G52" s="50">
        <f t="shared" si="3"/>
        <v>1280995</v>
      </c>
      <c r="H52" s="50">
        <f t="shared" si="3"/>
        <v>-683748</v>
      </c>
      <c r="I52" s="50">
        <f t="shared" si="3"/>
        <v>130834</v>
      </c>
      <c r="J52" s="50">
        <f t="shared" si="3"/>
        <v>728081</v>
      </c>
      <c r="K52" s="50">
        <f t="shared" si="3"/>
        <v>-1778131</v>
      </c>
      <c r="L52" s="50">
        <f t="shared" si="3"/>
        <v>-726491</v>
      </c>
      <c r="M52" s="50">
        <f t="shared" si="3"/>
        <v>548978</v>
      </c>
      <c r="N52" s="50">
        <f t="shared" si="3"/>
        <v>-1955644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-1227563</v>
      </c>
      <c r="X52" s="50">
        <f t="shared" si="3"/>
        <v>2509038</v>
      </c>
      <c r="Y52" s="50">
        <f t="shared" si="3"/>
        <v>-3736601</v>
      </c>
      <c r="Z52" s="51">
        <f>+IF(X52&lt;&gt;0,+(Y52/X52)*100,0)</f>
        <v>-148.92564401176864</v>
      </c>
      <c r="AA52" s="48">
        <f>SUM(AA49:AA51)</f>
        <v>5018085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-13766122</v>
      </c>
      <c r="D54" s="54">
        <f>+D52-D53</f>
        <v>0</v>
      </c>
      <c r="E54" s="55">
        <f t="shared" si="4"/>
        <v>5018085</v>
      </c>
      <c r="F54" s="56">
        <f t="shared" si="4"/>
        <v>5018085</v>
      </c>
      <c r="G54" s="56">
        <f t="shared" si="4"/>
        <v>1280995</v>
      </c>
      <c r="H54" s="56">
        <f t="shared" si="4"/>
        <v>-683748</v>
      </c>
      <c r="I54" s="56">
        <f t="shared" si="4"/>
        <v>130834</v>
      </c>
      <c r="J54" s="56">
        <f t="shared" si="4"/>
        <v>728081</v>
      </c>
      <c r="K54" s="56">
        <f t="shared" si="4"/>
        <v>-1778131</v>
      </c>
      <c r="L54" s="56">
        <f t="shared" si="4"/>
        <v>-726491</v>
      </c>
      <c r="M54" s="56">
        <f t="shared" si="4"/>
        <v>548978</v>
      </c>
      <c r="N54" s="56">
        <f t="shared" si="4"/>
        <v>-1955644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-1227563</v>
      </c>
      <c r="X54" s="56">
        <f t="shared" si="4"/>
        <v>2509038</v>
      </c>
      <c r="Y54" s="56">
        <f t="shared" si="4"/>
        <v>-3736601</v>
      </c>
      <c r="Z54" s="57">
        <f>+IF(X54&lt;&gt;0,+(Y54/X54)*100,0)</f>
        <v>-148.92564401176864</v>
      </c>
      <c r="AA54" s="54">
        <f>+AA52-AA53</f>
        <v>5018085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-13766122</v>
      </c>
      <c r="D57" s="48">
        <f>SUM(D54:D56)</f>
        <v>0</v>
      </c>
      <c r="E57" s="49">
        <f t="shared" si="5"/>
        <v>5018085</v>
      </c>
      <c r="F57" s="50">
        <f t="shared" si="5"/>
        <v>5018085</v>
      </c>
      <c r="G57" s="50">
        <f t="shared" si="5"/>
        <v>1280995</v>
      </c>
      <c r="H57" s="50">
        <f t="shared" si="5"/>
        <v>-683748</v>
      </c>
      <c r="I57" s="50">
        <f t="shared" si="5"/>
        <v>130834</v>
      </c>
      <c r="J57" s="50">
        <f t="shared" si="5"/>
        <v>728081</v>
      </c>
      <c r="K57" s="50">
        <f t="shared" si="5"/>
        <v>-1778131</v>
      </c>
      <c r="L57" s="50">
        <f t="shared" si="5"/>
        <v>-726491</v>
      </c>
      <c r="M57" s="50">
        <f t="shared" si="5"/>
        <v>548978</v>
      </c>
      <c r="N57" s="50">
        <f t="shared" si="5"/>
        <v>-1955644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-1227563</v>
      </c>
      <c r="X57" s="50">
        <f t="shared" si="5"/>
        <v>2509038</v>
      </c>
      <c r="Y57" s="50">
        <f t="shared" si="5"/>
        <v>-3736601</v>
      </c>
      <c r="Z57" s="51">
        <f>+IF(X57&lt;&gt;0,+(Y57/X57)*100,0)</f>
        <v>-148.92564401176864</v>
      </c>
      <c r="AA57" s="48">
        <f>SUM(AA54:AA56)</f>
        <v>5018085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-13766122</v>
      </c>
      <c r="D60" s="65">
        <f>SUM(D57:D59)</f>
        <v>0</v>
      </c>
      <c r="E60" s="66">
        <f t="shared" si="6"/>
        <v>5018085</v>
      </c>
      <c r="F60" s="67">
        <f t="shared" si="6"/>
        <v>5018085</v>
      </c>
      <c r="G60" s="67">
        <f t="shared" si="6"/>
        <v>1280995</v>
      </c>
      <c r="H60" s="67">
        <f t="shared" si="6"/>
        <v>-683748</v>
      </c>
      <c r="I60" s="67">
        <f t="shared" si="6"/>
        <v>130834</v>
      </c>
      <c r="J60" s="67">
        <f t="shared" si="6"/>
        <v>728081</v>
      </c>
      <c r="K60" s="67">
        <f t="shared" si="6"/>
        <v>-1778131</v>
      </c>
      <c r="L60" s="67">
        <f t="shared" si="6"/>
        <v>-726491</v>
      </c>
      <c r="M60" s="67">
        <f t="shared" si="6"/>
        <v>548978</v>
      </c>
      <c r="N60" s="67">
        <f t="shared" si="6"/>
        <v>-1955644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-1227563</v>
      </c>
      <c r="X60" s="67">
        <f t="shared" si="6"/>
        <v>2509038</v>
      </c>
      <c r="Y60" s="67">
        <f t="shared" si="6"/>
        <v>-3736601</v>
      </c>
      <c r="Z60" s="68">
        <f>+IF(X60&lt;&gt;0,+(Y60/X60)*100,0)</f>
        <v>-148.92564401176864</v>
      </c>
      <c r="AA60" s="65">
        <f>SUM(AA57:AA59)</f>
        <v>5018085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26904875</v>
      </c>
      <c r="D9" s="20"/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>
        <v>2158777</v>
      </c>
      <c r="L9" s="22">
        <v>2158928</v>
      </c>
      <c r="M9" s="22">
        <v>2159180</v>
      </c>
      <c r="N9" s="22">
        <v>6476885</v>
      </c>
      <c r="O9" s="22"/>
      <c r="P9" s="22"/>
      <c r="Q9" s="22"/>
      <c r="R9" s="22"/>
      <c r="S9" s="22"/>
      <c r="T9" s="22"/>
      <c r="U9" s="22"/>
      <c r="V9" s="22"/>
      <c r="W9" s="22">
        <v>13211492</v>
      </c>
      <c r="X9" s="22">
        <v>15527957</v>
      </c>
      <c r="Y9" s="22">
        <v>-2316465</v>
      </c>
      <c r="Z9" s="23">
        <v>-14.918028173313463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6393182</v>
      </c>
      <c r="D13" s="20"/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>
        <v>582714</v>
      </c>
      <c r="L13" s="22">
        <v>588682</v>
      </c>
      <c r="M13" s="22">
        <v>594910</v>
      </c>
      <c r="N13" s="22">
        <v>1766306</v>
      </c>
      <c r="O13" s="22"/>
      <c r="P13" s="22"/>
      <c r="Q13" s="22"/>
      <c r="R13" s="22"/>
      <c r="S13" s="22"/>
      <c r="T13" s="22"/>
      <c r="U13" s="22"/>
      <c r="V13" s="22"/>
      <c r="W13" s="22">
        <v>3476634</v>
      </c>
      <c r="X13" s="22">
        <v>3272900</v>
      </c>
      <c r="Y13" s="22">
        <v>203734</v>
      </c>
      <c r="Z13" s="23">
        <v>6.2248770203794805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33298057</v>
      </c>
      <c r="D33" s="29">
        <f t="shared" ref="D33:Y33" si="0">SUM(D6:D32)</f>
        <v>0</v>
      </c>
      <c r="E33" s="30">
        <f t="shared" si="0"/>
        <v>36496008</v>
      </c>
      <c r="F33" s="31">
        <f t="shared" si="0"/>
        <v>36496008</v>
      </c>
      <c r="G33" s="31">
        <f t="shared" si="0"/>
        <v>3749889</v>
      </c>
      <c r="H33" s="31">
        <f t="shared" si="0"/>
        <v>2728710</v>
      </c>
      <c r="I33" s="31">
        <f t="shared" si="0"/>
        <v>2734958</v>
      </c>
      <c r="J33" s="31">
        <f t="shared" si="0"/>
        <v>9213557</v>
      </c>
      <c r="K33" s="31">
        <f t="shared" si="0"/>
        <v>2741491</v>
      </c>
      <c r="L33" s="31">
        <f t="shared" si="0"/>
        <v>2747610</v>
      </c>
      <c r="M33" s="31">
        <f t="shared" si="0"/>
        <v>2754090</v>
      </c>
      <c r="N33" s="31">
        <f t="shared" si="0"/>
        <v>8243191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17456748</v>
      </c>
      <c r="X33" s="31">
        <f t="shared" si="0"/>
        <v>18800857</v>
      </c>
      <c r="Y33" s="31">
        <f t="shared" si="0"/>
        <v>-1344109</v>
      </c>
      <c r="Z33" s="32">
        <f>+IF(X33&lt;&gt;0,+(Y33/X33)*100,0)</f>
        <v>-7.1491900608573324</v>
      </c>
      <c r="AA33" s="29">
        <f>SUM(AA6:AA32)</f>
        <v>36496008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991206</v>
      </c>
      <c r="F35" s="22">
        <v>991206</v>
      </c>
      <c r="G35" s="22"/>
      <c r="H35" s="22"/>
      <c r="I35" s="22"/>
      <c r="J35" s="22"/>
      <c r="K35" s="22"/>
      <c r="L35" s="22">
        <v>58385</v>
      </c>
      <c r="M35" s="22">
        <v>58385</v>
      </c>
      <c r="N35" s="22">
        <v>116770</v>
      </c>
      <c r="O35" s="22"/>
      <c r="P35" s="22"/>
      <c r="Q35" s="22"/>
      <c r="R35" s="22"/>
      <c r="S35" s="22"/>
      <c r="T35" s="22"/>
      <c r="U35" s="22"/>
      <c r="V35" s="22"/>
      <c r="W35" s="22">
        <v>116770</v>
      </c>
      <c r="X35" s="22"/>
      <c r="Y35" s="22">
        <v>116770</v>
      </c>
      <c r="Z35" s="23"/>
      <c r="AA35" s="20">
        <v>991206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27688066</v>
      </c>
      <c r="F39" s="22">
        <v>27688066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13844034</v>
      </c>
      <c r="Y39" s="22">
        <v>-13844034</v>
      </c>
      <c r="Z39" s="23">
        <v>-100</v>
      </c>
      <c r="AA39" s="20">
        <v>27688066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28679272</v>
      </c>
      <c r="F48" s="31">
        <f t="shared" si="1"/>
        <v>28679272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58385</v>
      </c>
      <c r="M48" s="31">
        <f t="shared" si="1"/>
        <v>58385</v>
      </c>
      <c r="N48" s="31">
        <f t="shared" si="1"/>
        <v>116770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116770</v>
      </c>
      <c r="X48" s="31">
        <f t="shared" si="1"/>
        <v>13844034</v>
      </c>
      <c r="Y48" s="31">
        <f t="shared" si="1"/>
        <v>-13727264</v>
      </c>
      <c r="Z48" s="32">
        <f>+IF(X48&lt;&gt;0,+(Y48/X48)*100,0)</f>
        <v>-99.156531976156657</v>
      </c>
      <c r="AA48" s="29">
        <f>SUM(AA35:AA47)</f>
        <v>28679272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33298057</v>
      </c>
      <c r="D49" s="39">
        <f t="shared" si="2"/>
        <v>0</v>
      </c>
      <c r="E49" s="40">
        <f t="shared" si="2"/>
        <v>7816736</v>
      </c>
      <c r="F49" s="41">
        <f t="shared" si="2"/>
        <v>7816736</v>
      </c>
      <c r="G49" s="41">
        <f t="shared" si="2"/>
        <v>3749889</v>
      </c>
      <c r="H49" s="41">
        <f t="shared" si="2"/>
        <v>2728710</v>
      </c>
      <c r="I49" s="41">
        <f t="shared" si="2"/>
        <v>2734958</v>
      </c>
      <c r="J49" s="41">
        <f t="shared" si="2"/>
        <v>9213557</v>
      </c>
      <c r="K49" s="41">
        <f t="shared" si="2"/>
        <v>2741491</v>
      </c>
      <c r="L49" s="41">
        <f t="shared" si="2"/>
        <v>2689225</v>
      </c>
      <c r="M49" s="41">
        <f t="shared" si="2"/>
        <v>2695705</v>
      </c>
      <c r="N49" s="41">
        <f t="shared" si="2"/>
        <v>8126421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17339978</v>
      </c>
      <c r="X49" s="41">
        <f t="shared" si="2"/>
        <v>4956823</v>
      </c>
      <c r="Y49" s="41">
        <f t="shared" si="2"/>
        <v>12383155</v>
      </c>
      <c r="Z49" s="42">
        <f>+IF(X49&lt;&gt;0,+(Y49/X49)*100,0)</f>
        <v>249.82039907416501</v>
      </c>
      <c r="AA49" s="39">
        <f>+AA33-AA48</f>
        <v>7816736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33298057</v>
      </c>
      <c r="D52" s="48">
        <f t="shared" si="3"/>
        <v>0</v>
      </c>
      <c r="E52" s="49">
        <f t="shared" si="3"/>
        <v>7816736</v>
      </c>
      <c r="F52" s="50">
        <f t="shared" si="3"/>
        <v>7816736</v>
      </c>
      <c r="G52" s="50">
        <f t="shared" si="3"/>
        <v>3749889</v>
      </c>
      <c r="H52" s="50">
        <f t="shared" si="3"/>
        <v>2728710</v>
      </c>
      <c r="I52" s="50">
        <f t="shared" si="3"/>
        <v>2734958</v>
      </c>
      <c r="J52" s="50">
        <f t="shared" si="3"/>
        <v>9213557</v>
      </c>
      <c r="K52" s="50">
        <f t="shared" si="3"/>
        <v>2741491</v>
      </c>
      <c r="L52" s="50">
        <f t="shared" si="3"/>
        <v>2689225</v>
      </c>
      <c r="M52" s="50">
        <f t="shared" si="3"/>
        <v>2695705</v>
      </c>
      <c r="N52" s="50">
        <f t="shared" si="3"/>
        <v>8126421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17339978</v>
      </c>
      <c r="X52" s="50">
        <f t="shared" si="3"/>
        <v>4956823</v>
      </c>
      <c r="Y52" s="50">
        <f t="shared" si="3"/>
        <v>12383155</v>
      </c>
      <c r="Z52" s="51">
        <f>+IF(X52&lt;&gt;0,+(Y52/X52)*100,0)</f>
        <v>249.82039907416501</v>
      </c>
      <c r="AA52" s="48">
        <f>SUM(AA49:AA51)</f>
        <v>7816736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33298057</v>
      </c>
      <c r="D54" s="54">
        <f>+D52-D53</f>
        <v>0</v>
      </c>
      <c r="E54" s="55">
        <f t="shared" si="4"/>
        <v>7816736</v>
      </c>
      <c r="F54" s="56">
        <f t="shared" si="4"/>
        <v>7816736</v>
      </c>
      <c r="G54" s="56">
        <f t="shared" si="4"/>
        <v>3749889</v>
      </c>
      <c r="H54" s="56">
        <f t="shared" si="4"/>
        <v>2728710</v>
      </c>
      <c r="I54" s="56">
        <f t="shared" si="4"/>
        <v>2734958</v>
      </c>
      <c r="J54" s="56">
        <f t="shared" si="4"/>
        <v>9213557</v>
      </c>
      <c r="K54" s="56">
        <f t="shared" si="4"/>
        <v>2741491</v>
      </c>
      <c r="L54" s="56">
        <f t="shared" si="4"/>
        <v>2689225</v>
      </c>
      <c r="M54" s="56">
        <f t="shared" si="4"/>
        <v>2695705</v>
      </c>
      <c r="N54" s="56">
        <f t="shared" si="4"/>
        <v>8126421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17339978</v>
      </c>
      <c r="X54" s="56">
        <f t="shared" si="4"/>
        <v>4956823</v>
      </c>
      <c r="Y54" s="56">
        <f t="shared" si="4"/>
        <v>12383155</v>
      </c>
      <c r="Z54" s="57">
        <f>+IF(X54&lt;&gt;0,+(Y54/X54)*100,0)</f>
        <v>249.82039907416501</v>
      </c>
      <c r="AA54" s="54">
        <f>+AA52-AA53</f>
        <v>7816736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33298057</v>
      </c>
      <c r="D57" s="48">
        <f>SUM(D54:D56)</f>
        <v>0</v>
      </c>
      <c r="E57" s="49">
        <f t="shared" si="5"/>
        <v>7816736</v>
      </c>
      <c r="F57" s="50">
        <f t="shared" si="5"/>
        <v>7816736</v>
      </c>
      <c r="G57" s="50">
        <f t="shared" si="5"/>
        <v>3749889</v>
      </c>
      <c r="H57" s="50">
        <f t="shared" si="5"/>
        <v>2728710</v>
      </c>
      <c r="I57" s="50">
        <f t="shared" si="5"/>
        <v>2734958</v>
      </c>
      <c r="J57" s="50">
        <f t="shared" si="5"/>
        <v>9213557</v>
      </c>
      <c r="K57" s="50">
        <f t="shared" si="5"/>
        <v>2741491</v>
      </c>
      <c r="L57" s="50">
        <f t="shared" si="5"/>
        <v>2689225</v>
      </c>
      <c r="M57" s="50">
        <f t="shared" si="5"/>
        <v>2695705</v>
      </c>
      <c r="N57" s="50">
        <f t="shared" si="5"/>
        <v>8126421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17339978</v>
      </c>
      <c r="X57" s="50">
        <f t="shared" si="5"/>
        <v>4956823</v>
      </c>
      <c r="Y57" s="50">
        <f t="shared" si="5"/>
        <v>12383155</v>
      </c>
      <c r="Z57" s="51">
        <f>+IF(X57&lt;&gt;0,+(Y57/X57)*100,0)</f>
        <v>249.82039907416501</v>
      </c>
      <c r="AA57" s="48">
        <f>SUM(AA54:AA56)</f>
        <v>7816736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33298057</v>
      </c>
      <c r="D60" s="65">
        <f>SUM(D57:D59)</f>
        <v>0</v>
      </c>
      <c r="E60" s="66">
        <f t="shared" si="6"/>
        <v>7816736</v>
      </c>
      <c r="F60" s="67">
        <f t="shared" si="6"/>
        <v>7816736</v>
      </c>
      <c r="G60" s="67">
        <f t="shared" si="6"/>
        <v>3749889</v>
      </c>
      <c r="H60" s="67">
        <f t="shared" si="6"/>
        <v>2728710</v>
      </c>
      <c r="I60" s="67">
        <f t="shared" si="6"/>
        <v>2734958</v>
      </c>
      <c r="J60" s="67">
        <f t="shared" si="6"/>
        <v>9213557</v>
      </c>
      <c r="K60" s="67">
        <f t="shared" si="6"/>
        <v>2741491</v>
      </c>
      <c r="L60" s="67">
        <f t="shared" si="6"/>
        <v>2689225</v>
      </c>
      <c r="M60" s="67">
        <f t="shared" si="6"/>
        <v>2695705</v>
      </c>
      <c r="N60" s="67">
        <f t="shared" si="6"/>
        <v>8126421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17339978</v>
      </c>
      <c r="X60" s="67">
        <f t="shared" si="6"/>
        <v>4956823</v>
      </c>
      <c r="Y60" s="67">
        <f t="shared" si="6"/>
        <v>12383155</v>
      </c>
      <c r="Z60" s="68">
        <f>+IF(X60&lt;&gt;0,+(Y60/X60)*100,0)</f>
        <v>249.82039907416501</v>
      </c>
      <c r="AA60" s="65">
        <f>SUM(AA57:AA59)</f>
        <v>7816736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67441329</v>
      </c>
      <c r="D9" s="20"/>
      <c r="E9" s="21">
        <v>71044868</v>
      </c>
      <c r="F9" s="22">
        <v>71044868</v>
      </c>
      <c r="G9" s="22">
        <v>5575205</v>
      </c>
      <c r="H9" s="22">
        <v>5353363</v>
      </c>
      <c r="I9" s="22">
        <v>5641868</v>
      </c>
      <c r="J9" s="22">
        <v>16570436</v>
      </c>
      <c r="K9" s="22">
        <v>6010356</v>
      </c>
      <c r="L9" s="22">
        <v>5834254</v>
      </c>
      <c r="M9" s="22">
        <v>6163767</v>
      </c>
      <c r="N9" s="22">
        <v>18008377</v>
      </c>
      <c r="O9" s="22"/>
      <c r="P9" s="22"/>
      <c r="Q9" s="22"/>
      <c r="R9" s="22"/>
      <c r="S9" s="22"/>
      <c r="T9" s="22"/>
      <c r="U9" s="22"/>
      <c r="V9" s="22"/>
      <c r="W9" s="22">
        <v>34578813</v>
      </c>
      <c r="X9" s="22">
        <v>35522424</v>
      </c>
      <c r="Y9" s="22">
        <v>-943611</v>
      </c>
      <c r="Z9" s="23">
        <v>-2.6563812199302617</v>
      </c>
      <c r="AA9" s="20">
        <v>71044868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26149725</v>
      </c>
      <c r="D13" s="20"/>
      <c r="E13" s="21">
        <v>14290390</v>
      </c>
      <c r="F13" s="22">
        <v>14290390</v>
      </c>
      <c r="G13" s="22">
        <v>2503725</v>
      </c>
      <c r="H13" s="22">
        <v>2470355</v>
      </c>
      <c r="I13" s="22">
        <v>2489291</v>
      </c>
      <c r="J13" s="22">
        <v>7463371</v>
      </c>
      <c r="K13" s="22">
        <v>2514464</v>
      </c>
      <c r="L13" s="22">
        <v>2573648</v>
      </c>
      <c r="M13" s="22">
        <v>2601416</v>
      </c>
      <c r="N13" s="22">
        <v>7689528</v>
      </c>
      <c r="O13" s="22"/>
      <c r="P13" s="22"/>
      <c r="Q13" s="22"/>
      <c r="R13" s="22"/>
      <c r="S13" s="22"/>
      <c r="T13" s="22"/>
      <c r="U13" s="22"/>
      <c r="V13" s="22"/>
      <c r="W13" s="22">
        <v>15152899</v>
      </c>
      <c r="X13" s="22">
        <v>7145190</v>
      </c>
      <c r="Y13" s="22">
        <v>8007709</v>
      </c>
      <c r="Z13" s="23">
        <v>112.07132350574302</v>
      </c>
      <c r="AA13" s="20">
        <v>14290390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93591054</v>
      </c>
      <c r="D33" s="29">
        <f t="shared" ref="D33:Y33" si="0">SUM(D6:D32)</f>
        <v>0</v>
      </c>
      <c r="E33" s="30">
        <f t="shared" si="0"/>
        <v>85335258</v>
      </c>
      <c r="F33" s="31">
        <f t="shared" si="0"/>
        <v>85335258</v>
      </c>
      <c r="G33" s="31">
        <f t="shared" si="0"/>
        <v>8078930</v>
      </c>
      <c r="H33" s="31">
        <f t="shared" si="0"/>
        <v>7823718</v>
      </c>
      <c r="I33" s="31">
        <f t="shared" si="0"/>
        <v>8131159</v>
      </c>
      <c r="J33" s="31">
        <f t="shared" si="0"/>
        <v>24033807</v>
      </c>
      <c r="K33" s="31">
        <f t="shared" si="0"/>
        <v>8524820</v>
      </c>
      <c r="L33" s="31">
        <f t="shared" si="0"/>
        <v>8407902</v>
      </c>
      <c r="M33" s="31">
        <f t="shared" si="0"/>
        <v>8765183</v>
      </c>
      <c r="N33" s="31">
        <f t="shared" si="0"/>
        <v>25697905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49731712</v>
      </c>
      <c r="X33" s="31">
        <f t="shared" si="0"/>
        <v>42667614</v>
      </c>
      <c r="Y33" s="31">
        <f t="shared" si="0"/>
        <v>7064098</v>
      </c>
      <c r="Z33" s="32">
        <f>+IF(X33&lt;&gt;0,+(Y33/X33)*100,0)</f>
        <v>16.55611209007375</v>
      </c>
      <c r="AA33" s="29">
        <f>SUM(AA6:AA32)</f>
        <v>85335258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66320830</v>
      </c>
      <c r="D35" s="20"/>
      <c r="E35" s="21">
        <v>66547618</v>
      </c>
      <c r="F35" s="22">
        <v>66547618</v>
      </c>
      <c r="G35" s="22">
        <v>5446131</v>
      </c>
      <c r="H35" s="22">
        <v>5405306</v>
      </c>
      <c r="I35" s="22">
        <v>5447898</v>
      </c>
      <c r="J35" s="22">
        <v>16299335</v>
      </c>
      <c r="K35" s="22">
        <v>6532951</v>
      </c>
      <c r="L35" s="22">
        <v>5507512</v>
      </c>
      <c r="M35" s="22">
        <v>6892473</v>
      </c>
      <c r="N35" s="22">
        <v>18932936</v>
      </c>
      <c r="O35" s="22"/>
      <c r="P35" s="22"/>
      <c r="Q35" s="22"/>
      <c r="R35" s="22"/>
      <c r="S35" s="22"/>
      <c r="T35" s="22"/>
      <c r="U35" s="22"/>
      <c r="V35" s="22"/>
      <c r="W35" s="22">
        <v>35232271</v>
      </c>
      <c r="X35" s="22">
        <v>33273978</v>
      </c>
      <c r="Y35" s="22">
        <v>1958293</v>
      </c>
      <c r="Z35" s="23">
        <v>5.8853588230418374</v>
      </c>
      <c r="AA35" s="20">
        <v>66547618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351989</v>
      </c>
      <c r="D38" s="20"/>
      <c r="E38" s="21">
        <v>622983</v>
      </c>
      <c r="F38" s="22">
        <v>622983</v>
      </c>
      <c r="G38" s="22"/>
      <c r="H38" s="22">
        <v>106947</v>
      </c>
      <c r="I38" s="22">
        <v>55274</v>
      </c>
      <c r="J38" s="22">
        <v>162221</v>
      </c>
      <c r="K38" s="22"/>
      <c r="L38" s="22">
        <v>36491</v>
      </c>
      <c r="M38" s="22">
        <v>25480</v>
      </c>
      <c r="N38" s="22">
        <v>61971</v>
      </c>
      <c r="O38" s="22"/>
      <c r="P38" s="22"/>
      <c r="Q38" s="22"/>
      <c r="R38" s="22"/>
      <c r="S38" s="22"/>
      <c r="T38" s="22"/>
      <c r="U38" s="22"/>
      <c r="V38" s="22"/>
      <c r="W38" s="22">
        <v>224192</v>
      </c>
      <c r="X38" s="22">
        <v>311502</v>
      </c>
      <c r="Y38" s="22">
        <v>-87310</v>
      </c>
      <c r="Z38" s="23">
        <v>-28.028712496227953</v>
      </c>
      <c r="AA38" s="20">
        <v>622983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24760703</v>
      </c>
      <c r="F39" s="22">
        <v>24760703</v>
      </c>
      <c r="G39" s="22">
        <v>2063392</v>
      </c>
      <c r="H39" s="22">
        <v>2063392</v>
      </c>
      <c r="I39" s="22">
        <v>2063392</v>
      </c>
      <c r="J39" s="22">
        <v>6190176</v>
      </c>
      <c r="K39" s="22">
        <v>2063392</v>
      </c>
      <c r="L39" s="22">
        <v>2063392</v>
      </c>
      <c r="M39" s="22">
        <v>2063392</v>
      </c>
      <c r="N39" s="22">
        <v>6190176</v>
      </c>
      <c r="O39" s="22"/>
      <c r="P39" s="22"/>
      <c r="Q39" s="22"/>
      <c r="R39" s="22"/>
      <c r="S39" s="22"/>
      <c r="T39" s="22"/>
      <c r="U39" s="22"/>
      <c r="V39" s="22"/>
      <c r="W39" s="22">
        <v>12380352</v>
      </c>
      <c r="X39" s="22">
        <v>12380352</v>
      </c>
      <c r="Y39" s="22"/>
      <c r="Z39" s="23"/>
      <c r="AA39" s="20">
        <v>24760703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553053</v>
      </c>
      <c r="F40" s="22">
        <v>553053</v>
      </c>
      <c r="G40" s="22">
        <v>46089</v>
      </c>
      <c r="H40" s="22">
        <v>46089</v>
      </c>
      <c r="I40" s="22">
        <v>46089</v>
      </c>
      <c r="J40" s="22">
        <v>138267</v>
      </c>
      <c r="K40" s="22">
        <v>46089</v>
      </c>
      <c r="L40" s="22">
        <v>46089</v>
      </c>
      <c r="M40" s="22">
        <v>46089</v>
      </c>
      <c r="N40" s="22">
        <v>138267</v>
      </c>
      <c r="O40" s="22"/>
      <c r="P40" s="22"/>
      <c r="Q40" s="22"/>
      <c r="R40" s="22"/>
      <c r="S40" s="22"/>
      <c r="T40" s="22"/>
      <c r="U40" s="22"/>
      <c r="V40" s="22"/>
      <c r="W40" s="22">
        <v>276534</v>
      </c>
      <c r="X40" s="22">
        <v>276534</v>
      </c>
      <c r="Y40" s="22"/>
      <c r="Z40" s="23"/>
      <c r="AA40" s="20">
        <v>553053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1841722</v>
      </c>
      <c r="D42" s="20"/>
      <c r="E42" s="21">
        <v>6163045</v>
      </c>
      <c r="F42" s="22">
        <v>6163045</v>
      </c>
      <c r="G42" s="22"/>
      <c r="H42" s="22"/>
      <c r="I42" s="22"/>
      <c r="J42" s="22"/>
      <c r="K42" s="22">
        <v>4581</v>
      </c>
      <c r="L42" s="22"/>
      <c r="M42" s="22">
        <v>154400</v>
      </c>
      <c r="N42" s="22">
        <v>158981</v>
      </c>
      <c r="O42" s="22"/>
      <c r="P42" s="22"/>
      <c r="Q42" s="22"/>
      <c r="R42" s="22"/>
      <c r="S42" s="22"/>
      <c r="T42" s="22"/>
      <c r="U42" s="22"/>
      <c r="V42" s="22"/>
      <c r="W42" s="22">
        <v>158981</v>
      </c>
      <c r="X42" s="22">
        <v>3081528</v>
      </c>
      <c r="Y42" s="22">
        <v>-2922547</v>
      </c>
      <c r="Z42" s="23">
        <v>-94.840838700800376</v>
      </c>
      <c r="AA42" s="20">
        <v>6163045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2102708</v>
      </c>
      <c r="D45" s="20"/>
      <c r="E45" s="21">
        <v>3008145</v>
      </c>
      <c r="F45" s="22">
        <v>3008145</v>
      </c>
      <c r="G45" s="22">
        <v>122666</v>
      </c>
      <c r="H45" s="22">
        <v>209935</v>
      </c>
      <c r="I45" s="22">
        <v>150054</v>
      </c>
      <c r="J45" s="22">
        <v>482655</v>
      </c>
      <c r="K45" s="22">
        <v>887656</v>
      </c>
      <c r="L45" s="22">
        <v>356428</v>
      </c>
      <c r="M45" s="22">
        <v>132056</v>
      </c>
      <c r="N45" s="22">
        <v>1376140</v>
      </c>
      <c r="O45" s="22"/>
      <c r="P45" s="22"/>
      <c r="Q45" s="22"/>
      <c r="R45" s="22"/>
      <c r="S45" s="22"/>
      <c r="T45" s="22"/>
      <c r="U45" s="22"/>
      <c r="V45" s="22"/>
      <c r="W45" s="22">
        <v>1858795</v>
      </c>
      <c r="X45" s="22">
        <v>1504080</v>
      </c>
      <c r="Y45" s="22">
        <v>354715</v>
      </c>
      <c r="Z45" s="23">
        <v>23.583519493643955</v>
      </c>
      <c r="AA45" s="20">
        <v>3008145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70617249</v>
      </c>
      <c r="D48" s="29">
        <f t="shared" ref="D48:Y48" si="1">SUM(D35:D47)</f>
        <v>0</v>
      </c>
      <c r="E48" s="30">
        <f t="shared" si="1"/>
        <v>101655547</v>
      </c>
      <c r="F48" s="31">
        <f t="shared" si="1"/>
        <v>101655547</v>
      </c>
      <c r="G48" s="31">
        <f t="shared" si="1"/>
        <v>7678278</v>
      </c>
      <c r="H48" s="31">
        <f t="shared" si="1"/>
        <v>7831669</v>
      </c>
      <c r="I48" s="31">
        <f t="shared" si="1"/>
        <v>7762707</v>
      </c>
      <c r="J48" s="31">
        <f t="shared" si="1"/>
        <v>23272654</v>
      </c>
      <c r="K48" s="31">
        <f t="shared" si="1"/>
        <v>9534669</v>
      </c>
      <c r="L48" s="31">
        <f t="shared" si="1"/>
        <v>8009912</v>
      </c>
      <c r="M48" s="31">
        <f t="shared" si="1"/>
        <v>9313890</v>
      </c>
      <c r="N48" s="31">
        <f t="shared" si="1"/>
        <v>26858471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50131125</v>
      </c>
      <c r="X48" s="31">
        <f t="shared" si="1"/>
        <v>50827974</v>
      </c>
      <c r="Y48" s="31">
        <f t="shared" si="1"/>
        <v>-696849</v>
      </c>
      <c r="Z48" s="32">
        <f>+IF(X48&lt;&gt;0,+(Y48/X48)*100,0)</f>
        <v>-1.3709950351355731</v>
      </c>
      <c r="AA48" s="29">
        <f>SUM(AA35:AA47)</f>
        <v>101655547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22973805</v>
      </c>
      <c r="D49" s="39">
        <f t="shared" si="2"/>
        <v>0</v>
      </c>
      <c r="E49" s="40">
        <f t="shared" si="2"/>
        <v>-16320289</v>
      </c>
      <c r="F49" s="41">
        <f t="shared" si="2"/>
        <v>-16320289</v>
      </c>
      <c r="G49" s="41">
        <f t="shared" si="2"/>
        <v>400652</v>
      </c>
      <c r="H49" s="41">
        <f t="shared" si="2"/>
        <v>-7951</v>
      </c>
      <c r="I49" s="41">
        <f t="shared" si="2"/>
        <v>368452</v>
      </c>
      <c r="J49" s="41">
        <f t="shared" si="2"/>
        <v>761153</v>
      </c>
      <c r="K49" s="41">
        <f t="shared" si="2"/>
        <v>-1009849</v>
      </c>
      <c r="L49" s="41">
        <f t="shared" si="2"/>
        <v>397990</v>
      </c>
      <c r="M49" s="41">
        <f t="shared" si="2"/>
        <v>-548707</v>
      </c>
      <c r="N49" s="41">
        <f t="shared" si="2"/>
        <v>-1160566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-399413</v>
      </c>
      <c r="X49" s="41">
        <f t="shared" si="2"/>
        <v>-8160360</v>
      </c>
      <c r="Y49" s="41">
        <f t="shared" si="2"/>
        <v>7760947</v>
      </c>
      <c r="Z49" s="42">
        <f>+IF(X49&lt;&gt;0,+(Y49/X49)*100,0)</f>
        <v>-95.105448779220524</v>
      </c>
      <c r="AA49" s="39">
        <f>+AA33-AA48</f>
        <v>-16320289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22973805</v>
      </c>
      <c r="D52" s="48">
        <f t="shared" si="3"/>
        <v>0</v>
      </c>
      <c r="E52" s="49">
        <f t="shared" si="3"/>
        <v>-16320289</v>
      </c>
      <c r="F52" s="50">
        <f t="shared" si="3"/>
        <v>-16320289</v>
      </c>
      <c r="G52" s="50">
        <f t="shared" si="3"/>
        <v>400652</v>
      </c>
      <c r="H52" s="50">
        <f t="shared" si="3"/>
        <v>-7951</v>
      </c>
      <c r="I52" s="50">
        <f t="shared" si="3"/>
        <v>368452</v>
      </c>
      <c r="J52" s="50">
        <f t="shared" si="3"/>
        <v>761153</v>
      </c>
      <c r="K52" s="50">
        <f t="shared" si="3"/>
        <v>-1009849</v>
      </c>
      <c r="L52" s="50">
        <f t="shared" si="3"/>
        <v>397990</v>
      </c>
      <c r="M52" s="50">
        <f t="shared" si="3"/>
        <v>-548707</v>
      </c>
      <c r="N52" s="50">
        <f t="shared" si="3"/>
        <v>-1160566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-399413</v>
      </c>
      <c r="X52" s="50">
        <f t="shared" si="3"/>
        <v>-8160360</v>
      </c>
      <c r="Y52" s="50">
        <f t="shared" si="3"/>
        <v>7760947</v>
      </c>
      <c r="Z52" s="51">
        <f>+IF(X52&lt;&gt;0,+(Y52/X52)*100,0)</f>
        <v>-95.105448779220524</v>
      </c>
      <c r="AA52" s="48">
        <f>SUM(AA49:AA51)</f>
        <v>-16320289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22973805</v>
      </c>
      <c r="D54" s="54">
        <f>+D52-D53</f>
        <v>0</v>
      </c>
      <c r="E54" s="55">
        <f t="shared" si="4"/>
        <v>-16320289</v>
      </c>
      <c r="F54" s="56">
        <f t="shared" si="4"/>
        <v>-16320289</v>
      </c>
      <c r="G54" s="56">
        <f t="shared" si="4"/>
        <v>400652</v>
      </c>
      <c r="H54" s="56">
        <f t="shared" si="4"/>
        <v>-7951</v>
      </c>
      <c r="I54" s="56">
        <f t="shared" si="4"/>
        <v>368452</v>
      </c>
      <c r="J54" s="56">
        <f t="shared" si="4"/>
        <v>761153</v>
      </c>
      <c r="K54" s="56">
        <f t="shared" si="4"/>
        <v>-1009849</v>
      </c>
      <c r="L54" s="56">
        <f t="shared" si="4"/>
        <v>397990</v>
      </c>
      <c r="M54" s="56">
        <f t="shared" si="4"/>
        <v>-548707</v>
      </c>
      <c r="N54" s="56">
        <f t="shared" si="4"/>
        <v>-1160566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-399413</v>
      </c>
      <c r="X54" s="56">
        <f t="shared" si="4"/>
        <v>-8160360</v>
      </c>
      <c r="Y54" s="56">
        <f t="shared" si="4"/>
        <v>7760947</v>
      </c>
      <c r="Z54" s="57">
        <f>+IF(X54&lt;&gt;0,+(Y54/X54)*100,0)</f>
        <v>-95.105448779220524</v>
      </c>
      <c r="AA54" s="54">
        <f>+AA52-AA53</f>
        <v>-16320289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22973805</v>
      </c>
      <c r="D57" s="48">
        <f>SUM(D54:D56)</f>
        <v>0</v>
      </c>
      <c r="E57" s="49">
        <f t="shared" si="5"/>
        <v>-16320289</v>
      </c>
      <c r="F57" s="50">
        <f t="shared" si="5"/>
        <v>-16320289</v>
      </c>
      <c r="G57" s="50">
        <f t="shared" si="5"/>
        <v>400652</v>
      </c>
      <c r="H57" s="50">
        <f t="shared" si="5"/>
        <v>-7951</v>
      </c>
      <c r="I57" s="50">
        <f t="shared" si="5"/>
        <v>368452</v>
      </c>
      <c r="J57" s="50">
        <f t="shared" si="5"/>
        <v>761153</v>
      </c>
      <c r="K57" s="50">
        <f t="shared" si="5"/>
        <v>-1009849</v>
      </c>
      <c r="L57" s="50">
        <f t="shared" si="5"/>
        <v>397990</v>
      </c>
      <c r="M57" s="50">
        <f t="shared" si="5"/>
        <v>-548707</v>
      </c>
      <c r="N57" s="50">
        <f t="shared" si="5"/>
        <v>-1160566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-399413</v>
      </c>
      <c r="X57" s="50">
        <f t="shared" si="5"/>
        <v>-8160360</v>
      </c>
      <c r="Y57" s="50">
        <f t="shared" si="5"/>
        <v>7760947</v>
      </c>
      <c r="Z57" s="51">
        <f>+IF(X57&lt;&gt;0,+(Y57/X57)*100,0)</f>
        <v>-95.105448779220524</v>
      </c>
      <c r="AA57" s="48">
        <f>SUM(AA54:AA56)</f>
        <v>-16320289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22973805</v>
      </c>
      <c r="D60" s="65">
        <f>SUM(D57:D59)</f>
        <v>0</v>
      </c>
      <c r="E60" s="66">
        <f t="shared" si="6"/>
        <v>-16320289</v>
      </c>
      <c r="F60" s="67">
        <f t="shared" si="6"/>
        <v>-16320289</v>
      </c>
      <c r="G60" s="67">
        <f t="shared" si="6"/>
        <v>400652</v>
      </c>
      <c r="H60" s="67">
        <f t="shared" si="6"/>
        <v>-7951</v>
      </c>
      <c r="I60" s="67">
        <f t="shared" si="6"/>
        <v>368452</v>
      </c>
      <c r="J60" s="67">
        <f t="shared" si="6"/>
        <v>761153</v>
      </c>
      <c r="K60" s="67">
        <f t="shared" si="6"/>
        <v>-1009849</v>
      </c>
      <c r="L60" s="67">
        <f t="shared" si="6"/>
        <v>397990</v>
      </c>
      <c r="M60" s="67">
        <f t="shared" si="6"/>
        <v>-548707</v>
      </c>
      <c r="N60" s="67">
        <f t="shared" si="6"/>
        <v>-1160566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-399413</v>
      </c>
      <c r="X60" s="67">
        <f t="shared" si="6"/>
        <v>-8160360</v>
      </c>
      <c r="Y60" s="67">
        <f t="shared" si="6"/>
        <v>7760947</v>
      </c>
      <c r="Z60" s="68">
        <f>+IF(X60&lt;&gt;0,+(Y60/X60)*100,0)</f>
        <v>-95.105448779220524</v>
      </c>
      <c r="AA60" s="65">
        <f>SUM(AA57:AA59)</f>
        <v>-16320289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193421406</v>
      </c>
      <c r="D9" s="20"/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>
        <v>-9842</v>
      </c>
      <c r="L9" s="22">
        <v>17034349</v>
      </c>
      <c r="M9" s="22">
        <v>17193051</v>
      </c>
      <c r="N9" s="22">
        <v>34217558</v>
      </c>
      <c r="O9" s="22"/>
      <c r="P9" s="22"/>
      <c r="Q9" s="22"/>
      <c r="R9" s="22"/>
      <c r="S9" s="22"/>
      <c r="T9" s="22"/>
      <c r="U9" s="22"/>
      <c r="V9" s="22"/>
      <c r="W9" s="22">
        <v>85250437</v>
      </c>
      <c r="X9" s="22">
        <v>99770988</v>
      </c>
      <c r="Y9" s="22">
        <v>-14520551</v>
      </c>
      <c r="Z9" s="23">
        <v>-14.5538811342632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/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>
        <v>17091</v>
      </c>
      <c r="L10" s="22">
        <v>950</v>
      </c>
      <c r="M10" s="22">
        <v>417</v>
      </c>
      <c r="N10" s="22">
        <v>18458</v>
      </c>
      <c r="O10" s="22"/>
      <c r="P10" s="22"/>
      <c r="Q10" s="22"/>
      <c r="R10" s="22"/>
      <c r="S10" s="22"/>
      <c r="T10" s="22"/>
      <c r="U10" s="22"/>
      <c r="V10" s="22"/>
      <c r="W10" s="22">
        <v>95611</v>
      </c>
      <c r="X10" s="22">
        <v>2116836</v>
      </c>
      <c r="Y10" s="22">
        <v>-2021225</v>
      </c>
      <c r="Z10" s="23">
        <v>-95.483306217392368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60550002</v>
      </c>
      <c r="D13" s="20"/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>
        <v>-24</v>
      </c>
      <c r="L13" s="22">
        <v>9395782</v>
      </c>
      <c r="M13" s="22">
        <v>16612323</v>
      </c>
      <c r="N13" s="22">
        <v>26008081</v>
      </c>
      <c r="O13" s="22"/>
      <c r="P13" s="22"/>
      <c r="Q13" s="22"/>
      <c r="R13" s="22"/>
      <c r="S13" s="22"/>
      <c r="T13" s="22"/>
      <c r="U13" s="22"/>
      <c r="V13" s="22"/>
      <c r="W13" s="22">
        <v>46806021</v>
      </c>
      <c r="X13" s="22">
        <v>41539998</v>
      </c>
      <c r="Y13" s="22">
        <v>5266023</v>
      </c>
      <c r="Z13" s="23">
        <v>12.676993869860082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41418</v>
      </c>
      <c r="Y17" s="22">
        <v>-41418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180995748</v>
      </c>
      <c r="D26" s="20"/>
      <c r="E26" s="21">
        <v>195278537</v>
      </c>
      <c r="F26" s="22">
        <v>195278537</v>
      </c>
      <c r="G26" s="22"/>
      <c r="H26" s="22">
        <v>81077650</v>
      </c>
      <c r="I26" s="22"/>
      <c r="J26" s="22">
        <v>81077650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81077650</v>
      </c>
      <c r="X26" s="22">
        <v>97639266</v>
      </c>
      <c r="Y26" s="22">
        <v>-16561616</v>
      </c>
      <c r="Z26" s="23">
        <v>-16.962044757690006</v>
      </c>
      <c r="AA26" s="20">
        <v>195278537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>
        <v>57292</v>
      </c>
      <c r="L30" s="22">
        <v>2443</v>
      </c>
      <c r="M30" s="22"/>
      <c r="N30" s="22">
        <v>59735</v>
      </c>
      <c r="O30" s="22"/>
      <c r="P30" s="22"/>
      <c r="Q30" s="22"/>
      <c r="R30" s="22"/>
      <c r="S30" s="22"/>
      <c r="T30" s="22"/>
      <c r="U30" s="22"/>
      <c r="V30" s="22"/>
      <c r="W30" s="22">
        <v>103551</v>
      </c>
      <c r="X30" s="22"/>
      <c r="Y30" s="22">
        <v>103551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435620974</v>
      </c>
      <c r="D33" s="29">
        <f t="shared" ref="D33:Y33" si="0">SUM(D6:D32)</f>
        <v>0</v>
      </c>
      <c r="E33" s="30">
        <f t="shared" si="0"/>
        <v>482217016</v>
      </c>
      <c r="F33" s="31">
        <f t="shared" si="0"/>
        <v>482217016</v>
      </c>
      <c r="G33" s="31">
        <f t="shared" si="0"/>
        <v>23918738</v>
      </c>
      <c r="H33" s="31">
        <f t="shared" si="0"/>
        <v>105064336</v>
      </c>
      <c r="I33" s="31">
        <f t="shared" si="0"/>
        <v>24046364</v>
      </c>
      <c r="J33" s="31">
        <f t="shared" si="0"/>
        <v>153029438</v>
      </c>
      <c r="K33" s="31">
        <f t="shared" si="0"/>
        <v>64517</v>
      </c>
      <c r="L33" s="31">
        <f t="shared" si="0"/>
        <v>26433524</v>
      </c>
      <c r="M33" s="31">
        <f t="shared" si="0"/>
        <v>33805791</v>
      </c>
      <c r="N33" s="31">
        <f t="shared" si="0"/>
        <v>60303832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213333270</v>
      </c>
      <c r="X33" s="31">
        <f t="shared" si="0"/>
        <v>241108506</v>
      </c>
      <c r="Y33" s="31">
        <f t="shared" si="0"/>
        <v>-27775236</v>
      </c>
      <c r="Z33" s="32">
        <f>+IF(X33&lt;&gt;0,+(Y33/X33)*100,0)</f>
        <v>-11.51980760064931</v>
      </c>
      <c r="AA33" s="29">
        <f>SUM(AA6:AA32)</f>
        <v>482217016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55435020</v>
      </c>
      <c r="D35" s="20"/>
      <c r="E35" s="21">
        <v>68954636</v>
      </c>
      <c r="F35" s="22">
        <v>68954636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34477320</v>
      </c>
      <c r="Y35" s="22">
        <v>-34477320</v>
      </c>
      <c r="Z35" s="23">
        <v>-100</v>
      </c>
      <c r="AA35" s="20">
        <v>68954636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-305534</v>
      </c>
      <c r="D38" s="20"/>
      <c r="E38" s="21">
        <v>584396</v>
      </c>
      <c r="F38" s="22">
        <v>584396</v>
      </c>
      <c r="G38" s="22">
        <v>65508</v>
      </c>
      <c r="H38" s="22">
        <v>21894</v>
      </c>
      <c r="I38" s="22">
        <v>93777</v>
      </c>
      <c r="J38" s="22">
        <v>181179</v>
      </c>
      <c r="K38" s="22">
        <v>59379</v>
      </c>
      <c r="L38" s="22">
        <v>60925</v>
      </c>
      <c r="M38" s="22">
        <v>635</v>
      </c>
      <c r="N38" s="22">
        <v>120939</v>
      </c>
      <c r="O38" s="22"/>
      <c r="P38" s="22"/>
      <c r="Q38" s="22"/>
      <c r="R38" s="22"/>
      <c r="S38" s="22"/>
      <c r="T38" s="22"/>
      <c r="U38" s="22"/>
      <c r="V38" s="22"/>
      <c r="W38" s="22">
        <v>302118</v>
      </c>
      <c r="X38" s="22">
        <v>292200</v>
      </c>
      <c r="Y38" s="22">
        <v>9918</v>
      </c>
      <c r="Z38" s="23">
        <v>3.3942505133470227</v>
      </c>
      <c r="AA38" s="20">
        <v>584396</v>
      </c>
    </row>
    <row r="39" spans="1:27" x14ac:dyDescent="0.25">
      <c r="A39" s="19" t="s">
        <v>65</v>
      </c>
      <c r="B39" s="15" t="s">
        <v>32</v>
      </c>
      <c r="C39" s="20">
        <v>97244336</v>
      </c>
      <c r="D39" s="20"/>
      <c r="E39" s="21">
        <v>112134967</v>
      </c>
      <c r="F39" s="22">
        <v>112134967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56067486</v>
      </c>
      <c r="Y39" s="22">
        <v>-56067486</v>
      </c>
      <c r="Z39" s="23">
        <v>-100</v>
      </c>
      <c r="AA39" s="20">
        <v>112134967</v>
      </c>
    </row>
    <row r="40" spans="1:27" x14ac:dyDescent="0.25">
      <c r="A40" s="19" t="s">
        <v>66</v>
      </c>
      <c r="B40" s="15" t="s">
        <v>32</v>
      </c>
      <c r="C40" s="20">
        <v>11070538</v>
      </c>
      <c r="D40" s="20"/>
      <c r="E40" s="21"/>
      <c r="F40" s="22"/>
      <c r="G40" s="22"/>
      <c r="H40" s="22">
        <v>8024061</v>
      </c>
      <c r="I40" s="22"/>
      <c r="J40" s="22">
        <v>8024061</v>
      </c>
      <c r="K40" s="22"/>
      <c r="L40" s="22">
        <v>8024061</v>
      </c>
      <c r="M40" s="22">
        <v>8024061</v>
      </c>
      <c r="N40" s="22">
        <v>16048122</v>
      </c>
      <c r="O40" s="22"/>
      <c r="P40" s="22"/>
      <c r="Q40" s="22"/>
      <c r="R40" s="22"/>
      <c r="S40" s="22"/>
      <c r="T40" s="22"/>
      <c r="U40" s="22"/>
      <c r="V40" s="22"/>
      <c r="W40" s="22">
        <v>24072183</v>
      </c>
      <c r="X40" s="22"/>
      <c r="Y40" s="22">
        <v>24072183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22748769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>
        <v>10083426</v>
      </c>
      <c r="N41" s="22">
        <v>10083426</v>
      </c>
      <c r="O41" s="22"/>
      <c r="P41" s="22"/>
      <c r="Q41" s="22"/>
      <c r="R41" s="22"/>
      <c r="S41" s="22"/>
      <c r="T41" s="22"/>
      <c r="U41" s="22"/>
      <c r="V41" s="22"/>
      <c r="W41" s="22">
        <v>10083426</v>
      </c>
      <c r="X41" s="22">
        <v>1249998</v>
      </c>
      <c r="Y41" s="22">
        <v>8833428</v>
      </c>
      <c r="Z41" s="23">
        <v>706.67537068059301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88718476</v>
      </c>
      <c r="D42" s="20"/>
      <c r="E42" s="21">
        <v>64449275</v>
      </c>
      <c r="F42" s="22">
        <v>64449275</v>
      </c>
      <c r="G42" s="22"/>
      <c r="H42" s="22">
        <v>3927693</v>
      </c>
      <c r="I42" s="22">
        <v>8984488</v>
      </c>
      <c r="J42" s="22">
        <v>12912181</v>
      </c>
      <c r="K42" s="22">
        <v>6791950</v>
      </c>
      <c r="L42" s="22">
        <v>7882004</v>
      </c>
      <c r="M42" s="22">
        <v>6841787</v>
      </c>
      <c r="N42" s="22">
        <v>21515741</v>
      </c>
      <c r="O42" s="22"/>
      <c r="P42" s="22"/>
      <c r="Q42" s="22"/>
      <c r="R42" s="22"/>
      <c r="S42" s="22"/>
      <c r="T42" s="22"/>
      <c r="U42" s="22"/>
      <c r="V42" s="22"/>
      <c r="W42" s="22">
        <v>34427922</v>
      </c>
      <c r="X42" s="22">
        <v>32224638</v>
      </c>
      <c r="Y42" s="22">
        <v>2203284</v>
      </c>
      <c r="Z42" s="23">
        <v>6.8372653247493425</v>
      </c>
      <c r="AA42" s="20">
        <v>64449275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2503110</v>
      </c>
      <c r="Y43" s="22">
        <v>-2503110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16302894</v>
      </c>
      <c r="D45" s="20"/>
      <c r="E45" s="21">
        <v>1591283</v>
      </c>
      <c r="F45" s="22">
        <v>1591283</v>
      </c>
      <c r="G45" s="22"/>
      <c r="H45" s="22"/>
      <c r="I45" s="22">
        <v>7366</v>
      </c>
      <c r="J45" s="22">
        <v>7366</v>
      </c>
      <c r="K45" s="22">
        <v>19407</v>
      </c>
      <c r="L45" s="22">
        <v>572110</v>
      </c>
      <c r="M45" s="22"/>
      <c r="N45" s="22">
        <v>591517</v>
      </c>
      <c r="O45" s="22"/>
      <c r="P45" s="22"/>
      <c r="Q45" s="22"/>
      <c r="R45" s="22"/>
      <c r="S45" s="22"/>
      <c r="T45" s="22"/>
      <c r="U45" s="22"/>
      <c r="V45" s="22"/>
      <c r="W45" s="22">
        <v>598883</v>
      </c>
      <c r="X45" s="22">
        <v>795648</v>
      </c>
      <c r="Y45" s="22">
        <v>-196765</v>
      </c>
      <c r="Z45" s="23">
        <v>-24.730157054375805</v>
      </c>
      <c r="AA45" s="20">
        <v>1591283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291214499</v>
      </c>
      <c r="D48" s="29">
        <f t="shared" ref="D48:Y48" si="1">SUM(D35:D47)</f>
        <v>0</v>
      </c>
      <c r="E48" s="30">
        <f t="shared" si="1"/>
        <v>255220774</v>
      </c>
      <c r="F48" s="31">
        <f t="shared" si="1"/>
        <v>255220774</v>
      </c>
      <c r="G48" s="31">
        <f t="shared" si="1"/>
        <v>65508</v>
      </c>
      <c r="H48" s="31">
        <f t="shared" si="1"/>
        <v>11973648</v>
      </c>
      <c r="I48" s="31">
        <f t="shared" si="1"/>
        <v>9085631</v>
      </c>
      <c r="J48" s="31">
        <f t="shared" si="1"/>
        <v>21124787</v>
      </c>
      <c r="K48" s="31">
        <f t="shared" si="1"/>
        <v>6870736</v>
      </c>
      <c r="L48" s="31">
        <f t="shared" si="1"/>
        <v>16539100</v>
      </c>
      <c r="M48" s="31">
        <f t="shared" si="1"/>
        <v>24949909</v>
      </c>
      <c r="N48" s="31">
        <f t="shared" si="1"/>
        <v>48359745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69484532</v>
      </c>
      <c r="X48" s="31">
        <f t="shared" si="1"/>
        <v>127610400</v>
      </c>
      <c r="Y48" s="31">
        <f t="shared" si="1"/>
        <v>-58125868</v>
      </c>
      <c r="Z48" s="32">
        <f>+IF(X48&lt;&gt;0,+(Y48/X48)*100,0)</f>
        <v>-45.54947559133111</v>
      </c>
      <c r="AA48" s="29">
        <f>SUM(AA35:AA47)</f>
        <v>255220774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144406475</v>
      </c>
      <c r="D49" s="39">
        <f t="shared" si="2"/>
        <v>0</v>
      </c>
      <c r="E49" s="40">
        <f t="shared" si="2"/>
        <v>226996242</v>
      </c>
      <c r="F49" s="41">
        <f t="shared" si="2"/>
        <v>226996242</v>
      </c>
      <c r="G49" s="41">
        <f t="shared" si="2"/>
        <v>23853230</v>
      </c>
      <c r="H49" s="41">
        <f t="shared" si="2"/>
        <v>93090688</v>
      </c>
      <c r="I49" s="41">
        <f t="shared" si="2"/>
        <v>14960733</v>
      </c>
      <c r="J49" s="41">
        <f t="shared" si="2"/>
        <v>131904651</v>
      </c>
      <c r="K49" s="41">
        <f t="shared" si="2"/>
        <v>-6806219</v>
      </c>
      <c r="L49" s="41">
        <f t="shared" si="2"/>
        <v>9894424</v>
      </c>
      <c r="M49" s="41">
        <f t="shared" si="2"/>
        <v>8855882</v>
      </c>
      <c r="N49" s="41">
        <f t="shared" si="2"/>
        <v>11944087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143848738</v>
      </c>
      <c r="X49" s="41">
        <f t="shared" si="2"/>
        <v>113498106</v>
      </c>
      <c r="Y49" s="41">
        <f t="shared" si="2"/>
        <v>30350632</v>
      </c>
      <c r="Z49" s="42">
        <f>+IF(X49&lt;&gt;0,+(Y49/X49)*100,0)</f>
        <v>26.741091168516945</v>
      </c>
      <c r="AA49" s="39">
        <f>+AA33-AA48</f>
        <v>226996242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144406475</v>
      </c>
      <c r="D52" s="48">
        <f t="shared" si="3"/>
        <v>0</v>
      </c>
      <c r="E52" s="49">
        <f t="shared" si="3"/>
        <v>226996242</v>
      </c>
      <c r="F52" s="50">
        <f t="shared" si="3"/>
        <v>226996242</v>
      </c>
      <c r="G52" s="50">
        <f t="shared" si="3"/>
        <v>23853230</v>
      </c>
      <c r="H52" s="50">
        <f t="shared" si="3"/>
        <v>93090688</v>
      </c>
      <c r="I52" s="50">
        <f t="shared" si="3"/>
        <v>14960733</v>
      </c>
      <c r="J52" s="50">
        <f t="shared" si="3"/>
        <v>131904651</v>
      </c>
      <c r="K52" s="50">
        <f t="shared" si="3"/>
        <v>-6806219</v>
      </c>
      <c r="L52" s="50">
        <f t="shared" si="3"/>
        <v>9894424</v>
      </c>
      <c r="M52" s="50">
        <f t="shared" si="3"/>
        <v>8855882</v>
      </c>
      <c r="N52" s="50">
        <f t="shared" si="3"/>
        <v>11944087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143848738</v>
      </c>
      <c r="X52" s="50">
        <f t="shared" si="3"/>
        <v>113498106</v>
      </c>
      <c r="Y52" s="50">
        <f t="shared" si="3"/>
        <v>30350632</v>
      </c>
      <c r="Z52" s="51">
        <f>+IF(X52&lt;&gt;0,+(Y52/X52)*100,0)</f>
        <v>26.741091168516945</v>
      </c>
      <c r="AA52" s="48">
        <f>SUM(AA49:AA51)</f>
        <v>226996242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144406475</v>
      </c>
      <c r="D54" s="54">
        <f>+D52-D53</f>
        <v>0</v>
      </c>
      <c r="E54" s="55">
        <f t="shared" si="4"/>
        <v>226996242</v>
      </c>
      <c r="F54" s="56">
        <f t="shared" si="4"/>
        <v>226996242</v>
      </c>
      <c r="G54" s="56">
        <f t="shared" si="4"/>
        <v>23853230</v>
      </c>
      <c r="H54" s="56">
        <f t="shared" si="4"/>
        <v>93090688</v>
      </c>
      <c r="I54" s="56">
        <f t="shared" si="4"/>
        <v>14960733</v>
      </c>
      <c r="J54" s="56">
        <f t="shared" si="4"/>
        <v>131904651</v>
      </c>
      <c r="K54" s="56">
        <f t="shared" si="4"/>
        <v>-6806219</v>
      </c>
      <c r="L54" s="56">
        <f t="shared" si="4"/>
        <v>9894424</v>
      </c>
      <c r="M54" s="56">
        <f t="shared" si="4"/>
        <v>8855882</v>
      </c>
      <c r="N54" s="56">
        <f t="shared" si="4"/>
        <v>11944087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143848738</v>
      </c>
      <c r="X54" s="56">
        <f t="shared" si="4"/>
        <v>113498106</v>
      </c>
      <c r="Y54" s="56">
        <f t="shared" si="4"/>
        <v>30350632</v>
      </c>
      <c r="Z54" s="57">
        <f>+IF(X54&lt;&gt;0,+(Y54/X54)*100,0)</f>
        <v>26.741091168516945</v>
      </c>
      <c r="AA54" s="54">
        <f>+AA52-AA53</f>
        <v>226996242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144406475</v>
      </c>
      <c r="D57" s="48">
        <f>SUM(D54:D56)</f>
        <v>0</v>
      </c>
      <c r="E57" s="49">
        <f t="shared" si="5"/>
        <v>226996242</v>
      </c>
      <c r="F57" s="50">
        <f t="shared" si="5"/>
        <v>226996242</v>
      </c>
      <c r="G57" s="50">
        <f t="shared" si="5"/>
        <v>23853230</v>
      </c>
      <c r="H57" s="50">
        <f t="shared" si="5"/>
        <v>93090688</v>
      </c>
      <c r="I57" s="50">
        <f t="shared" si="5"/>
        <v>14960733</v>
      </c>
      <c r="J57" s="50">
        <f t="shared" si="5"/>
        <v>131904651</v>
      </c>
      <c r="K57" s="50">
        <f t="shared" si="5"/>
        <v>-6806219</v>
      </c>
      <c r="L57" s="50">
        <f t="shared" si="5"/>
        <v>9894424</v>
      </c>
      <c r="M57" s="50">
        <f t="shared" si="5"/>
        <v>8855882</v>
      </c>
      <c r="N57" s="50">
        <f t="shared" si="5"/>
        <v>11944087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143848738</v>
      </c>
      <c r="X57" s="50">
        <f t="shared" si="5"/>
        <v>113498106</v>
      </c>
      <c r="Y57" s="50">
        <f t="shared" si="5"/>
        <v>30350632</v>
      </c>
      <c r="Z57" s="51">
        <f>+IF(X57&lt;&gt;0,+(Y57/X57)*100,0)</f>
        <v>26.741091168516945</v>
      </c>
      <c r="AA57" s="48">
        <f>SUM(AA54:AA56)</f>
        <v>226996242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144406475</v>
      </c>
      <c r="D60" s="65">
        <f>SUM(D57:D59)</f>
        <v>0</v>
      </c>
      <c r="E60" s="66">
        <f t="shared" si="6"/>
        <v>226996242</v>
      </c>
      <c r="F60" s="67">
        <f t="shared" si="6"/>
        <v>226996242</v>
      </c>
      <c r="G60" s="67">
        <f t="shared" si="6"/>
        <v>23853230</v>
      </c>
      <c r="H60" s="67">
        <f t="shared" si="6"/>
        <v>93090688</v>
      </c>
      <c r="I60" s="67">
        <f t="shared" si="6"/>
        <v>14960733</v>
      </c>
      <c r="J60" s="67">
        <f t="shared" si="6"/>
        <v>131904651</v>
      </c>
      <c r="K60" s="67">
        <f t="shared" si="6"/>
        <v>-6806219</v>
      </c>
      <c r="L60" s="67">
        <f t="shared" si="6"/>
        <v>9894424</v>
      </c>
      <c r="M60" s="67">
        <f t="shared" si="6"/>
        <v>8855882</v>
      </c>
      <c r="N60" s="67">
        <f t="shared" si="6"/>
        <v>11944087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143848738</v>
      </c>
      <c r="X60" s="67">
        <f t="shared" si="6"/>
        <v>113498106</v>
      </c>
      <c r="Y60" s="67">
        <f t="shared" si="6"/>
        <v>30350632</v>
      </c>
      <c r="Z60" s="68">
        <f>+IF(X60&lt;&gt;0,+(Y60/X60)*100,0)</f>
        <v>26.741091168516945</v>
      </c>
      <c r="AA60" s="65">
        <f>SUM(AA57:AA59)</f>
        <v>226996242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5783195</v>
      </c>
      <c r="D9" s="20"/>
      <c r="E9" s="21">
        <v>2070388</v>
      </c>
      <c r="F9" s="22">
        <v>2070388</v>
      </c>
      <c r="G9" s="22"/>
      <c r="H9" s="22"/>
      <c r="I9" s="22">
        <v>480915</v>
      </c>
      <c r="J9" s="22">
        <v>480915</v>
      </c>
      <c r="K9" s="22">
        <v>469021</v>
      </c>
      <c r="L9" s="22">
        <v>522000</v>
      </c>
      <c r="M9" s="22">
        <v>478959</v>
      </c>
      <c r="N9" s="22">
        <v>1469980</v>
      </c>
      <c r="O9" s="22"/>
      <c r="P9" s="22"/>
      <c r="Q9" s="22"/>
      <c r="R9" s="22"/>
      <c r="S9" s="22"/>
      <c r="T9" s="22"/>
      <c r="U9" s="22"/>
      <c r="V9" s="22"/>
      <c r="W9" s="22">
        <v>1950895</v>
      </c>
      <c r="X9" s="22">
        <v>1081497</v>
      </c>
      <c r="Y9" s="22">
        <v>869398</v>
      </c>
      <c r="Z9" s="23">
        <v>80.388387577589214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11030</v>
      </c>
      <c r="F10" s="22">
        <v>11030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5520</v>
      </c>
      <c r="Y10" s="22">
        <v>-5520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239822</v>
      </c>
      <c r="J13" s="22">
        <v>239822</v>
      </c>
      <c r="K13" s="22">
        <v>243059</v>
      </c>
      <c r="L13" s="22">
        <v>241933</v>
      </c>
      <c r="M13" s="22">
        <v>245863</v>
      </c>
      <c r="N13" s="22">
        <v>730855</v>
      </c>
      <c r="O13" s="22"/>
      <c r="P13" s="22"/>
      <c r="Q13" s="22"/>
      <c r="R13" s="22"/>
      <c r="S13" s="22"/>
      <c r="T13" s="22"/>
      <c r="U13" s="22"/>
      <c r="V13" s="22"/>
      <c r="W13" s="22">
        <v>970677</v>
      </c>
      <c r="X13" s="22"/>
      <c r="Y13" s="22">
        <v>970677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5785225</v>
      </c>
      <c r="D33" s="29">
        <f t="shared" ref="D33:Y33" si="0">SUM(D6:D32)</f>
        <v>0</v>
      </c>
      <c r="E33" s="30">
        <f t="shared" si="0"/>
        <v>2081418</v>
      </c>
      <c r="F33" s="31">
        <f t="shared" si="0"/>
        <v>2081418</v>
      </c>
      <c r="G33" s="31">
        <f t="shared" si="0"/>
        <v>0</v>
      </c>
      <c r="H33" s="31">
        <f t="shared" si="0"/>
        <v>0</v>
      </c>
      <c r="I33" s="31">
        <f t="shared" si="0"/>
        <v>720737</v>
      </c>
      <c r="J33" s="31">
        <f t="shared" si="0"/>
        <v>720737</v>
      </c>
      <c r="K33" s="31">
        <f t="shared" si="0"/>
        <v>712080</v>
      </c>
      <c r="L33" s="31">
        <f t="shared" si="0"/>
        <v>763933</v>
      </c>
      <c r="M33" s="31">
        <f t="shared" si="0"/>
        <v>724822</v>
      </c>
      <c r="N33" s="31">
        <f t="shared" si="0"/>
        <v>2200835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2921572</v>
      </c>
      <c r="X33" s="31">
        <f t="shared" si="0"/>
        <v>1087017</v>
      </c>
      <c r="Y33" s="31">
        <f t="shared" si="0"/>
        <v>1834555</v>
      </c>
      <c r="Z33" s="32">
        <f>+IF(X33&lt;&gt;0,+(Y33/X33)*100,0)</f>
        <v>168.76966965558034</v>
      </c>
      <c r="AA33" s="29">
        <f>SUM(AA6:AA32)</f>
        <v>2081418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4902930</v>
      </c>
      <c r="D35" s="20"/>
      <c r="E35" s="21">
        <v>4800964</v>
      </c>
      <c r="F35" s="22">
        <v>4800964</v>
      </c>
      <c r="G35" s="22"/>
      <c r="H35" s="22"/>
      <c r="I35" s="22"/>
      <c r="J35" s="22"/>
      <c r="K35" s="22">
        <v>459933</v>
      </c>
      <c r="L35" s="22">
        <v>1020137</v>
      </c>
      <c r="M35" s="22">
        <v>668058</v>
      </c>
      <c r="N35" s="22">
        <v>2148128</v>
      </c>
      <c r="O35" s="22"/>
      <c r="P35" s="22"/>
      <c r="Q35" s="22"/>
      <c r="R35" s="22"/>
      <c r="S35" s="22"/>
      <c r="T35" s="22"/>
      <c r="U35" s="22"/>
      <c r="V35" s="22"/>
      <c r="W35" s="22">
        <v>2148128</v>
      </c>
      <c r="X35" s="22">
        <v>2819979</v>
      </c>
      <c r="Y35" s="22">
        <v>-671851</v>
      </c>
      <c r="Z35" s="23">
        <v>-23.824680963936256</v>
      </c>
      <c r="AA35" s="20">
        <v>4800964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270884</v>
      </c>
      <c r="D38" s="20"/>
      <c r="E38" s="21">
        <v>477450</v>
      </c>
      <c r="F38" s="22">
        <v>477450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238734</v>
      </c>
      <c r="Y38" s="22">
        <v>-238734</v>
      </c>
      <c r="Z38" s="23">
        <v>-100</v>
      </c>
      <c r="AA38" s="20">
        <v>477450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1292961</v>
      </c>
      <c r="F39" s="22">
        <v>1292961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646482</v>
      </c>
      <c r="Y39" s="22">
        <v>-646482</v>
      </c>
      <c r="Z39" s="23">
        <v>-100</v>
      </c>
      <c r="AA39" s="20">
        <v>1292961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719938</v>
      </c>
      <c r="D42" s="20"/>
      <c r="E42" s="21">
        <v>4500000</v>
      </c>
      <c r="F42" s="22">
        <v>4500000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2250000</v>
      </c>
      <c r="Y42" s="22">
        <v>-2250000</v>
      </c>
      <c r="Z42" s="23">
        <v>-100</v>
      </c>
      <c r="AA42" s="20">
        <v>4500000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313049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16566</v>
      </c>
      <c r="D45" s="20"/>
      <c r="E45" s="21">
        <v>1263000</v>
      </c>
      <c r="F45" s="22">
        <v>1263000</v>
      </c>
      <c r="G45" s="22"/>
      <c r="H45" s="22"/>
      <c r="I45" s="22"/>
      <c r="J45" s="22"/>
      <c r="K45" s="22">
        <v>1398</v>
      </c>
      <c r="L45" s="22">
        <v>192479</v>
      </c>
      <c r="M45" s="22"/>
      <c r="N45" s="22">
        <v>193877</v>
      </c>
      <c r="O45" s="22"/>
      <c r="P45" s="22"/>
      <c r="Q45" s="22"/>
      <c r="R45" s="22"/>
      <c r="S45" s="22"/>
      <c r="T45" s="22"/>
      <c r="U45" s="22"/>
      <c r="V45" s="22"/>
      <c r="W45" s="22">
        <v>193877</v>
      </c>
      <c r="X45" s="22">
        <v>637996</v>
      </c>
      <c r="Y45" s="22">
        <v>-444119</v>
      </c>
      <c r="Z45" s="23">
        <v>-69.611564962789743</v>
      </c>
      <c r="AA45" s="20">
        <v>1263000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6223367</v>
      </c>
      <c r="D48" s="29">
        <f t="shared" ref="D48:Y48" si="1">SUM(D35:D47)</f>
        <v>0</v>
      </c>
      <c r="E48" s="30">
        <f t="shared" si="1"/>
        <v>14134375</v>
      </c>
      <c r="F48" s="31">
        <f t="shared" si="1"/>
        <v>14134375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461331</v>
      </c>
      <c r="L48" s="31">
        <f t="shared" si="1"/>
        <v>1212616</v>
      </c>
      <c r="M48" s="31">
        <f t="shared" si="1"/>
        <v>668058</v>
      </c>
      <c r="N48" s="31">
        <f t="shared" si="1"/>
        <v>2342005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2342005</v>
      </c>
      <c r="X48" s="31">
        <f t="shared" si="1"/>
        <v>7493191</v>
      </c>
      <c r="Y48" s="31">
        <f t="shared" si="1"/>
        <v>-5151186</v>
      </c>
      <c r="Z48" s="32">
        <f>+IF(X48&lt;&gt;0,+(Y48/X48)*100,0)</f>
        <v>-68.744891195219765</v>
      </c>
      <c r="AA48" s="29">
        <f>SUM(AA35:AA47)</f>
        <v>14134375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-438142</v>
      </c>
      <c r="D49" s="39">
        <f t="shared" si="2"/>
        <v>0</v>
      </c>
      <c r="E49" s="40">
        <f t="shared" si="2"/>
        <v>-12052957</v>
      </c>
      <c r="F49" s="41">
        <f t="shared" si="2"/>
        <v>-12052957</v>
      </c>
      <c r="G49" s="41">
        <f t="shared" si="2"/>
        <v>0</v>
      </c>
      <c r="H49" s="41">
        <f t="shared" si="2"/>
        <v>0</v>
      </c>
      <c r="I49" s="41">
        <f t="shared" si="2"/>
        <v>720737</v>
      </c>
      <c r="J49" s="41">
        <f t="shared" si="2"/>
        <v>720737</v>
      </c>
      <c r="K49" s="41">
        <f t="shared" si="2"/>
        <v>250749</v>
      </c>
      <c r="L49" s="41">
        <f t="shared" si="2"/>
        <v>-448683</v>
      </c>
      <c r="M49" s="41">
        <f t="shared" si="2"/>
        <v>56764</v>
      </c>
      <c r="N49" s="41">
        <f t="shared" si="2"/>
        <v>-141170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579567</v>
      </c>
      <c r="X49" s="41">
        <f t="shared" si="2"/>
        <v>-6406174</v>
      </c>
      <c r="Y49" s="41">
        <f t="shared" si="2"/>
        <v>6985741</v>
      </c>
      <c r="Z49" s="42">
        <f>+IF(X49&lt;&gt;0,+(Y49/X49)*100,0)</f>
        <v>-109.04700684058848</v>
      </c>
      <c r="AA49" s="39">
        <f>+AA33-AA48</f>
        <v>-12052957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-438142</v>
      </c>
      <c r="D52" s="48">
        <f t="shared" si="3"/>
        <v>0</v>
      </c>
      <c r="E52" s="49">
        <f t="shared" si="3"/>
        <v>-12052957</v>
      </c>
      <c r="F52" s="50">
        <f t="shared" si="3"/>
        <v>-12052957</v>
      </c>
      <c r="G52" s="50">
        <f t="shared" si="3"/>
        <v>0</v>
      </c>
      <c r="H52" s="50">
        <f t="shared" si="3"/>
        <v>0</v>
      </c>
      <c r="I52" s="50">
        <f t="shared" si="3"/>
        <v>720737</v>
      </c>
      <c r="J52" s="50">
        <f t="shared" si="3"/>
        <v>720737</v>
      </c>
      <c r="K52" s="50">
        <f t="shared" si="3"/>
        <v>250749</v>
      </c>
      <c r="L52" s="50">
        <f t="shared" si="3"/>
        <v>-448683</v>
      </c>
      <c r="M52" s="50">
        <f t="shared" si="3"/>
        <v>56764</v>
      </c>
      <c r="N52" s="50">
        <f t="shared" si="3"/>
        <v>-141170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579567</v>
      </c>
      <c r="X52" s="50">
        <f t="shared" si="3"/>
        <v>-6406174</v>
      </c>
      <c r="Y52" s="50">
        <f t="shared" si="3"/>
        <v>6985741</v>
      </c>
      <c r="Z52" s="51">
        <f>+IF(X52&lt;&gt;0,+(Y52/X52)*100,0)</f>
        <v>-109.04700684058848</v>
      </c>
      <c r="AA52" s="48">
        <f>SUM(AA49:AA51)</f>
        <v>-12052957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-438142</v>
      </c>
      <c r="D54" s="54">
        <f>+D52-D53</f>
        <v>0</v>
      </c>
      <c r="E54" s="55">
        <f t="shared" si="4"/>
        <v>-12052957</v>
      </c>
      <c r="F54" s="56">
        <f t="shared" si="4"/>
        <v>-12052957</v>
      </c>
      <c r="G54" s="56">
        <f t="shared" si="4"/>
        <v>0</v>
      </c>
      <c r="H54" s="56">
        <f t="shared" si="4"/>
        <v>0</v>
      </c>
      <c r="I54" s="56">
        <f t="shared" si="4"/>
        <v>720737</v>
      </c>
      <c r="J54" s="56">
        <f t="shared" si="4"/>
        <v>720737</v>
      </c>
      <c r="K54" s="56">
        <f t="shared" si="4"/>
        <v>250749</v>
      </c>
      <c r="L54" s="56">
        <f t="shared" si="4"/>
        <v>-448683</v>
      </c>
      <c r="M54" s="56">
        <f t="shared" si="4"/>
        <v>56764</v>
      </c>
      <c r="N54" s="56">
        <f t="shared" si="4"/>
        <v>-141170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579567</v>
      </c>
      <c r="X54" s="56">
        <f t="shared" si="4"/>
        <v>-6406174</v>
      </c>
      <c r="Y54" s="56">
        <f t="shared" si="4"/>
        <v>6985741</v>
      </c>
      <c r="Z54" s="57">
        <f>+IF(X54&lt;&gt;0,+(Y54/X54)*100,0)</f>
        <v>-109.04700684058848</v>
      </c>
      <c r="AA54" s="54">
        <f>+AA52-AA53</f>
        <v>-12052957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-438142</v>
      </c>
      <c r="D57" s="48">
        <f>SUM(D54:D56)</f>
        <v>0</v>
      </c>
      <c r="E57" s="49">
        <f t="shared" si="5"/>
        <v>-12052957</v>
      </c>
      <c r="F57" s="50">
        <f t="shared" si="5"/>
        <v>-12052957</v>
      </c>
      <c r="G57" s="50">
        <f t="shared" si="5"/>
        <v>0</v>
      </c>
      <c r="H57" s="50">
        <f t="shared" si="5"/>
        <v>0</v>
      </c>
      <c r="I57" s="50">
        <f t="shared" si="5"/>
        <v>720737</v>
      </c>
      <c r="J57" s="50">
        <f t="shared" si="5"/>
        <v>720737</v>
      </c>
      <c r="K57" s="50">
        <f t="shared" si="5"/>
        <v>250749</v>
      </c>
      <c r="L57" s="50">
        <f t="shared" si="5"/>
        <v>-448683</v>
      </c>
      <c r="M57" s="50">
        <f t="shared" si="5"/>
        <v>56764</v>
      </c>
      <c r="N57" s="50">
        <f t="shared" si="5"/>
        <v>-141170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579567</v>
      </c>
      <c r="X57" s="50">
        <f t="shared" si="5"/>
        <v>-6406174</v>
      </c>
      <c r="Y57" s="50">
        <f t="shared" si="5"/>
        <v>6985741</v>
      </c>
      <c r="Z57" s="51">
        <f>+IF(X57&lt;&gt;0,+(Y57/X57)*100,0)</f>
        <v>-109.04700684058848</v>
      </c>
      <c r="AA57" s="48">
        <f>SUM(AA54:AA56)</f>
        <v>-12052957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-438142</v>
      </c>
      <c r="D60" s="65">
        <f>SUM(D57:D59)</f>
        <v>0</v>
      </c>
      <c r="E60" s="66">
        <f t="shared" si="6"/>
        <v>-12052957</v>
      </c>
      <c r="F60" s="67">
        <f t="shared" si="6"/>
        <v>-12052957</v>
      </c>
      <c r="G60" s="67">
        <f t="shared" si="6"/>
        <v>0</v>
      </c>
      <c r="H60" s="67">
        <f t="shared" si="6"/>
        <v>0</v>
      </c>
      <c r="I60" s="67">
        <f t="shared" si="6"/>
        <v>720737</v>
      </c>
      <c r="J60" s="67">
        <f t="shared" si="6"/>
        <v>720737</v>
      </c>
      <c r="K60" s="67">
        <f t="shared" si="6"/>
        <v>250749</v>
      </c>
      <c r="L60" s="67">
        <f t="shared" si="6"/>
        <v>-448683</v>
      </c>
      <c r="M60" s="67">
        <f t="shared" si="6"/>
        <v>56764</v>
      </c>
      <c r="N60" s="67">
        <f t="shared" si="6"/>
        <v>-141170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579567</v>
      </c>
      <c r="X60" s="67">
        <f t="shared" si="6"/>
        <v>-6406174</v>
      </c>
      <c r="Y60" s="67">
        <f t="shared" si="6"/>
        <v>6985741</v>
      </c>
      <c r="Z60" s="68">
        <f>+IF(X60&lt;&gt;0,+(Y60/X60)*100,0)</f>
        <v>-109.04700684058848</v>
      </c>
      <c r="AA60" s="65">
        <f>SUM(AA57:AA59)</f>
        <v>-12052957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13292018</v>
      </c>
      <c r="D9" s="20"/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>
        <v>1143334</v>
      </c>
      <c r="L9" s="22">
        <v>1143540</v>
      </c>
      <c r="M9" s="22">
        <v>1143592</v>
      </c>
      <c r="N9" s="22">
        <v>3430466</v>
      </c>
      <c r="O9" s="22"/>
      <c r="P9" s="22"/>
      <c r="Q9" s="22"/>
      <c r="R9" s="22"/>
      <c r="S9" s="22"/>
      <c r="T9" s="22"/>
      <c r="U9" s="22"/>
      <c r="V9" s="22"/>
      <c r="W9" s="22">
        <v>6945092</v>
      </c>
      <c r="X9" s="22">
        <v>7054626</v>
      </c>
      <c r="Y9" s="22">
        <v>-109534</v>
      </c>
      <c r="Z9" s="23">
        <v>-1.5526549529344291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92501695</v>
      </c>
      <c r="D26" s="20"/>
      <c r="E26" s="21">
        <v>94544202</v>
      </c>
      <c r="F26" s="22">
        <v>94544202</v>
      </c>
      <c r="G26" s="22">
        <v>94544202</v>
      </c>
      <c r="H26" s="22"/>
      <c r="I26" s="22"/>
      <c r="J26" s="22">
        <v>94544202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94544202</v>
      </c>
      <c r="X26" s="22">
        <v>47272098</v>
      </c>
      <c r="Y26" s="22">
        <v>47272104</v>
      </c>
      <c r="Z26" s="23">
        <v>100.00001269247664</v>
      </c>
      <c r="AA26" s="20">
        <v>94544202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105793713</v>
      </c>
      <c r="D33" s="29">
        <f t="shared" ref="D33:Y33" si="0">SUM(D6:D32)</f>
        <v>0</v>
      </c>
      <c r="E33" s="30">
        <f t="shared" si="0"/>
        <v>108653472</v>
      </c>
      <c r="F33" s="31">
        <f t="shared" si="0"/>
        <v>108653472</v>
      </c>
      <c r="G33" s="31">
        <f t="shared" si="0"/>
        <v>95718658</v>
      </c>
      <c r="H33" s="31">
        <f t="shared" si="0"/>
        <v>1174560</v>
      </c>
      <c r="I33" s="31">
        <f t="shared" si="0"/>
        <v>1165610</v>
      </c>
      <c r="J33" s="31">
        <f t="shared" si="0"/>
        <v>98058828</v>
      </c>
      <c r="K33" s="31">
        <f t="shared" si="0"/>
        <v>1143334</v>
      </c>
      <c r="L33" s="31">
        <f t="shared" si="0"/>
        <v>1143540</v>
      </c>
      <c r="M33" s="31">
        <f t="shared" si="0"/>
        <v>1143592</v>
      </c>
      <c r="N33" s="31">
        <f t="shared" si="0"/>
        <v>3430466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101489294</v>
      </c>
      <c r="X33" s="31">
        <f t="shared" si="0"/>
        <v>54326724</v>
      </c>
      <c r="Y33" s="31">
        <f t="shared" si="0"/>
        <v>47162570</v>
      </c>
      <c r="Z33" s="32">
        <f>+IF(X33&lt;&gt;0,+(Y33/X33)*100,0)</f>
        <v>86.812836349197127</v>
      </c>
      <c r="AA33" s="29">
        <f>SUM(AA6:AA32)</f>
        <v>108653472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6396631</v>
      </c>
      <c r="D35" s="20"/>
      <c r="E35" s="21">
        <v>9507125</v>
      </c>
      <c r="F35" s="22">
        <v>9507125</v>
      </c>
      <c r="G35" s="22">
        <v>603621</v>
      </c>
      <c r="H35" s="22">
        <v>529066</v>
      </c>
      <c r="I35" s="22">
        <v>495772</v>
      </c>
      <c r="J35" s="22">
        <v>1628459</v>
      </c>
      <c r="K35" s="22">
        <v>517915</v>
      </c>
      <c r="L35" s="22">
        <v>575316</v>
      </c>
      <c r="M35" s="22"/>
      <c r="N35" s="22">
        <v>1093231</v>
      </c>
      <c r="O35" s="22"/>
      <c r="P35" s="22"/>
      <c r="Q35" s="22"/>
      <c r="R35" s="22"/>
      <c r="S35" s="22"/>
      <c r="T35" s="22"/>
      <c r="U35" s="22"/>
      <c r="V35" s="22"/>
      <c r="W35" s="22">
        <v>2721690</v>
      </c>
      <c r="X35" s="22">
        <v>4753626</v>
      </c>
      <c r="Y35" s="22">
        <v>-2031936</v>
      </c>
      <c r="Z35" s="23">
        <v>-42.744969839865398</v>
      </c>
      <c r="AA35" s="20">
        <v>9507125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15826512</v>
      </c>
      <c r="D39" s="20"/>
      <c r="E39" s="21">
        <v>12458559</v>
      </c>
      <c r="F39" s="22">
        <v>12458559</v>
      </c>
      <c r="G39" s="22"/>
      <c r="H39" s="22"/>
      <c r="I39" s="22"/>
      <c r="J39" s="22"/>
      <c r="K39" s="22"/>
      <c r="L39" s="22"/>
      <c r="M39" s="22">
        <v>5606352</v>
      </c>
      <c r="N39" s="22">
        <v>5606352</v>
      </c>
      <c r="O39" s="22"/>
      <c r="P39" s="22"/>
      <c r="Q39" s="22"/>
      <c r="R39" s="22"/>
      <c r="S39" s="22"/>
      <c r="T39" s="22"/>
      <c r="U39" s="22"/>
      <c r="V39" s="22"/>
      <c r="W39" s="22">
        <v>5606352</v>
      </c>
      <c r="X39" s="22">
        <v>6229284</v>
      </c>
      <c r="Y39" s="22">
        <v>-622932</v>
      </c>
      <c r="Z39" s="23">
        <v>-10.000057791553573</v>
      </c>
      <c r="AA39" s="20">
        <v>12458559</v>
      </c>
    </row>
    <row r="40" spans="1:27" x14ac:dyDescent="0.25">
      <c r="A40" s="19" t="s">
        <v>66</v>
      </c>
      <c r="B40" s="15" t="s">
        <v>32</v>
      </c>
      <c r="C40" s="20">
        <v>661793</v>
      </c>
      <c r="D40" s="20"/>
      <c r="E40" s="21">
        <v>775630</v>
      </c>
      <c r="F40" s="22">
        <v>775630</v>
      </c>
      <c r="G40" s="22"/>
      <c r="H40" s="22"/>
      <c r="I40" s="22">
        <v>223318</v>
      </c>
      <c r="J40" s="22">
        <v>223318</v>
      </c>
      <c r="K40" s="22">
        <v>74439</v>
      </c>
      <c r="L40" s="22">
        <v>74439</v>
      </c>
      <c r="M40" s="22">
        <v>74439</v>
      </c>
      <c r="N40" s="22">
        <v>223317</v>
      </c>
      <c r="O40" s="22"/>
      <c r="P40" s="22"/>
      <c r="Q40" s="22"/>
      <c r="R40" s="22"/>
      <c r="S40" s="22"/>
      <c r="T40" s="22"/>
      <c r="U40" s="22"/>
      <c r="V40" s="22"/>
      <c r="W40" s="22">
        <v>446635</v>
      </c>
      <c r="X40" s="22">
        <v>387816</v>
      </c>
      <c r="Y40" s="22">
        <v>58819</v>
      </c>
      <c r="Z40" s="23">
        <v>15.166728551684303</v>
      </c>
      <c r="AA40" s="20">
        <v>775630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34546955</v>
      </c>
      <c r="D42" s="20"/>
      <c r="E42" s="21">
        <v>35591649</v>
      </c>
      <c r="F42" s="22">
        <v>35591649</v>
      </c>
      <c r="G42" s="22">
        <v>2439327</v>
      </c>
      <c r="H42" s="22">
        <v>2273553</v>
      </c>
      <c r="I42" s="22">
        <v>1074871</v>
      </c>
      <c r="J42" s="22">
        <v>5787751</v>
      </c>
      <c r="K42" s="22">
        <v>2603997</v>
      </c>
      <c r="L42" s="22">
        <v>2825167</v>
      </c>
      <c r="M42" s="22">
        <v>5665345</v>
      </c>
      <c r="N42" s="22">
        <v>11094509</v>
      </c>
      <c r="O42" s="22"/>
      <c r="P42" s="22"/>
      <c r="Q42" s="22"/>
      <c r="R42" s="22"/>
      <c r="S42" s="22"/>
      <c r="T42" s="22"/>
      <c r="U42" s="22"/>
      <c r="V42" s="22"/>
      <c r="W42" s="22">
        <v>16882260</v>
      </c>
      <c r="X42" s="22">
        <v>17795838</v>
      </c>
      <c r="Y42" s="22">
        <v>-913578</v>
      </c>
      <c r="Z42" s="23">
        <v>-5.1336610279324857</v>
      </c>
      <c r="AA42" s="20">
        <v>35591649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228</v>
      </c>
      <c r="H44" s="22">
        <v>2134</v>
      </c>
      <c r="I44" s="22">
        <v>1296</v>
      </c>
      <c r="J44" s="22">
        <v>3658</v>
      </c>
      <c r="K44" s="22">
        <v>211</v>
      </c>
      <c r="L44" s="22">
        <v>2365</v>
      </c>
      <c r="M44" s="22">
        <v>7216</v>
      </c>
      <c r="N44" s="22">
        <v>9792</v>
      </c>
      <c r="O44" s="22"/>
      <c r="P44" s="22"/>
      <c r="Q44" s="22"/>
      <c r="R44" s="22"/>
      <c r="S44" s="22"/>
      <c r="T44" s="22"/>
      <c r="U44" s="22"/>
      <c r="V44" s="22"/>
      <c r="W44" s="22">
        <v>13450</v>
      </c>
      <c r="X44" s="22"/>
      <c r="Y44" s="22">
        <v>13450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50004</v>
      </c>
      <c r="Y45" s="22">
        <v>-50004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57431891</v>
      </c>
      <c r="D48" s="29">
        <f t="shared" ref="D48:Y48" si="1">SUM(D35:D47)</f>
        <v>0</v>
      </c>
      <c r="E48" s="30">
        <f t="shared" si="1"/>
        <v>58432963</v>
      </c>
      <c r="F48" s="31">
        <f t="shared" si="1"/>
        <v>58432963</v>
      </c>
      <c r="G48" s="31">
        <f t="shared" si="1"/>
        <v>3043176</v>
      </c>
      <c r="H48" s="31">
        <f t="shared" si="1"/>
        <v>2804753</v>
      </c>
      <c r="I48" s="31">
        <f t="shared" si="1"/>
        <v>1795257</v>
      </c>
      <c r="J48" s="31">
        <f t="shared" si="1"/>
        <v>7643186</v>
      </c>
      <c r="K48" s="31">
        <f t="shared" si="1"/>
        <v>3196562</v>
      </c>
      <c r="L48" s="31">
        <f t="shared" si="1"/>
        <v>3477287</v>
      </c>
      <c r="M48" s="31">
        <f t="shared" si="1"/>
        <v>11353352</v>
      </c>
      <c r="N48" s="31">
        <f t="shared" si="1"/>
        <v>18027201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25670387</v>
      </c>
      <c r="X48" s="31">
        <f t="shared" si="1"/>
        <v>29216568</v>
      </c>
      <c r="Y48" s="31">
        <f t="shared" si="1"/>
        <v>-3546181</v>
      </c>
      <c r="Z48" s="32">
        <f>+IF(X48&lt;&gt;0,+(Y48/X48)*100,0)</f>
        <v>-12.137568656250112</v>
      </c>
      <c r="AA48" s="29">
        <f>SUM(AA35:AA47)</f>
        <v>58432963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48361822</v>
      </c>
      <c r="D49" s="39">
        <f t="shared" si="2"/>
        <v>0</v>
      </c>
      <c r="E49" s="40">
        <f t="shared" si="2"/>
        <v>50220509</v>
      </c>
      <c r="F49" s="41">
        <f t="shared" si="2"/>
        <v>50220509</v>
      </c>
      <c r="G49" s="41">
        <f t="shared" si="2"/>
        <v>92675482</v>
      </c>
      <c r="H49" s="41">
        <f t="shared" si="2"/>
        <v>-1630193</v>
      </c>
      <c r="I49" s="41">
        <f t="shared" si="2"/>
        <v>-629647</v>
      </c>
      <c r="J49" s="41">
        <f t="shared" si="2"/>
        <v>90415642</v>
      </c>
      <c r="K49" s="41">
        <f t="shared" si="2"/>
        <v>-2053228</v>
      </c>
      <c r="L49" s="41">
        <f t="shared" si="2"/>
        <v>-2333747</v>
      </c>
      <c r="M49" s="41">
        <f t="shared" si="2"/>
        <v>-10209760</v>
      </c>
      <c r="N49" s="41">
        <f t="shared" si="2"/>
        <v>-14596735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75818907</v>
      </c>
      <c r="X49" s="41">
        <f t="shared" si="2"/>
        <v>25110156</v>
      </c>
      <c r="Y49" s="41">
        <f t="shared" si="2"/>
        <v>50708751</v>
      </c>
      <c r="Z49" s="42">
        <f>+IF(X49&lt;&gt;0,+(Y49/X49)*100,0)</f>
        <v>201.94518504783483</v>
      </c>
      <c r="AA49" s="39">
        <f>+AA33-AA48</f>
        <v>50220509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48361822</v>
      </c>
      <c r="D52" s="48">
        <f t="shared" si="3"/>
        <v>0</v>
      </c>
      <c r="E52" s="49">
        <f t="shared" si="3"/>
        <v>50220509</v>
      </c>
      <c r="F52" s="50">
        <f t="shared" si="3"/>
        <v>50220509</v>
      </c>
      <c r="G52" s="50">
        <f t="shared" si="3"/>
        <v>92675482</v>
      </c>
      <c r="H52" s="50">
        <f t="shared" si="3"/>
        <v>-1630193</v>
      </c>
      <c r="I52" s="50">
        <f t="shared" si="3"/>
        <v>-629647</v>
      </c>
      <c r="J52" s="50">
        <f t="shared" si="3"/>
        <v>90415642</v>
      </c>
      <c r="K52" s="50">
        <f t="shared" si="3"/>
        <v>-2053228</v>
      </c>
      <c r="L52" s="50">
        <f t="shared" si="3"/>
        <v>-2333747</v>
      </c>
      <c r="M52" s="50">
        <f t="shared" si="3"/>
        <v>-10209760</v>
      </c>
      <c r="N52" s="50">
        <f t="shared" si="3"/>
        <v>-14596735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75818907</v>
      </c>
      <c r="X52" s="50">
        <f t="shared" si="3"/>
        <v>25110156</v>
      </c>
      <c r="Y52" s="50">
        <f t="shared" si="3"/>
        <v>50708751</v>
      </c>
      <c r="Z52" s="51">
        <f>+IF(X52&lt;&gt;0,+(Y52/X52)*100,0)</f>
        <v>201.94518504783483</v>
      </c>
      <c r="AA52" s="48">
        <f>SUM(AA49:AA51)</f>
        <v>50220509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48361822</v>
      </c>
      <c r="D54" s="54">
        <f>+D52-D53</f>
        <v>0</v>
      </c>
      <c r="E54" s="55">
        <f t="shared" si="4"/>
        <v>50220509</v>
      </c>
      <c r="F54" s="56">
        <f t="shared" si="4"/>
        <v>50220509</v>
      </c>
      <c r="G54" s="56">
        <f t="shared" si="4"/>
        <v>92675482</v>
      </c>
      <c r="H54" s="56">
        <f t="shared" si="4"/>
        <v>-1630193</v>
      </c>
      <c r="I54" s="56">
        <f t="shared" si="4"/>
        <v>-629647</v>
      </c>
      <c r="J54" s="56">
        <f t="shared" si="4"/>
        <v>90415642</v>
      </c>
      <c r="K54" s="56">
        <f t="shared" si="4"/>
        <v>-2053228</v>
      </c>
      <c r="L54" s="56">
        <f t="shared" si="4"/>
        <v>-2333747</v>
      </c>
      <c r="M54" s="56">
        <f t="shared" si="4"/>
        <v>-10209760</v>
      </c>
      <c r="N54" s="56">
        <f t="shared" si="4"/>
        <v>-14596735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75818907</v>
      </c>
      <c r="X54" s="56">
        <f t="shared" si="4"/>
        <v>25110156</v>
      </c>
      <c r="Y54" s="56">
        <f t="shared" si="4"/>
        <v>50708751</v>
      </c>
      <c r="Z54" s="57">
        <f>+IF(X54&lt;&gt;0,+(Y54/X54)*100,0)</f>
        <v>201.94518504783483</v>
      </c>
      <c r="AA54" s="54">
        <f>+AA52-AA53</f>
        <v>50220509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48361822</v>
      </c>
      <c r="D57" s="48">
        <f>SUM(D54:D56)</f>
        <v>0</v>
      </c>
      <c r="E57" s="49">
        <f t="shared" si="5"/>
        <v>50220509</v>
      </c>
      <c r="F57" s="50">
        <f t="shared" si="5"/>
        <v>50220509</v>
      </c>
      <c r="G57" s="50">
        <f t="shared" si="5"/>
        <v>92675482</v>
      </c>
      <c r="H57" s="50">
        <f t="shared" si="5"/>
        <v>-1630193</v>
      </c>
      <c r="I57" s="50">
        <f t="shared" si="5"/>
        <v>-629647</v>
      </c>
      <c r="J57" s="50">
        <f t="shared" si="5"/>
        <v>90415642</v>
      </c>
      <c r="K57" s="50">
        <f t="shared" si="5"/>
        <v>-2053228</v>
      </c>
      <c r="L57" s="50">
        <f t="shared" si="5"/>
        <v>-2333747</v>
      </c>
      <c r="M57" s="50">
        <f t="shared" si="5"/>
        <v>-10209760</v>
      </c>
      <c r="N57" s="50">
        <f t="shared" si="5"/>
        <v>-14596735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75818907</v>
      </c>
      <c r="X57" s="50">
        <f t="shared" si="5"/>
        <v>25110156</v>
      </c>
      <c r="Y57" s="50">
        <f t="shared" si="5"/>
        <v>50708751</v>
      </c>
      <c r="Z57" s="51">
        <f>+IF(X57&lt;&gt;0,+(Y57/X57)*100,0)</f>
        <v>201.94518504783483</v>
      </c>
      <c r="AA57" s="48">
        <f>SUM(AA54:AA56)</f>
        <v>50220509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48361822</v>
      </c>
      <c r="D60" s="65">
        <f>SUM(D57:D59)</f>
        <v>0</v>
      </c>
      <c r="E60" s="66">
        <f t="shared" si="6"/>
        <v>50220509</v>
      </c>
      <c r="F60" s="67">
        <f t="shared" si="6"/>
        <v>50220509</v>
      </c>
      <c r="G60" s="67">
        <f t="shared" si="6"/>
        <v>92675482</v>
      </c>
      <c r="H60" s="67">
        <f t="shared" si="6"/>
        <v>-1630193</v>
      </c>
      <c r="I60" s="67">
        <f t="shared" si="6"/>
        <v>-629647</v>
      </c>
      <c r="J60" s="67">
        <f t="shared" si="6"/>
        <v>90415642</v>
      </c>
      <c r="K60" s="67">
        <f t="shared" si="6"/>
        <v>-2053228</v>
      </c>
      <c r="L60" s="67">
        <f t="shared" si="6"/>
        <v>-2333747</v>
      </c>
      <c r="M60" s="67">
        <f t="shared" si="6"/>
        <v>-10209760</v>
      </c>
      <c r="N60" s="67">
        <f t="shared" si="6"/>
        <v>-14596735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75818907</v>
      </c>
      <c r="X60" s="67">
        <f t="shared" si="6"/>
        <v>25110156</v>
      </c>
      <c r="Y60" s="67">
        <f t="shared" si="6"/>
        <v>50708751</v>
      </c>
      <c r="Z60" s="68">
        <f>+IF(X60&lt;&gt;0,+(Y60/X60)*100,0)</f>
        <v>201.94518504783483</v>
      </c>
      <c r="AA60" s="65">
        <f>SUM(AA57:AA59)</f>
        <v>50220509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14970653</v>
      </c>
      <c r="D9" s="20"/>
      <c r="E9" s="21">
        <v>13532843</v>
      </c>
      <c r="F9" s="22">
        <v>13532843</v>
      </c>
      <c r="G9" s="22">
        <v>1314881</v>
      </c>
      <c r="H9" s="22">
        <v>1314559</v>
      </c>
      <c r="I9" s="22">
        <v>1297938</v>
      </c>
      <c r="J9" s="22">
        <v>3927378</v>
      </c>
      <c r="K9" s="22">
        <v>1358762</v>
      </c>
      <c r="L9" s="22">
        <v>1342449</v>
      </c>
      <c r="M9" s="22">
        <v>1361783</v>
      </c>
      <c r="N9" s="22">
        <v>4062994</v>
      </c>
      <c r="O9" s="22"/>
      <c r="P9" s="22"/>
      <c r="Q9" s="22"/>
      <c r="R9" s="22"/>
      <c r="S9" s="22"/>
      <c r="T9" s="22"/>
      <c r="U9" s="22"/>
      <c r="V9" s="22"/>
      <c r="W9" s="22">
        <v>7990372</v>
      </c>
      <c r="X9" s="22">
        <v>6766416</v>
      </c>
      <c r="Y9" s="22">
        <v>1223956</v>
      </c>
      <c r="Z9" s="23">
        <v>18.088689787917268</v>
      </c>
      <c r="AA9" s="20">
        <v>13532843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14970653</v>
      </c>
      <c r="D33" s="29">
        <f t="shared" ref="D33:Y33" si="0">SUM(D6:D32)</f>
        <v>0</v>
      </c>
      <c r="E33" s="30">
        <f t="shared" si="0"/>
        <v>13532843</v>
      </c>
      <c r="F33" s="31">
        <f t="shared" si="0"/>
        <v>13532843</v>
      </c>
      <c r="G33" s="31">
        <f t="shared" si="0"/>
        <v>1314881</v>
      </c>
      <c r="H33" s="31">
        <f t="shared" si="0"/>
        <v>1314559</v>
      </c>
      <c r="I33" s="31">
        <f t="shared" si="0"/>
        <v>1297938</v>
      </c>
      <c r="J33" s="31">
        <f t="shared" si="0"/>
        <v>3927378</v>
      </c>
      <c r="K33" s="31">
        <f t="shared" si="0"/>
        <v>1358762</v>
      </c>
      <c r="L33" s="31">
        <f t="shared" si="0"/>
        <v>1342449</v>
      </c>
      <c r="M33" s="31">
        <f t="shared" si="0"/>
        <v>1361783</v>
      </c>
      <c r="N33" s="31">
        <f t="shared" si="0"/>
        <v>4062994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7990372</v>
      </c>
      <c r="X33" s="31">
        <f t="shared" si="0"/>
        <v>6766416</v>
      </c>
      <c r="Y33" s="31">
        <f t="shared" si="0"/>
        <v>1223956</v>
      </c>
      <c r="Z33" s="32">
        <f>+IF(X33&lt;&gt;0,+(Y33/X33)*100,0)</f>
        <v>18.088689787917268</v>
      </c>
      <c r="AA33" s="29">
        <f>SUM(AA6:AA32)</f>
        <v>13532843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6123158</v>
      </c>
      <c r="D35" s="20"/>
      <c r="E35" s="21">
        <v>5940767</v>
      </c>
      <c r="F35" s="22">
        <v>5940767</v>
      </c>
      <c r="G35" s="22">
        <v>393369</v>
      </c>
      <c r="H35" s="22">
        <v>442789</v>
      </c>
      <c r="I35" s="22">
        <v>492446</v>
      </c>
      <c r="J35" s="22">
        <v>1328604</v>
      </c>
      <c r="K35" s="22">
        <v>558345</v>
      </c>
      <c r="L35" s="22">
        <v>493041</v>
      </c>
      <c r="M35" s="22">
        <v>536143</v>
      </c>
      <c r="N35" s="22">
        <v>1587529</v>
      </c>
      <c r="O35" s="22"/>
      <c r="P35" s="22"/>
      <c r="Q35" s="22"/>
      <c r="R35" s="22"/>
      <c r="S35" s="22"/>
      <c r="T35" s="22"/>
      <c r="U35" s="22"/>
      <c r="V35" s="22"/>
      <c r="W35" s="22">
        <v>2916133</v>
      </c>
      <c r="X35" s="22">
        <v>2970420</v>
      </c>
      <c r="Y35" s="22">
        <v>-54287</v>
      </c>
      <c r="Z35" s="23">
        <v>-1.8275866712451436</v>
      </c>
      <c r="AA35" s="20">
        <v>5940767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11113226</v>
      </c>
      <c r="D39" s="20"/>
      <c r="E39" s="21">
        <v>3832999</v>
      </c>
      <c r="F39" s="22">
        <v>3832999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1916502</v>
      </c>
      <c r="Y39" s="22">
        <v>-1916502</v>
      </c>
      <c r="Z39" s="23">
        <v>-100</v>
      </c>
      <c r="AA39" s="20">
        <v>3832999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86312</v>
      </c>
      <c r="D42" s="20"/>
      <c r="E42" s="21">
        <v>2071823</v>
      </c>
      <c r="F42" s="22">
        <v>2071823</v>
      </c>
      <c r="G42" s="22"/>
      <c r="H42" s="22"/>
      <c r="I42" s="22"/>
      <c r="J42" s="22"/>
      <c r="K42" s="22">
        <v>47</v>
      </c>
      <c r="L42" s="22"/>
      <c r="M42" s="22">
        <v>6252</v>
      </c>
      <c r="N42" s="22">
        <v>6299</v>
      </c>
      <c r="O42" s="22"/>
      <c r="P42" s="22"/>
      <c r="Q42" s="22"/>
      <c r="R42" s="22"/>
      <c r="S42" s="22"/>
      <c r="T42" s="22"/>
      <c r="U42" s="22"/>
      <c r="V42" s="22"/>
      <c r="W42" s="22">
        <v>6299</v>
      </c>
      <c r="X42" s="22">
        <v>1035924</v>
      </c>
      <c r="Y42" s="22">
        <v>-1029625</v>
      </c>
      <c r="Z42" s="23">
        <v>-99.391943810549805</v>
      </c>
      <c r="AA42" s="20">
        <v>2071823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612829</v>
      </c>
      <c r="D45" s="20"/>
      <c r="E45" s="21">
        <v>206257</v>
      </c>
      <c r="F45" s="22">
        <v>206257</v>
      </c>
      <c r="G45" s="22">
        <v>3185</v>
      </c>
      <c r="H45" s="22">
        <v>4309</v>
      </c>
      <c r="I45" s="22">
        <v>4025</v>
      </c>
      <c r="J45" s="22">
        <v>11519</v>
      </c>
      <c r="K45" s="22">
        <v>6404</v>
      </c>
      <c r="L45" s="22">
        <v>4012</v>
      </c>
      <c r="M45" s="22">
        <v>175229</v>
      </c>
      <c r="N45" s="22">
        <v>185645</v>
      </c>
      <c r="O45" s="22"/>
      <c r="P45" s="22"/>
      <c r="Q45" s="22"/>
      <c r="R45" s="22"/>
      <c r="S45" s="22"/>
      <c r="T45" s="22"/>
      <c r="U45" s="22"/>
      <c r="V45" s="22"/>
      <c r="W45" s="22">
        <v>197164</v>
      </c>
      <c r="X45" s="22">
        <v>103134</v>
      </c>
      <c r="Y45" s="22">
        <v>94030</v>
      </c>
      <c r="Z45" s="23">
        <v>91.172649174859885</v>
      </c>
      <c r="AA45" s="20">
        <v>206257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17935525</v>
      </c>
      <c r="D48" s="29">
        <f t="shared" ref="D48:Y48" si="1">SUM(D35:D47)</f>
        <v>0</v>
      </c>
      <c r="E48" s="30">
        <f t="shared" si="1"/>
        <v>12051846</v>
      </c>
      <c r="F48" s="31">
        <f t="shared" si="1"/>
        <v>12051846</v>
      </c>
      <c r="G48" s="31">
        <f t="shared" si="1"/>
        <v>396554</v>
      </c>
      <c r="H48" s="31">
        <f t="shared" si="1"/>
        <v>447098</v>
      </c>
      <c r="I48" s="31">
        <f t="shared" si="1"/>
        <v>496471</v>
      </c>
      <c r="J48" s="31">
        <f t="shared" si="1"/>
        <v>1340123</v>
      </c>
      <c r="K48" s="31">
        <f t="shared" si="1"/>
        <v>564796</v>
      </c>
      <c r="L48" s="31">
        <f t="shared" si="1"/>
        <v>497053</v>
      </c>
      <c r="M48" s="31">
        <f t="shared" si="1"/>
        <v>717624</v>
      </c>
      <c r="N48" s="31">
        <f t="shared" si="1"/>
        <v>1779473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3119596</v>
      </c>
      <c r="X48" s="31">
        <f t="shared" si="1"/>
        <v>6025980</v>
      </c>
      <c r="Y48" s="31">
        <f t="shared" si="1"/>
        <v>-2906384</v>
      </c>
      <c r="Z48" s="32">
        <f>+IF(X48&lt;&gt;0,+(Y48/X48)*100,0)</f>
        <v>-48.230893564200343</v>
      </c>
      <c r="AA48" s="29">
        <f>SUM(AA35:AA47)</f>
        <v>12051846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-2964872</v>
      </c>
      <c r="D49" s="39">
        <f t="shared" si="2"/>
        <v>0</v>
      </c>
      <c r="E49" s="40">
        <f t="shared" si="2"/>
        <v>1480997</v>
      </c>
      <c r="F49" s="41">
        <f t="shared" si="2"/>
        <v>1480997</v>
      </c>
      <c r="G49" s="41">
        <f t="shared" si="2"/>
        <v>918327</v>
      </c>
      <c r="H49" s="41">
        <f t="shared" si="2"/>
        <v>867461</v>
      </c>
      <c r="I49" s="41">
        <f t="shared" si="2"/>
        <v>801467</v>
      </c>
      <c r="J49" s="41">
        <f t="shared" si="2"/>
        <v>2587255</v>
      </c>
      <c r="K49" s="41">
        <f t="shared" si="2"/>
        <v>793966</v>
      </c>
      <c r="L49" s="41">
        <f t="shared" si="2"/>
        <v>845396</v>
      </c>
      <c r="M49" s="41">
        <f t="shared" si="2"/>
        <v>644159</v>
      </c>
      <c r="N49" s="41">
        <f t="shared" si="2"/>
        <v>2283521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4870776</v>
      </c>
      <c r="X49" s="41">
        <f t="shared" si="2"/>
        <v>740436</v>
      </c>
      <c r="Y49" s="41">
        <f t="shared" si="2"/>
        <v>4130340</v>
      </c>
      <c r="Z49" s="42">
        <f>+IF(X49&lt;&gt;0,+(Y49/X49)*100,0)</f>
        <v>557.82538936518483</v>
      </c>
      <c r="AA49" s="39">
        <f>+AA33-AA48</f>
        <v>1480997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-2964872</v>
      </c>
      <c r="D52" s="48">
        <f t="shared" si="3"/>
        <v>0</v>
      </c>
      <c r="E52" s="49">
        <f t="shared" si="3"/>
        <v>1480997</v>
      </c>
      <c r="F52" s="50">
        <f t="shared" si="3"/>
        <v>1480997</v>
      </c>
      <c r="G52" s="50">
        <f t="shared" si="3"/>
        <v>918327</v>
      </c>
      <c r="H52" s="50">
        <f t="shared" si="3"/>
        <v>867461</v>
      </c>
      <c r="I52" s="50">
        <f t="shared" si="3"/>
        <v>801467</v>
      </c>
      <c r="J52" s="50">
        <f t="shared" si="3"/>
        <v>2587255</v>
      </c>
      <c r="K52" s="50">
        <f t="shared" si="3"/>
        <v>793966</v>
      </c>
      <c r="L52" s="50">
        <f t="shared" si="3"/>
        <v>845396</v>
      </c>
      <c r="M52" s="50">
        <f t="shared" si="3"/>
        <v>644159</v>
      </c>
      <c r="N52" s="50">
        <f t="shared" si="3"/>
        <v>2283521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4870776</v>
      </c>
      <c r="X52" s="50">
        <f t="shared" si="3"/>
        <v>740436</v>
      </c>
      <c r="Y52" s="50">
        <f t="shared" si="3"/>
        <v>4130340</v>
      </c>
      <c r="Z52" s="51">
        <f>+IF(X52&lt;&gt;0,+(Y52/X52)*100,0)</f>
        <v>557.82538936518483</v>
      </c>
      <c r="AA52" s="48">
        <f>SUM(AA49:AA51)</f>
        <v>1480997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-2964872</v>
      </c>
      <c r="D54" s="54">
        <f>+D52-D53</f>
        <v>0</v>
      </c>
      <c r="E54" s="55">
        <f t="shared" si="4"/>
        <v>1480997</v>
      </c>
      <c r="F54" s="56">
        <f t="shared" si="4"/>
        <v>1480997</v>
      </c>
      <c r="G54" s="56">
        <f t="shared" si="4"/>
        <v>918327</v>
      </c>
      <c r="H54" s="56">
        <f t="shared" si="4"/>
        <v>867461</v>
      </c>
      <c r="I54" s="56">
        <f t="shared" si="4"/>
        <v>801467</v>
      </c>
      <c r="J54" s="56">
        <f t="shared" si="4"/>
        <v>2587255</v>
      </c>
      <c r="K54" s="56">
        <f t="shared" si="4"/>
        <v>793966</v>
      </c>
      <c r="L54" s="56">
        <f t="shared" si="4"/>
        <v>845396</v>
      </c>
      <c r="M54" s="56">
        <f t="shared" si="4"/>
        <v>644159</v>
      </c>
      <c r="N54" s="56">
        <f t="shared" si="4"/>
        <v>2283521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4870776</v>
      </c>
      <c r="X54" s="56">
        <f t="shared" si="4"/>
        <v>740436</v>
      </c>
      <c r="Y54" s="56">
        <f t="shared" si="4"/>
        <v>4130340</v>
      </c>
      <c r="Z54" s="57">
        <f>+IF(X54&lt;&gt;0,+(Y54/X54)*100,0)</f>
        <v>557.82538936518483</v>
      </c>
      <c r="AA54" s="54">
        <f>+AA52-AA53</f>
        <v>1480997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-2964872</v>
      </c>
      <c r="D57" s="48">
        <f>SUM(D54:D56)</f>
        <v>0</v>
      </c>
      <c r="E57" s="49">
        <f t="shared" si="5"/>
        <v>1480997</v>
      </c>
      <c r="F57" s="50">
        <f t="shared" si="5"/>
        <v>1480997</v>
      </c>
      <c r="G57" s="50">
        <f t="shared" si="5"/>
        <v>918327</v>
      </c>
      <c r="H57" s="50">
        <f t="shared" si="5"/>
        <v>867461</v>
      </c>
      <c r="I57" s="50">
        <f t="shared" si="5"/>
        <v>801467</v>
      </c>
      <c r="J57" s="50">
        <f t="shared" si="5"/>
        <v>2587255</v>
      </c>
      <c r="K57" s="50">
        <f t="shared" si="5"/>
        <v>793966</v>
      </c>
      <c r="L57" s="50">
        <f t="shared" si="5"/>
        <v>845396</v>
      </c>
      <c r="M57" s="50">
        <f t="shared" si="5"/>
        <v>644159</v>
      </c>
      <c r="N57" s="50">
        <f t="shared" si="5"/>
        <v>2283521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4870776</v>
      </c>
      <c r="X57" s="50">
        <f t="shared" si="5"/>
        <v>740436</v>
      </c>
      <c r="Y57" s="50">
        <f t="shared" si="5"/>
        <v>4130340</v>
      </c>
      <c r="Z57" s="51">
        <f>+IF(X57&lt;&gt;0,+(Y57/X57)*100,0)</f>
        <v>557.82538936518483</v>
      </c>
      <c r="AA57" s="48">
        <f>SUM(AA54:AA56)</f>
        <v>1480997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-2964872</v>
      </c>
      <c r="D60" s="65">
        <f>SUM(D57:D59)</f>
        <v>0</v>
      </c>
      <c r="E60" s="66">
        <f t="shared" si="6"/>
        <v>1480997</v>
      </c>
      <c r="F60" s="67">
        <f t="shared" si="6"/>
        <v>1480997</v>
      </c>
      <c r="G60" s="67">
        <f t="shared" si="6"/>
        <v>918327</v>
      </c>
      <c r="H60" s="67">
        <f t="shared" si="6"/>
        <v>867461</v>
      </c>
      <c r="I60" s="67">
        <f t="shared" si="6"/>
        <v>801467</v>
      </c>
      <c r="J60" s="67">
        <f t="shared" si="6"/>
        <v>2587255</v>
      </c>
      <c r="K60" s="67">
        <f t="shared" si="6"/>
        <v>793966</v>
      </c>
      <c r="L60" s="67">
        <f t="shared" si="6"/>
        <v>845396</v>
      </c>
      <c r="M60" s="67">
        <f t="shared" si="6"/>
        <v>644159</v>
      </c>
      <c r="N60" s="67">
        <f t="shared" si="6"/>
        <v>2283521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4870776</v>
      </c>
      <c r="X60" s="67">
        <f t="shared" si="6"/>
        <v>740436</v>
      </c>
      <c r="Y60" s="67">
        <f t="shared" si="6"/>
        <v>4130340</v>
      </c>
      <c r="Z60" s="68">
        <f>+IF(X60&lt;&gt;0,+(Y60/X60)*100,0)</f>
        <v>557.82538936518483</v>
      </c>
      <c r="AA60" s="65">
        <f>SUM(AA57:AA59)</f>
        <v>1480997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45713173</v>
      </c>
      <c r="D9" s="20"/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>
        <v>3281907</v>
      </c>
      <c r="L9" s="22">
        <v>3287704</v>
      </c>
      <c r="M9" s="22">
        <v>3473606</v>
      </c>
      <c r="N9" s="22">
        <v>10043217</v>
      </c>
      <c r="O9" s="22"/>
      <c r="P9" s="22"/>
      <c r="Q9" s="22"/>
      <c r="R9" s="22"/>
      <c r="S9" s="22"/>
      <c r="T9" s="22"/>
      <c r="U9" s="22"/>
      <c r="V9" s="22"/>
      <c r="W9" s="22">
        <v>19711587</v>
      </c>
      <c r="X9" s="22">
        <v>28730640</v>
      </c>
      <c r="Y9" s="22">
        <v>-9019053</v>
      </c>
      <c r="Z9" s="23">
        <v>-31.391758067345528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15900780</v>
      </c>
      <c r="F13" s="22">
        <v>15900780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7950390</v>
      </c>
      <c r="Y13" s="22">
        <v>-7950390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149844</v>
      </c>
      <c r="Y20" s="22">
        <v>-149844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45713173</v>
      </c>
      <c r="D33" s="29">
        <f t="shared" ref="D33:Y33" si="0">SUM(D6:D32)</f>
        <v>0</v>
      </c>
      <c r="E33" s="30">
        <f t="shared" si="0"/>
        <v>73661735</v>
      </c>
      <c r="F33" s="31">
        <f t="shared" si="0"/>
        <v>73661735</v>
      </c>
      <c r="G33" s="31">
        <f t="shared" si="0"/>
        <v>3199826</v>
      </c>
      <c r="H33" s="31">
        <f t="shared" si="0"/>
        <v>2882455</v>
      </c>
      <c r="I33" s="31">
        <f t="shared" si="0"/>
        <v>3586089</v>
      </c>
      <c r="J33" s="31">
        <f t="shared" si="0"/>
        <v>9668370</v>
      </c>
      <c r="K33" s="31">
        <f t="shared" si="0"/>
        <v>3281907</v>
      </c>
      <c r="L33" s="31">
        <f t="shared" si="0"/>
        <v>3287704</v>
      </c>
      <c r="M33" s="31">
        <f t="shared" si="0"/>
        <v>3473606</v>
      </c>
      <c r="N33" s="31">
        <f t="shared" si="0"/>
        <v>10043217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19711587</v>
      </c>
      <c r="X33" s="31">
        <f t="shared" si="0"/>
        <v>36830874</v>
      </c>
      <c r="Y33" s="31">
        <f t="shared" si="0"/>
        <v>-17119287</v>
      </c>
      <c r="Z33" s="32">
        <f>+IF(X33&lt;&gt;0,+(Y33/X33)*100,0)</f>
        <v>-46.480805750088905</v>
      </c>
      <c r="AA33" s="29">
        <f>SUM(AA6:AA32)</f>
        <v>73661735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33807179</v>
      </c>
      <c r="D35" s="20"/>
      <c r="E35" s="21">
        <v>20598852</v>
      </c>
      <c r="F35" s="22">
        <v>20598852</v>
      </c>
      <c r="G35" s="22">
        <v>3616349</v>
      </c>
      <c r="H35" s="22">
        <v>3707036</v>
      </c>
      <c r="I35" s="22"/>
      <c r="J35" s="22">
        <v>7323385</v>
      </c>
      <c r="K35" s="22">
        <v>7137211</v>
      </c>
      <c r="L35" s="22">
        <v>4133552</v>
      </c>
      <c r="M35" s="22">
        <v>3799948</v>
      </c>
      <c r="N35" s="22">
        <v>15070711</v>
      </c>
      <c r="O35" s="22"/>
      <c r="P35" s="22"/>
      <c r="Q35" s="22"/>
      <c r="R35" s="22"/>
      <c r="S35" s="22"/>
      <c r="T35" s="22"/>
      <c r="U35" s="22"/>
      <c r="V35" s="22"/>
      <c r="W35" s="22">
        <v>22394096</v>
      </c>
      <c r="X35" s="22">
        <v>10299426</v>
      </c>
      <c r="Y35" s="22">
        <v>12094670</v>
      </c>
      <c r="Z35" s="23">
        <v>117.43052476905022</v>
      </c>
      <c r="AA35" s="20">
        <v>20598852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5512771</v>
      </c>
      <c r="D38" s="20"/>
      <c r="E38" s="21">
        <v>2991828</v>
      </c>
      <c r="F38" s="22">
        <v>2991828</v>
      </c>
      <c r="G38" s="22">
        <v>3151</v>
      </c>
      <c r="H38" s="22">
        <v>534621</v>
      </c>
      <c r="I38" s="22">
        <v>364504</v>
      </c>
      <c r="J38" s="22">
        <v>902276</v>
      </c>
      <c r="K38" s="22">
        <v>387767</v>
      </c>
      <c r="L38" s="22">
        <v>463938</v>
      </c>
      <c r="M38" s="22">
        <v>172446</v>
      </c>
      <c r="N38" s="22">
        <v>1024151</v>
      </c>
      <c r="O38" s="22"/>
      <c r="P38" s="22"/>
      <c r="Q38" s="22"/>
      <c r="R38" s="22"/>
      <c r="S38" s="22"/>
      <c r="T38" s="22"/>
      <c r="U38" s="22"/>
      <c r="V38" s="22"/>
      <c r="W38" s="22">
        <v>1926427</v>
      </c>
      <c r="X38" s="22">
        <v>1495914</v>
      </c>
      <c r="Y38" s="22">
        <v>430513</v>
      </c>
      <c r="Z38" s="23">
        <v>28.779261374651217</v>
      </c>
      <c r="AA38" s="20">
        <v>2991828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769032</v>
      </c>
      <c r="F40" s="22">
        <v>769032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384516</v>
      </c>
      <c r="Y40" s="22">
        <v>-384516</v>
      </c>
      <c r="Z40" s="23">
        <v>-100</v>
      </c>
      <c r="AA40" s="20">
        <v>769032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314300</v>
      </c>
      <c r="D42" s="20"/>
      <c r="E42" s="21">
        <v>700000</v>
      </c>
      <c r="F42" s="22">
        <v>700000</v>
      </c>
      <c r="G42" s="22">
        <v>228900</v>
      </c>
      <c r="H42" s="22">
        <v>52000</v>
      </c>
      <c r="I42" s="22"/>
      <c r="J42" s="22">
        <v>280900</v>
      </c>
      <c r="K42" s="22">
        <v>1727600</v>
      </c>
      <c r="L42" s="22"/>
      <c r="M42" s="22"/>
      <c r="N42" s="22">
        <v>1727600</v>
      </c>
      <c r="O42" s="22"/>
      <c r="P42" s="22"/>
      <c r="Q42" s="22"/>
      <c r="R42" s="22"/>
      <c r="S42" s="22"/>
      <c r="T42" s="22"/>
      <c r="U42" s="22"/>
      <c r="V42" s="22"/>
      <c r="W42" s="22">
        <v>2008500</v>
      </c>
      <c r="X42" s="22">
        <v>349998</v>
      </c>
      <c r="Y42" s="22">
        <v>1658502</v>
      </c>
      <c r="Z42" s="23">
        <v>473.86042205955459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530761192</v>
      </c>
      <c r="D44" s="20"/>
      <c r="E44" s="21"/>
      <c r="F44" s="22"/>
      <c r="G44" s="22">
        <v>-24276</v>
      </c>
      <c r="H44" s="22"/>
      <c r="I44" s="22">
        <v>-23142</v>
      </c>
      <c r="J44" s="22">
        <v>-47418</v>
      </c>
      <c r="K44" s="22">
        <v>-32511</v>
      </c>
      <c r="L44" s="22">
        <v>-71757</v>
      </c>
      <c r="M44" s="22">
        <v>-39955</v>
      </c>
      <c r="N44" s="22">
        <v>-144223</v>
      </c>
      <c r="O44" s="22"/>
      <c r="P44" s="22"/>
      <c r="Q44" s="22"/>
      <c r="R44" s="22"/>
      <c r="S44" s="22"/>
      <c r="T44" s="22"/>
      <c r="U44" s="22"/>
      <c r="V44" s="22"/>
      <c r="W44" s="22">
        <v>-191641</v>
      </c>
      <c r="X44" s="22"/>
      <c r="Y44" s="22">
        <v>-191641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3099606</v>
      </c>
      <c r="D45" s="20"/>
      <c r="E45" s="21">
        <v>2301048</v>
      </c>
      <c r="F45" s="22">
        <v>2301048</v>
      </c>
      <c r="G45" s="22">
        <v>28671</v>
      </c>
      <c r="H45" s="22">
        <v>342935</v>
      </c>
      <c r="I45" s="22">
        <v>447632</v>
      </c>
      <c r="J45" s="22">
        <v>819238</v>
      </c>
      <c r="K45" s="22">
        <v>254344</v>
      </c>
      <c r="L45" s="22">
        <v>318553</v>
      </c>
      <c r="M45" s="22">
        <v>43685</v>
      </c>
      <c r="N45" s="22">
        <v>616582</v>
      </c>
      <c r="O45" s="22"/>
      <c r="P45" s="22"/>
      <c r="Q45" s="22"/>
      <c r="R45" s="22"/>
      <c r="S45" s="22"/>
      <c r="T45" s="22"/>
      <c r="U45" s="22"/>
      <c r="V45" s="22"/>
      <c r="W45" s="22">
        <v>1435820</v>
      </c>
      <c r="X45" s="22">
        <v>1150524</v>
      </c>
      <c r="Y45" s="22">
        <v>285296</v>
      </c>
      <c r="Z45" s="23">
        <v>24.797048996804936</v>
      </c>
      <c r="AA45" s="20">
        <v>2301048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573495048</v>
      </c>
      <c r="D48" s="29">
        <f t="shared" ref="D48:Y48" si="1">SUM(D35:D47)</f>
        <v>0</v>
      </c>
      <c r="E48" s="30">
        <f t="shared" si="1"/>
        <v>27360760</v>
      </c>
      <c r="F48" s="31">
        <f t="shared" si="1"/>
        <v>27360760</v>
      </c>
      <c r="G48" s="31">
        <f t="shared" si="1"/>
        <v>3852795</v>
      </c>
      <c r="H48" s="31">
        <f t="shared" si="1"/>
        <v>4636592</v>
      </c>
      <c r="I48" s="31">
        <f t="shared" si="1"/>
        <v>788994</v>
      </c>
      <c r="J48" s="31">
        <f t="shared" si="1"/>
        <v>9278381</v>
      </c>
      <c r="K48" s="31">
        <f t="shared" si="1"/>
        <v>9474411</v>
      </c>
      <c r="L48" s="31">
        <f t="shared" si="1"/>
        <v>4844286</v>
      </c>
      <c r="M48" s="31">
        <f t="shared" si="1"/>
        <v>3976124</v>
      </c>
      <c r="N48" s="31">
        <f t="shared" si="1"/>
        <v>18294821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27573202</v>
      </c>
      <c r="X48" s="31">
        <f t="shared" si="1"/>
        <v>13680378</v>
      </c>
      <c r="Y48" s="31">
        <f t="shared" si="1"/>
        <v>13892824</v>
      </c>
      <c r="Z48" s="32">
        <f>+IF(X48&lt;&gt;0,+(Y48/X48)*100,0)</f>
        <v>101.5529249264896</v>
      </c>
      <c r="AA48" s="29">
        <f>SUM(AA35:AA47)</f>
        <v>27360760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-527781875</v>
      </c>
      <c r="D49" s="39">
        <f t="shared" si="2"/>
        <v>0</v>
      </c>
      <c r="E49" s="40">
        <f t="shared" si="2"/>
        <v>46300975</v>
      </c>
      <c r="F49" s="41">
        <f t="shared" si="2"/>
        <v>46300975</v>
      </c>
      <c r="G49" s="41">
        <f t="shared" si="2"/>
        <v>-652969</v>
      </c>
      <c r="H49" s="41">
        <f t="shared" si="2"/>
        <v>-1754137</v>
      </c>
      <c r="I49" s="41">
        <f t="shared" si="2"/>
        <v>2797095</v>
      </c>
      <c r="J49" s="41">
        <f t="shared" si="2"/>
        <v>389989</v>
      </c>
      <c r="K49" s="41">
        <f t="shared" si="2"/>
        <v>-6192504</v>
      </c>
      <c r="L49" s="41">
        <f t="shared" si="2"/>
        <v>-1556582</v>
      </c>
      <c r="M49" s="41">
        <f t="shared" si="2"/>
        <v>-502518</v>
      </c>
      <c r="N49" s="41">
        <f t="shared" si="2"/>
        <v>-8251604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-7861615</v>
      </c>
      <c r="X49" s="41">
        <f t="shared" si="2"/>
        <v>23150496</v>
      </c>
      <c r="Y49" s="41">
        <f t="shared" si="2"/>
        <v>-31012111</v>
      </c>
      <c r="Z49" s="42">
        <f>+IF(X49&lt;&gt;0,+(Y49/X49)*100,0)</f>
        <v>-133.95873246085094</v>
      </c>
      <c r="AA49" s="39">
        <f>+AA33-AA48</f>
        <v>46300975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-527781875</v>
      </c>
      <c r="D52" s="48">
        <f t="shared" si="3"/>
        <v>0</v>
      </c>
      <c r="E52" s="49">
        <f t="shared" si="3"/>
        <v>46300975</v>
      </c>
      <c r="F52" s="50">
        <f t="shared" si="3"/>
        <v>46300975</v>
      </c>
      <c r="G52" s="50">
        <f t="shared" si="3"/>
        <v>-652969</v>
      </c>
      <c r="H52" s="50">
        <f t="shared" si="3"/>
        <v>-1754137</v>
      </c>
      <c r="I52" s="50">
        <f t="shared" si="3"/>
        <v>2797095</v>
      </c>
      <c r="J52" s="50">
        <f t="shared" si="3"/>
        <v>389989</v>
      </c>
      <c r="K52" s="50">
        <f t="shared" si="3"/>
        <v>-6192504</v>
      </c>
      <c r="L52" s="50">
        <f t="shared" si="3"/>
        <v>-1556582</v>
      </c>
      <c r="M52" s="50">
        <f t="shared" si="3"/>
        <v>-502518</v>
      </c>
      <c r="N52" s="50">
        <f t="shared" si="3"/>
        <v>-8251604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-7861615</v>
      </c>
      <c r="X52" s="50">
        <f t="shared" si="3"/>
        <v>23150496</v>
      </c>
      <c r="Y52" s="50">
        <f t="shared" si="3"/>
        <v>-31012111</v>
      </c>
      <c r="Z52" s="51">
        <f>+IF(X52&lt;&gt;0,+(Y52/X52)*100,0)</f>
        <v>-133.95873246085094</v>
      </c>
      <c r="AA52" s="48">
        <f>SUM(AA49:AA51)</f>
        <v>46300975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-527781875</v>
      </c>
      <c r="D54" s="54">
        <f>+D52-D53</f>
        <v>0</v>
      </c>
      <c r="E54" s="55">
        <f t="shared" si="4"/>
        <v>46300975</v>
      </c>
      <c r="F54" s="56">
        <f t="shared" si="4"/>
        <v>46300975</v>
      </c>
      <c r="G54" s="56">
        <f t="shared" si="4"/>
        <v>-652969</v>
      </c>
      <c r="H54" s="56">
        <f t="shared" si="4"/>
        <v>-1754137</v>
      </c>
      <c r="I54" s="56">
        <f t="shared" si="4"/>
        <v>2797095</v>
      </c>
      <c r="J54" s="56">
        <f t="shared" si="4"/>
        <v>389989</v>
      </c>
      <c r="K54" s="56">
        <f t="shared" si="4"/>
        <v>-6192504</v>
      </c>
      <c r="L54" s="56">
        <f t="shared" si="4"/>
        <v>-1556582</v>
      </c>
      <c r="M54" s="56">
        <f t="shared" si="4"/>
        <v>-502518</v>
      </c>
      <c r="N54" s="56">
        <f t="shared" si="4"/>
        <v>-8251604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-7861615</v>
      </c>
      <c r="X54" s="56">
        <f t="shared" si="4"/>
        <v>23150496</v>
      </c>
      <c r="Y54" s="56">
        <f t="shared" si="4"/>
        <v>-31012111</v>
      </c>
      <c r="Z54" s="57">
        <f>+IF(X54&lt;&gt;0,+(Y54/X54)*100,0)</f>
        <v>-133.95873246085094</v>
      </c>
      <c r="AA54" s="54">
        <f>+AA52-AA53</f>
        <v>46300975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-527781875</v>
      </c>
      <c r="D57" s="48">
        <f>SUM(D54:D56)</f>
        <v>0</v>
      </c>
      <c r="E57" s="49">
        <f t="shared" si="5"/>
        <v>46300975</v>
      </c>
      <c r="F57" s="50">
        <f t="shared" si="5"/>
        <v>46300975</v>
      </c>
      <c r="G57" s="50">
        <f t="shared" si="5"/>
        <v>-652969</v>
      </c>
      <c r="H57" s="50">
        <f t="shared" si="5"/>
        <v>-1754137</v>
      </c>
      <c r="I57" s="50">
        <f t="shared" si="5"/>
        <v>2797095</v>
      </c>
      <c r="J57" s="50">
        <f t="shared" si="5"/>
        <v>389989</v>
      </c>
      <c r="K57" s="50">
        <f t="shared" si="5"/>
        <v>-6192504</v>
      </c>
      <c r="L57" s="50">
        <f t="shared" si="5"/>
        <v>-1556582</v>
      </c>
      <c r="M57" s="50">
        <f t="shared" si="5"/>
        <v>-502518</v>
      </c>
      <c r="N57" s="50">
        <f t="shared" si="5"/>
        <v>-8251604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-7861615</v>
      </c>
      <c r="X57" s="50">
        <f t="shared" si="5"/>
        <v>23150496</v>
      </c>
      <c r="Y57" s="50">
        <f t="shared" si="5"/>
        <v>-31012111</v>
      </c>
      <c r="Z57" s="51">
        <f>+IF(X57&lt;&gt;0,+(Y57/X57)*100,0)</f>
        <v>-133.95873246085094</v>
      </c>
      <c r="AA57" s="48">
        <f>SUM(AA54:AA56)</f>
        <v>46300975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-527781875</v>
      </c>
      <c r="D60" s="65">
        <f>SUM(D57:D59)</f>
        <v>0</v>
      </c>
      <c r="E60" s="66">
        <f t="shared" si="6"/>
        <v>46300975</v>
      </c>
      <c r="F60" s="67">
        <f t="shared" si="6"/>
        <v>46300975</v>
      </c>
      <c r="G60" s="67">
        <f t="shared" si="6"/>
        <v>-652969</v>
      </c>
      <c r="H60" s="67">
        <f t="shared" si="6"/>
        <v>-1754137</v>
      </c>
      <c r="I60" s="67">
        <f t="shared" si="6"/>
        <v>2797095</v>
      </c>
      <c r="J60" s="67">
        <f t="shared" si="6"/>
        <v>389989</v>
      </c>
      <c r="K60" s="67">
        <f t="shared" si="6"/>
        <v>-6192504</v>
      </c>
      <c r="L60" s="67">
        <f t="shared" si="6"/>
        <v>-1556582</v>
      </c>
      <c r="M60" s="67">
        <f t="shared" si="6"/>
        <v>-502518</v>
      </c>
      <c r="N60" s="67">
        <f t="shared" si="6"/>
        <v>-8251604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-7861615</v>
      </c>
      <c r="X60" s="67">
        <f t="shared" si="6"/>
        <v>23150496</v>
      </c>
      <c r="Y60" s="67">
        <f t="shared" si="6"/>
        <v>-31012111</v>
      </c>
      <c r="Z60" s="68">
        <f>+IF(X60&lt;&gt;0,+(Y60/X60)*100,0)</f>
        <v>-133.95873246085094</v>
      </c>
      <c r="AA60" s="65">
        <f>SUM(AA57:AA59)</f>
        <v>46300975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18702767</v>
      </c>
      <c r="D9" s="20"/>
      <c r="E9" s="21">
        <v>20536000</v>
      </c>
      <c r="F9" s="22">
        <v>20536000</v>
      </c>
      <c r="G9" s="22"/>
      <c r="H9" s="22"/>
      <c r="I9" s="22">
        <v>2903625</v>
      </c>
      <c r="J9" s="22">
        <v>2903625</v>
      </c>
      <c r="K9" s="22">
        <v>2864233</v>
      </c>
      <c r="L9" s="22">
        <v>2881975</v>
      </c>
      <c r="M9" s="22">
        <v>2900199</v>
      </c>
      <c r="N9" s="22">
        <v>8646407</v>
      </c>
      <c r="O9" s="22"/>
      <c r="P9" s="22"/>
      <c r="Q9" s="22"/>
      <c r="R9" s="22"/>
      <c r="S9" s="22"/>
      <c r="T9" s="22"/>
      <c r="U9" s="22"/>
      <c r="V9" s="22"/>
      <c r="W9" s="22">
        <v>11550032</v>
      </c>
      <c r="X9" s="22">
        <v>10267998</v>
      </c>
      <c r="Y9" s="22">
        <v>1282034</v>
      </c>
      <c r="Z9" s="23">
        <v>12.485725065392494</v>
      </c>
      <c r="AA9" s="20">
        <v>20536000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18702767</v>
      </c>
      <c r="D33" s="29">
        <f t="shared" ref="D33:Y33" si="0">SUM(D6:D32)</f>
        <v>0</v>
      </c>
      <c r="E33" s="30">
        <f t="shared" si="0"/>
        <v>20536000</v>
      </c>
      <c r="F33" s="31">
        <f t="shared" si="0"/>
        <v>20536000</v>
      </c>
      <c r="G33" s="31">
        <f t="shared" si="0"/>
        <v>0</v>
      </c>
      <c r="H33" s="31">
        <f t="shared" si="0"/>
        <v>0</v>
      </c>
      <c r="I33" s="31">
        <f t="shared" si="0"/>
        <v>2903625</v>
      </c>
      <c r="J33" s="31">
        <f t="shared" si="0"/>
        <v>2903625</v>
      </c>
      <c r="K33" s="31">
        <f t="shared" si="0"/>
        <v>2864233</v>
      </c>
      <c r="L33" s="31">
        <f t="shared" si="0"/>
        <v>2881975</v>
      </c>
      <c r="M33" s="31">
        <f t="shared" si="0"/>
        <v>2900199</v>
      </c>
      <c r="N33" s="31">
        <f t="shared" si="0"/>
        <v>8646407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11550032</v>
      </c>
      <c r="X33" s="31">
        <f t="shared" si="0"/>
        <v>10267998</v>
      </c>
      <c r="Y33" s="31">
        <f t="shared" si="0"/>
        <v>1282034</v>
      </c>
      <c r="Z33" s="32">
        <f>+IF(X33&lt;&gt;0,+(Y33/X33)*100,0)</f>
        <v>12.485725065392494</v>
      </c>
      <c r="AA33" s="29">
        <f>SUM(AA6:AA32)</f>
        <v>20536000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20100000</v>
      </c>
      <c r="F35" s="22">
        <v>20100000</v>
      </c>
      <c r="G35" s="22"/>
      <c r="H35" s="22"/>
      <c r="I35" s="22">
        <v>50274</v>
      </c>
      <c r="J35" s="22">
        <v>50274</v>
      </c>
      <c r="K35" s="22"/>
      <c r="L35" s="22">
        <v>204296</v>
      </c>
      <c r="M35" s="22">
        <v>165176</v>
      </c>
      <c r="N35" s="22">
        <v>369472</v>
      </c>
      <c r="O35" s="22"/>
      <c r="P35" s="22"/>
      <c r="Q35" s="22"/>
      <c r="R35" s="22"/>
      <c r="S35" s="22"/>
      <c r="T35" s="22"/>
      <c r="U35" s="22"/>
      <c r="V35" s="22"/>
      <c r="W35" s="22">
        <v>419746</v>
      </c>
      <c r="X35" s="22">
        <v>10050000</v>
      </c>
      <c r="Y35" s="22">
        <v>-9630254</v>
      </c>
      <c r="Z35" s="23">
        <v>-95.823422885572143</v>
      </c>
      <c r="AA35" s="20">
        <v>20100000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10728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1684</v>
      </c>
      <c r="M45" s="22">
        <v>1315</v>
      </c>
      <c r="N45" s="22">
        <v>2999</v>
      </c>
      <c r="O45" s="22"/>
      <c r="P45" s="22"/>
      <c r="Q45" s="22"/>
      <c r="R45" s="22"/>
      <c r="S45" s="22"/>
      <c r="T45" s="22"/>
      <c r="U45" s="22"/>
      <c r="V45" s="22"/>
      <c r="W45" s="22">
        <v>2999</v>
      </c>
      <c r="X45" s="22"/>
      <c r="Y45" s="22">
        <v>2999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10728</v>
      </c>
      <c r="D48" s="29">
        <f t="shared" ref="D48:Y48" si="1">SUM(D35:D47)</f>
        <v>0</v>
      </c>
      <c r="E48" s="30">
        <f t="shared" si="1"/>
        <v>20100000</v>
      </c>
      <c r="F48" s="31">
        <f t="shared" si="1"/>
        <v>20100000</v>
      </c>
      <c r="G48" s="31">
        <f t="shared" si="1"/>
        <v>0</v>
      </c>
      <c r="H48" s="31">
        <f t="shared" si="1"/>
        <v>0</v>
      </c>
      <c r="I48" s="31">
        <f t="shared" si="1"/>
        <v>50274</v>
      </c>
      <c r="J48" s="31">
        <f t="shared" si="1"/>
        <v>50274</v>
      </c>
      <c r="K48" s="31">
        <f t="shared" si="1"/>
        <v>0</v>
      </c>
      <c r="L48" s="31">
        <f t="shared" si="1"/>
        <v>205980</v>
      </c>
      <c r="M48" s="31">
        <f t="shared" si="1"/>
        <v>166491</v>
      </c>
      <c r="N48" s="31">
        <f t="shared" si="1"/>
        <v>372471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422745</v>
      </c>
      <c r="X48" s="31">
        <f t="shared" si="1"/>
        <v>10050000</v>
      </c>
      <c r="Y48" s="31">
        <f t="shared" si="1"/>
        <v>-9627255</v>
      </c>
      <c r="Z48" s="32">
        <f>+IF(X48&lt;&gt;0,+(Y48/X48)*100,0)</f>
        <v>-95.793582089552245</v>
      </c>
      <c r="AA48" s="29">
        <f>SUM(AA35:AA47)</f>
        <v>20100000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18692039</v>
      </c>
      <c r="D49" s="39">
        <f t="shared" si="2"/>
        <v>0</v>
      </c>
      <c r="E49" s="40">
        <f t="shared" si="2"/>
        <v>436000</v>
      </c>
      <c r="F49" s="41">
        <f t="shared" si="2"/>
        <v>436000</v>
      </c>
      <c r="G49" s="41">
        <f t="shared" si="2"/>
        <v>0</v>
      </c>
      <c r="H49" s="41">
        <f t="shared" si="2"/>
        <v>0</v>
      </c>
      <c r="I49" s="41">
        <f t="shared" si="2"/>
        <v>2853351</v>
      </c>
      <c r="J49" s="41">
        <f t="shared" si="2"/>
        <v>2853351</v>
      </c>
      <c r="K49" s="41">
        <f t="shared" si="2"/>
        <v>2864233</v>
      </c>
      <c r="L49" s="41">
        <f t="shared" si="2"/>
        <v>2675995</v>
      </c>
      <c r="M49" s="41">
        <f t="shared" si="2"/>
        <v>2733708</v>
      </c>
      <c r="N49" s="41">
        <f t="shared" si="2"/>
        <v>8273936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11127287</v>
      </c>
      <c r="X49" s="41">
        <f t="shared" si="2"/>
        <v>217998</v>
      </c>
      <c r="Y49" s="41">
        <f t="shared" si="2"/>
        <v>10909289</v>
      </c>
      <c r="Z49" s="42">
        <f>+IF(X49&lt;&gt;0,+(Y49/X49)*100,0)</f>
        <v>5004.3069202469742</v>
      </c>
      <c r="AA49" s="39">
        <f>+AA33-AA48</f>
        <v>436000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18692039</v>
      </c>
      <c r="D52" s="48">
        <f t="shared" si="3"/>
        <v>0</v>
      </c>
      <c r="E52" s="49">
        <f t="shared" si="3"/>
        <v>436000</v>
      </c>
      <c r="F52" s="50">
        <f t="shared" si="3"/>
        <v>436000</v>
      </c>
      <c r="G52" s="50">
        <f t="shared" si="3"/>
        <v>0</v>
      </c>
      <c r="H52" s="50">
        <f t="shared" si="3"/>
        <v>0</v>
      </c>
      <c r="I52" s="50">
        <f t="shared" si="3"/>
        <v>2853351</v>
      </c>
      <c r="J52" s="50">
        <f t="shared" si="3"/>
        <v>2853351</v>
      </c>
      <c r="K52" s="50">
        <f t="shared" si="3"/>
        <v>2864233</v>
      </c>
      <c r="L52" s="50">
        <f t="shared" si="3"/>
        <v>2675995</v>
      </c>
      <c r="M52" s="50">
        <f t="shared" si="3"/>
        <v>2733708</v>
      </c>
      <c r="N52" s="50">
        <f t="shared" si="3"/>
        <v>8273936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11127287</v>
      </c>
      <c r="X52" s="50">
        <f t="shared" si="3"/>
        <v>217998</v>
      </c>
      <c r="Y52" s="50">
        <f t="shared" si="3"/>
        <v>10909289</v>
      </c>
      <c r="Z52" s="51">
        <f>+IF(X52&lt;&gt;0,+(Y52/X52)*100,0)</f>
        <v>5004.3069202469742</v>
      </c>
      <c r="AA52" s="48">
        <f>SUM(AA49:AA51)</f>
        <v>436000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18692039</v>
      </c>
      <c r="D54" s="54">
        <f>+D52-D53</f>
        <v>0</v>
      </c>
      <c r="E54" s="55">
        <f t="shared" si="4"/>
        <v>436000</v>
      </c>
      <c r="F54" s="56">
        <f t="shared" si="4"/>
        <v>436000</v>
      </c>
      <c r="G54" s="56">
        <f t="shared" si="4"/>
        <v>0</v>
      </c>
      <c r="H54" s="56">
        <f t="shared" si="4"/>
        <v>0</v>
      </c>
      <c r="I54" s="56">
        <f t="shared" si="4"/>
        <v>2853351</v>
      </c>
      <c r="J54" s="56">
        <f t="shared" si="4"/>
        <v>2853351</v>
      </c>
      <c r="K54" s="56">
        <f t="shared" si="4"/>
        <v>2864233</v>
      </c>
      <c r="L54" s="56">
        <f t="shared" si="4"/>
        <v>2675995</v>
      </c>
      <c r="M54" s="56">
        <f t="shared" si="4"/>
        <v>2733708</v>
      </c>
      <c r="N54" s="56">
        <f t="shared" si="4"/>
        <v>8273936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11127287</v>
      </c>
      <c r="X54" s="56">
        <f t="shared" si="4"/>
        <v>217998</v>
      </c>
      <c r="Y54" s="56">
        <f t="shared" si="4"/>
        <v>10909289</v>
      </c>
      <c r="Z54" s="57">
        <f>+IF(X54&lt;&gt;0,+(Y54/X54)*100,0)</f>
        <v>5004.3069202469742</v>
      </c>
      <c r="AA54" s="54">
        <f>+AA52-AA53</f>
        <v>436000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18692039</v>
      </c>
      <c r="D57" s="48">
        <f>SUM(D54:D56)</f>
        <v>0</v>
      </c>
      <c r="E57" s="49">
        <f t="shared" si="5"/>
        <v>436000</v>
      </c>
      <c r="F57" s="50">
        <f t="shared" si="5"/>
        <v>436000</v>
      </c>
      <c r="G57" s="50">
        <f t="shared" si="5"/>
        <v>0</v>
      </c>
      <c r="H57" s="50">
        <f t="shared" si="5"/>
        <v>0</v>
      </c>
      <c r="I57" s="50">
        <f t="shared" si="5"/>
        <v>2853351</v>
      </c>
      <c r="J57" s="50">
        <f t="shared" si="5"/>
        <v>2853351</v>
      </c>
      <c r="K57" s="50">
        <f t="shared" si="5"/>
        <v>2864233</v>
      </c>
      <c r="L57" s="50">
        <f t="shared" si="5"/>
        <v>2675995</v>
      </c>
      <c r="M57" s="50">
        <f t="shared" si="5"/>
        <v>2733708</v>
      </c>
      <c r="N57" s="50">
        <f t="shared" si="5"/>
        <v>8273936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11127287</v>
      </c>
      <c r="X57" s="50">
        <f t="shared" si="5"/>
        <v>217998</v>
      </c>
      <c r="Y57" s="50">
        <f t="shared" si="5"/>
        <v>10909289</v>
      </c>
      <c r="Z57" s="51">
        <f>+IF(X57&lt;&gt;0,+(Y57/X57)*100,0)</f>
        <v>5004.3069202469742</v>
      </c>
      <c r="AA57" s="48">
        <f>SUM(AA54:AA56)</f>
        <v>436000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18692039</v>
      </c>
      <c r="D60" s="65">
        <f>SUM(D57:D59)</f>
        <v>0</v>
      </c>
      <c r="E60" s="66">
        <f t="shared" si="6"/>
        <v>436000</v>
      </c>
      <c r="F60" s="67">
        <f t="shared" si="6"/>
        <v>436000</v>
      </c>
      <c r="G60" s="67">
        <f t="shared" si="6"/>
        <v>0</v>
      </c>
      <c r="H60" s="67">
        <f t="shared" si="6"/>
        <v>0</v>
      </c>
      <c r="I60" s="67">
        <f t="shared" si="6"/>
        <v>2853351</v>
      </c>
      <c r="J60" s="67">
        <f t="shared" si="6"/>
        <v>2853351</v>
      </c>
      <c r="K60" s="67">
        <f t="shared" si="6"/>
        <v>2864233</v>
      </c>
      <c r="L60" s="67">
        <f t="shared" si="6"/>
        <v>2675995</v>
      </c>
      <c r="M60" s="67">
        <f t="shared" si="6"/>
        <v>2733708</v>
      </c>
      <c r="N60" s="67">
        <f t="shared" si="6"/>
        <v>8273936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11127287</v>
      </c>
      <c r="X60" s="67">
        <f t="shared" si="6"/>
        <v>217998</v>
      </c>
      <c r="Y60" s="67">
        <f t="shared" si="6"/>
        <v>10909289</v>
      </c>
      <c r="Z60" s="68">
        <f>+IF(X60&lt;&gt;0,+(Y60/X60)*100,0)</f>
        <v>5004.3069202469742</v>
      </c>
      <c r="AA60" s="65">
        <f>SUM(AA57:AA59)</f>
        <v>436000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11061092</v>
      </c>
      <c r="D9" s="20"/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>
        <v>955721</v>
      </c>
      <c r="L9" s="22">
        <v>954295</v>
      </c>
      <c r="M9" s="22">
        <v>952627</v>
      </c>
      <c r="N9" s="22">
        <v>2862643</v>
      </c>
      <c r="O9" s="22"/>
      <c r="P9" s="22"/>
      <c r="Q9" s="22"/>
      <c r="R9" s="22"/>
      <c r="S9" s="22"/>
      <c r="T9" s="22"/>
      <c r="U9" s="22"/>
      <c r="V9" s="22"/>
      <c r="W9" s="22">
        <v>5730477</v>
      </c>
      <c r="X9" s="22">
        <v>4887486</v>
      </c>
      <c r="Y9" s="22">
        <v>842991</v>
      </c>
      <c r="Z9" s="23">
        <v>17.24794710409401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16902499</v>
      </c>
      <c r="D26" s="20"/>
      <c r="E26" s="21">
        <v>7426214</v>
      </c>
      <c r="F26" s="22">
        <v>7426214</v>
      </c>
      <c r="G26" s="22">
        <v>3094263</v>
      </c>
      <c r="H26" s="22"/>
      <c r="I26" s="22"/>
      <c r="J26" s="22">
        <v>3094263</v>
      </c>
      <c r="K26" s="22"/>
      <c r="L26" s="22"/>
      <c r="M26" s="22">
        <v>3963822</v>
      </c>
      <c r="N26" s="22">
        <v>3963822</v>
      </c>
      <c r="O26" s="22"/>
      <c r="P26" s="22"/>
      <c r="Q26" s="22"/>
      <c r="R26" s="22"/>
      <c r="S26" s="22"/>
      <c r="T26" s="22"/>
      <c r="U26" s="22"/>
      <c r="V26" s="22"/>
      <c r="W26" s="22">
        <v>7058085</v>
      </c>
      <c r="X26" s="22">
        <v>5569638</v>
      </c>
      <c r="Y26" s="22">
        <v>1488447</v>
      </c>
      <c r="Z26" s="23">
        <v>26.724304164830819</v>
      </c>
      <c r="AA26" s="20">
        <v>7426214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27963591</v>
      </c>
      <c r="D33" s="29">
        <f t="shared" ref="D33:Y33" si="0">SUM(D6:D32)</f>
        <v>0</v>
      </c>
      <c r="E33" s="30">
        <f t="shared" si="0"/>
        <v>17201180</v>
      </c>
      <c r="F33" s="31">
        <f t="shared" si="0"/>
        <v>17201180</v>
      </c>
      <c r="G33" s="31">
        <f t="shared" si="0"/>
        <v>4051481</v>
      </c>
      <c r="H33" s="31">
        <f t="shared" si="0"/>
        <v>955502</v>
      </c>
      <c r="I33" s="31">
        <f t="shared" si="0"/>
        <v>955114</v>
      </c>
      <c r="J33" s="31">
        <f t="shared" si="0"/>
        <v>5962097</v>
      </c>
      <c r="K33" s="31">
        <f t="shared" si="0"/>
        <v>955721</v>
      </c>
      <c r="L33" s="31">
        <f t="shared" si="0"/>
        <v>954295</v>
      </c>
      <c r="M33" s="31">
        <f t="shared" si="0"/>
        <v>4916449</v>
      </c>
      <c r="N33" s="31">
        <f t="shared" si="0"/>
        <v>6826465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12788562</v>
      </c>
      <c r="X33" s="31">
        <f t="shared" si="0"/>
        <v>10457124</v>
      </c>
      <c r="Y33" s="31">
        <f t="shared" si="0"/>
        <v>2331438</v>
      </c>
      <c r="Z33" s="32">
        <f>+IF(X33&lt;&gt;0,+(Y33/X33)*100,0)</f>
        <v>22.295212335628804</v>
      </c>
      <c r="AA33" s="29">
        <f>SUM(AA6:AA32)</f>
        <v>17201180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12127621</v>
      </c>
      <c r="D35" s="20"/>
      <c r="E35" s="21">
        <v>10975767</v>
      </c>
      <c r="F35" s="22">
        <v>10975767</v>
      </c>
      <c r="G35" s="22">
        <v>1040112</v>
      </c>
      <c r="H35" s="22">
        <v>1117449</v>
      </c>
      <c r="I35" s="22">
        <v>1088147</v>
      </c>
      <c r="J35" s="22">
        <v>3245708</v>
      </c>
      <c r="K35" s="22">
        <v>1003909</v>
      </c>
      <c r="L35" s="22">
        <v>1103131</v>
      </c>
      <c r="M35" s="22">
        <v>1180376</v>
      </c>
      <c r="N35" s="22">
        <v>3287416</v>
      </c>
      <c r="O35" s="22"/>
      <c r="P35" s="22"/>
      <c r="Q35" s="22"/>
      <c r="R35" s="22"/>
      <c r="S35" s="22"/>
      <c r="T35" s="22"/>
      <c r="U35" s="22"/>
      <c r="V35" s="22"/>
      <c r="W35" s="22">
        <v>6533124</v>
      </c>
      <c r="X35" s="22">
        <v>5487882</v>
      </c>
      <c r="Y35" s="22">
        <v>1045242</v>
      </c>
      <c r="Z35" s="23">
        <v>19.046364335093209</v>
      </c>
      <c r="AA35" s="20">
        <v>10975767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14426</v>
      </c>
      <c r="D38" s="20"/>
      <c r="E38" s="21">
        <v>200000</v>
      </c>
      <c r="F38" s="22">
        <v>200000</v>
      </c>
      <c r="G38" s="22"/>
      <c r="H38" s="22">
        <v>29500</v>
      </c>
      <c r="I38" s="22"/>
      <c r="J38" s="22">
        <v>29500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29500</v>
      </c>
      <c r="X38" s="22">
        <v>100002</v>
      </c>
      <c r="Y38" s="22">
        <v>-70502</v>
      </c>
      <c r="Z38" s="23">
        <v>-70.500589988200232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1452369</v>
      </c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>
        <v>532</v>
      </c>
      <c r="M40" s="22">
        <v>550</v>
      </c>
      <c r="N40" s="22">
        <v>1082</v>
      </c>
      <c r="O40" s="22"/>
      <c r="P40" s="22"/>
      <c r="Q40" s="22"/>
      <c r="R40" s="22"/>
      <c r="S40" s="22"/>
      <c r="T40" s="22"/>
      <c r="U40" s="22"/>
      <c r="V40" s="22"/>
      <c r="W40" s="22">
        <v>1082</v>
      </c>
      <c r="X40" s="22">
        <v>150000</v>
      </c>
      <c r="Y40" s="22">
        <v>-148918</v>
      </c>
      <c r="Z40" s="23">
        <v>-99.278666666666666</v>
      </c>
      <c r="AA40" s="20">
        <v>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403733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10002</v>
      </c>
      <c r="Y42" s="22">
        <v>-10002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160328</v>
      </c>
      <c r="D45" s="20"/>
      <c r="E45" s="21">
        <v>3001369</v>
      </c>
      <c r="F45" s="22">
        <v>3001369</v>
      </c>
      <c r="G45" s="22">
        <v>8581</v>
      </c>
      <c r="H45" s="22">
        <v>9294</v>
      </c>
      <c r="I45" s="22">
        <v>9166</v>
      </c>
      <c r="J45" s="22">
        <v>27041</v>
      </c>
      <c r="K45" s="22">
        <v>92978</v>
      </c>
      <c r="L45" s="22">
        <v>9103</v>
      </c>
      <c r="M45" s="22">
        <v>9812</v>
      </c>
      <c r="N45" s="22">
        <v>111893</v>
      </c>
      <c r="O45" s="22"/>
      <c r="P45" s="22"/>
      <c r="Q45" s="22"/>
      <c r="R45" s="22"/>
      <c r="S45" s="22"/>
      <c r="T45" s="22"/>
      <c r="U45" s="22"/>
      <c r="V45" s="22"/>
      <c r="W45" s="22">
        <v>138934</v>
      </c>
      <c r="X45" s="22">
        <v>1500678</v>
      </c>
      <c r="Y45" s="22">
        <v>-1361744</v>
      </c>
      <c r="Z45" s="23">
        <v>-90.741917986403479</v>
      </c>
      <c r="AA45" s="20">
        <v>3001369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14158477</v>
      </c>
      <c r="D48" s="29">
        <f t="shared" ref="D48:Y48" si="1">SUM(D35:D47)</f>
        <v>0</v>
      </c>
      <c r="E48" s="30">
        <f t="shared" si="1"/>
        <v>14497136</v>
      </c>
      <c r="F48" s="31">
        <f t="shared" si="1"/>
        <v>14497136</v>
      </c>
      <c r="G48" s="31">
        <f t="shared" si="1"/>
        <v>1048693</v>
      </c>
      <c r="H48" s="31">
        <f t="shared" si="1"/>
        <v>1156243</v>
      </c>
      <c r="I48" s="31">
        <f t="shared" si="1"/>
        <v>1097313</v>
      </c>
      <c r="J48" s="31">
        <f t="shared" si="1"/>
        <v>3302249</v>
      </c>
      <c r="K48" s="31">
        <f t="shared" si="1"/>
        <v>1096887</v>
      </c>
      <c r="L48" s="31">
        <f t="shared" si="1"/>
        <v>1112766</v>
      </c>
      <c r="M48" s="31">
        <f t="shared" si="1"/>
        <v>1190738</v>
      </c>
      <c r="N48" s="31">
        <f t="shared" si="1"/>
        <v>3400391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6702640</v>
      </c>
      <c r="X48" s="31">
        <f t="shared" si="1"/>
        <v>7248564</v>
      </c>
      <c r="Y48" s="31">
        <f t="shared" si="1"/>
        <v>-545924</v>
      </c>
      <c r="Z48" s="32">
        <f>+IF(X48&lt;&gt;0,+(Y48/X48)*100,0)</f>
        <v>-7.5314779589446958</v>
      </c>
      <c r="AA48" s="29">
        <f>SUM(AA35:AA47)</f>
        <v>14497136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13805114</v>
      </c>
      <c r="D49" s="39">
        <f t="shared" si="2"/>
        <v>0</v>
      </c>
      <c r="E49" s="40">
        <f t="shared" si="2"/>
        <v>2704044</v>
      </c>
      <c r="F49" s="41">
        <f t="shared" si="2"/>
        <v>2704044</v>
      </c>
      <c r="G49" s="41">
        <f t="shared" si="2"/>
        <v>3002788</v>
      </c>
      <c r="H49" s="41">
        <f t="shared" si="2"/>
        <v>-200741</v>
      </c>
      <c r="I49" s="41">
        <f t="shared" si="2"/>
        <v>-142199</v>
      </c>
      <c r="J49" s="41">
        <f t="shared" si="2"/>
        <v>2659848</v>
      </c>
      <c r="K49" s="41">
        <f t="shared" si="2"/>
        <v>-141166</v>
      </c>
      <c r="L49" s="41">
        <f t="shared" si="2"/>
        <v>-158471</v>
      </c>
      <c r="M49" s="41">
        <f t="shared" si="2"/>
        <v>3725711</v>
      </c>
      <c r="N49" s="41">
        <f t="shared" si="2"/>
        <v>3426074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6085922</v>
      </c>
      <c r="X49" s="41">
        <f t="shared" si="2"/>
        <v>3208560</v>
      </c>
      <c r="Y49" s="41">
        <f t="shared" si="2"/>
        <v>2877362</v>
      </c>
      <c r="Z49" s="42">
        <f>+IF(X49&lt;&gt;0,+(Y49/X49)*100,0)</f>
        <v>89.677674720123662</v>
      </c>
      <c r="AA49" s="39">
        <f>+AA33-AA48</f>
        <v>2704044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13805114</v>
      </c>
      <c r="D52" s="48">
        <f t="shared" si="3"/>
        <v>0</v>
      </c>
      <c r="E52" s="49">
        <f t="shared" si="3"/>
        <v>2704044</v>
      </c>
      <c r="F52" s="50">
        <f t="shared" si="3"/>
        <v>2704044</v>
      </c>
      <c r="G52" s="50">
        <f t="shared" si="3"/>
        <v>3002788</v>
      </c>
      <c r="H52" s="50">
        <f t="shared" si="3"/>
        <v>-200741</v>
      </c>
      <c r="I52" s="50">
        <f t="shared" si="3"/>
        <v>-142199</v>
      </c>
      <c r="J52" s="50">
        <f t="shared" si="3"/>
        <v>2659848</v>
      </c>
      <c r="K52" s="50">
        <f t="shared" si="3"/>
        <v>-141166</v>
      </c>
      <c r="L52" s="50">
        <f t="shared" si="3"/>
        <v>-158471</v>
      </c>
      <c r="M52" s="50">
        <f t="shared" si="3"/>
        <v>3725711</v>
      </c>
      <c r="N52" s="50">
        <f t="shared" si="3"/>
        <v>3426074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6085922</v>
      </c>
      <c r="X52" s="50">
        <f t="shared" si="3"/>
        <v>3208560</v>
      </c>
      <c r="Y52" s="50">
        <f t="shared" si="3"/>
        <v>2877362</v>
      </c>
      <c r="Z52" s="51">
        <f>+IF(X52&lt;&gt;0,+(Y52/X52)*100,0)</f>
        <v>89.677674720123662</v>
      </c>
      <c r="AA52" s="48">
        <f>SUM(AA49:AA51)</f>
        <v>2704044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13805114</v>
      </c>
      <c r="D54" s="54">
        <f>+D52-D53</f>
        <v>0</v>
      </c>
      <c r="E54" s="55">
        <f t="shared" si="4"/>
        <v>2704044</v>
      </c>
      <c r="F54" s="56">
        <f t="shared" si="4"/>
        <v>2704044</v>
      </c>
      <c r="G54" s="56">
        <f t="shared" si="4"/>
        <v>3002788</v>
      </c>
      <c r="H54" s="56">
        <f t="shared" si="4"/>
        <v>-200741</v>
      </c>
      <c r="I54" s="56">
        <f t="shared" si="4"/>
        <v>-142199</v>
      </c>
      <c r="J54" s="56">
        <f t="shared" si="4"/>
        <v>2659848</v>
      </c>
      <c r="K54" s="56">
        <f t="shared" si="4"/>
        <v>-141166</v>
      </c>
      <c r="L54" s="56">
        <f t="shared" si="4"/>
        <v>-158471</v>
      </c>
      <c r="M54" s="56">
        <f t="shared" si="4"/>
        <v>3725711</v>
      </c>
      <c r="N54" s="56">
        <f t="shared" si="4"/>
        <v>3426074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6085922</v>
      </c>
      <c r="X54" s="56">
        <f t="shared" si="4"/>
        <v>3208560</v>
      </c>
      <c r="Y54" s="56">
        <f t="shared" si="4"/>
        <v>2877362</v>
      </c>
      <c r="Z54" s="57">
        <f>+IF(X54&lt;&gt;0,+(Y54/X54)*100,0)</f>
        <v>89.677674720123662</v>
      </c>
      <c r="AA54" s="54">
        <f>+AA52-AA53</f>
        <v>2704044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13805114</v>
      </c>
      <c r="D57" s="48">
        <f>SUM(D54:D56)</f>
        <v>0</v>
      </c>
      <c r="E57" s="49">
        <f t="shared" si="5"/>
        <v>2704044</v>
      </c>
      <c r="F57" s="50">
        <f t="shared" si="5"/>
        <v>2704044</v>
      </c>
      <c r="G57" s="50">
        <f t="shared" si="5"/>
        <v>3002788</v>
      </c>
      <c r="H57" s="50">
        <f t="shared" si="5"/>
        <v>-200741</v>
      </c>
      <c r="I57" s="50">
        <f t="shared" si="5"/>
        <v>-142199</v>
      </c>
      <c r="J57" s="50">
        <f t="shared" si="5"/>
        <v>2659848</v>
      </c>
      <c r="K57" s="50">
        <f t="shared" si="5"/>
        <v>-141166</v>
      </c>
      <c r="L57" s="50">
        <f t="shared" si="5"/>
        <v>-158471</v>
      </c>
      <c r="M57" s="50">
        <f t="shared" si="5"/>
        <v>3725711</v>
      </c>
      <c r="N57" s="50">
        <f t="shared" si="5"/>
        <v>3426074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6085922</v>
      </c>
      <c r="X57" s="50">
        <f t="shared" si="5"/>
        <v>3208560</v>
      </c>
      <c r="Y57" s="50">
        <f t="shared" si="5"/>
        <v>2877362</v>
      </c>
      <c r="Z57" s="51">
        <f>+IF(X57&lt;&gt;0,+(Y57/X57)*100,0)</f>
        <v>89.677674720123662</v>
      </c>
      <c r="AA57" s="48">
        <f>SUM(AA54:AA56)</f>
        <v>2704044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13805114</v>
      </c>
      <c r="D60" s="65">
        <f>SUM(D57:D59)</f>
        <v>0</v>
      </c>
      <c r="E60" s="66">
        <f t="shared" si="6"/>
        <v>2704044</v>
      </c>
      <c r="F60" s="67">
        <f t="shared" si="6"/>
        <v>2704044</v>
      </c>
      <c r="G60" s="67">
        <f t="shared" si="6"/>
        <v>3002788</v>
      </c>
      <c r="H60" s="67">
        <f t="shared" si="6"/>
        <v>-200741</v>
      </c>
      <c r="I60" s="67">
        <f t="shared" si="6"/>
        <v>-142199</v>
      </c>
      <c r="J60" s="67">
        <f t="shared" si="6"/>
        <v>2659848</v>
      </c>
      <c r="K60" s="67">
        <f t="shared" si="6"/>
        <v>-141166</v>
      </c>
      <c r="L60" s="67">
        <f t="shared" si="6"/>
        <v>-158471</v>
      </c>
      <c r="M60" s="67">
        <f t="shared" si="6"/>
        <v>3725711</v>
      </c>
      <c r="N60" s="67">
        <f t="shared" si="6"/>
        <v>3426074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6085922</v>
      </c>
      <c r="X60" s="67">
        <f t="shared" si="6"/>
        <v>3208560</v>
      </c>
      <c r="Y60" s="67">
        <f t="shared" si="6"/>
        <v>2877362</v>
      </c>
      <c r="Z60" s="68">
        <f>+IF(X60&lt;&gt;0,+(Y60/X60)*100,0)</f>
        <v>89.677674720123662</v>
      </c>
      <c r="AA60" s="65">
        <f>SUM(AA57:AA59)</f>
        <v>2704044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25597565</v>
      </c>
      <c r="D9" s="20"/>
      <c r="E9" s="21">
        <v>22068347</v>
      </c>
      <c r="F9" s="22">
        <v>22068347</v>
      </c>
      <c r="G9" s="22">
        <v>2193342</v>
      </c>
      <c r="H9" s="22">
        <v>2152962</v>
      </c>
      <c r="I9" s="22">
        <v>2139986</v>
      </c>
      <c r="J9" s="22">
        <v>6486290</v>
      </c>
      <c r="K9" s="22">
        <v>-282632</v>
      </c>
      <c r="L9" s="22">
        <v>3748147</v>
      </c>
      <c r="M9" s="22">
        <v>2629374</v>
      </c>
      <c r="N9" s="22">
        <v>6094889</v>
      </c>
      <c r="O9" s="22"/>
      <c r="P9" s="22"/>
      <c r="Q9" s="22"/>
      <c r="R9" s="22"/>
      <c r="S9" s="22"/>
      <c r="T9" s="22"/>
      <c r="U9" s="22"/>
      <c r="V9" s="22"/>
      <c r="W9" s="22">
        <v>12581179</v>
      </c>
      <c r="X9" s="22">
        <v>11034168</v>
      </c>
      <c r="Y9" s="22">
        <v>1547011</v>
      </c>
      <c r="Z9" s="23">
        <v>14.020187113337407</v>
      </c>
      <c r="AA9" s="20">
        <v>22068347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5709739</v>
      </c>
      <c r="D13" s="20"/>
      <c r="E13" s="21">
        <v>6630326</v>
      </c>
      <c r="F13" s="22">
        <v>6630326</v>
      </c>
      <c r="G13" s="22">
        <v>-651028</v>
      </c>
      <c r="H13" s="22">
        <v>590432</v>
      </c>
      <c r="I13" s="22"/>
      <c r="J13" s="22">
        <v>-60596</v>
      </c>
      <c r="K13" s="22">
        <v>222875</v>
      </c>
      <c r="L13" s="22">
        <v>571618</v>
      </c>
      <c r="M13" s="22">
        <v>1162995</v>
      </c>
      <c r="N13" s="22">
        <v>1957488</v>
      </c>
      <c r="O13" s="22"/>
      <c r="P13" s="22"/>
      <c r="Q13" s="22"/>
      <c r="R13" s="22"/>
      <c r="S13" s="22"/>
      <c r="T13" s="22"/>
      <c r="U13" s="22"/>
      <c r="V13" s="22"/>
      <c r="W13" s="22">
        <v>1896892</v>
      </c>
      <c r="X13" s="22">
        <v>3315162</v>
      </c>
      <c r="Y13" s="22">
        <v>-1418270</v>
      </c>
      <c r="Z13" s="23">
        <v>-42.781318077366961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1023110</v>
      </c>
      <c r="D26" s="20"/>
      <c r="E26" s="21"/>
      <c r="F26" s="22"/>
      <c r="G26" s="22">
        <v>722010</v>
      </c>
      <c r="H26" s="22"/>
      <c r="I26" s="22"/>
      <c r="J26" s="22">
        <v>722010</v>
      </c>
      <c r="K26" s="22"/>
      <c r="L26" s="22">
        <v>-60</v>
      </c>
      <c r="M26" s="22"/>
      <c r="N26" s="22">
        <v>-60</v>
      </c>
      <c r="O26" s="22"/>
      <c r="P26" s="22"/>
      <c r="Q26" s="22"/>
      <c r="R26" s="22"/>
      <c r="S26" s="22"/>
      <c r="T26" s="22"/>
      <c r="U26" s="22"/>
      <c r="V26" s="22"/>
      <c r="W26" s="22">
        <v>721950</v>
      </c>
      <c r="X26" s="22"/>
      <c r="Y26" s="22">
        <v>721950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32330414</v>
      </c>
      <c r="D33" s="29">
        <f t="shared" ref="D33:Y33" si="0">SUM(D6:D32)</f>
        <v>0</v>
      </c>
      <c r="E33" s="30">
        <f t="shared" si="0"/>
        <v>28698673</v>
      </c>
      <c r="F33" s="31">
        <f t="shared" si="0"/>
        <v>28698673</v>
      </c>
      <c r="G33" s="31">
        <f t="shared" si="0"/>
        <v>2264324</v>
      </c>
      <c r="H33" s="31">
        <f t="shared" si="0"/>
        <v>2743394</v>
      </c>
      <c r="I33" s="31">
        <f t="shared" si="0"/>
        <v>2139986</v>
      </c>
      <c r="J33" s="31">
        <f t="shared" si="0"/>
        <v>7147704</v>
      </c>
      <c r="K33" s="31">
        <f t="shared" si="0"/>
        <v>-59757</v>
      </c>
      <c r="L33" s="31">
        <f t="shared" si="0"/>
        <v>4319705</v>
      </c>
      <c r="M33" s="31">
        <f t="shared" si="0"/>
        <v>3792369</v>
      </c>
      <c r="N33" s="31">
        <f t="shared" si="0"/>
        <v>8052317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15200021</v>
      </c>
      <c r="X33" s="31">
        <f t="shared" si="0"/>
        <v>14349330</v>
      </c>
      <c r="Y33" s="31">
        <f t="shared" si="0"/>
        <v>850691</v>
      </c>
      <c r="Z33" s="32">
        <f>+IF(X33&lt;&gt;0,+(Y33/X33)*100,0)</f>
        <v>5.9284370768530659</v>
      </c>
      <c r="AA33" s="29">
        <f>SUM(AA6:AA32)</f>
        <v>28698673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15714599</v>
      </c>
      <c r="D35" s="20"/>
      <c r="E35" s="21">
        <v>25144698</v>
      </c>
      <c r="F35" s="22">
        <v>25144698</v>
      </c>
      <c r="G35" s="22">
        <v>1624589</v>
      </c>
      <c r="H35" s="22">
        <v>1437040</v>
      </c>
      <c r="I35" s="22">
        <v>2867194</v>
      </c>
      <c r="J35" s="22">
        <v>5928823</v>
      </c>
      <c r="K35" s="22">
        <v>1616553</v>
      </c>
      <c r="L35" s="22">
        <v>1630318</v>
      </c>
      <c r="M35" s="22">
        <v>1626742</v>
      </c>
      <c r="N35" s="22">
        <v>4873613</v>
      </c>
      <c r="O35" s="22"/>
      <c r="P35" s="22"/>
      <c r="Q35" s="22"/>
      <c r="R35" s="22"/>
      <c r="S35" s="22"/>
      <c r="T35" s="22"/>
      <c r="U35" s="22"/>
      <c r="V35" s="22"/>
      <c r="W35" s="22">
        <v>10802436</v>
      </c>
      <c r="X35" s="22">
        <v>12572292</v>
      </c>
      <c r="Y35" s="22">
        <v>-1769856</v>
      </c>
      <c r="Z35" s="23">
        <v>-14.077433136296866</v>
      </c>
      <c r="AA35" s="20">
        <v>25144698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-1737</v>
      </c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74994</v>
      </c>
      <c r="Y38" s="22">
        <v>-74994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17728545</v>
      </c>
      <c r="F39" s="22">
        <v>17728545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8864268</v>
      </c>
      <c r="Y39" s="22">
        <v>-8864268</v>
      </c>
      <c r="Z39" s="23">
        <v>-100</v>
      </c>
      <c r="AA39" s="20">
        <v>17728545</v>
      </c>
    </row>
    <row r="40" spans="1:27" x14ac:dyDescent="0.25">
      <c r="A40" s="19" t="s">
        <v>66</v>
      </c>
      <c r="B40" s="15" t="s">
        <v>32</v>
      </c>
      <c r="C40" s="20">
        <v>1969020</v>
      </c>
      <c r="D40" s="20"/>
      <c r="E40" s="21">
        <v>2147451</v>
      </c>
      <c r="F40" s="22">
        <v>2147451</v>
      </c>
      <c r="G40" s="22">
        <v>1042453</v>
      </c>
      <c r="H40" s="22"/>
      <c r="I40" s="22"/>
      <c r="J40" s="22">
        <v>1042453</v>
      </c>
      <c r="K40" s="22"/>
      <c r="L40" s="22"/>
      <c r="M40" s="22">
        <v>439406</v>
      </c>
      <c r="N40" s="22">
        <v>439406</v>
      </c>
      <c r="O40" s="22"/>
      <c r="P40" s="22"/>
      <c r="Q40" s="22"/>
      <c r="R40" s="22"/>
      <c r="S40" s="22"/>
      <c r="T40" s="22"/>
      <c r="U40" s="22"/>
      <c r="V40" s="22"/>
      <c r="W40" s="22">
        <v>1481859</v>
      </c>
      <c r="X40" s="22">
        <v>1073724</v>
      </c>
      <c r="Y40" s="22">
        <v>408135</v>
      </c>
      <c r="Z40" s="23">
        <v>38.011164880360312</v>
      </c>
      <c r="AA40" s="20">
        <v>2147451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3329343</v>
      </c>
      <c r="D42" s="20"/>
      <c r="E42" s="21">
        <v>3153912</v>
      </c>
      <c r="F42" s="22">
        <v>3153912</v>
      </c>
      <c r="G42" s="22">
        <v>217644</v>
      </c>
      <c r="H42" s="22">
        <v>85036</v>
      </c>
      <c r="I42" s="22">
        <v>111374</v>
      </c>
      <c r="J42" s="22">
        <v>414054</v>
      </c>
      <c r="K42" s="22">
        <v>259678</v>
      </c>
      <c r="L42" s="22">
        <v>185769</v>
      </c>
      <c r="M42" s="22">
        <v>238079</v>
      </c>
      <c r="N42" s="22">
        <v>683526</v>
      </c>
      <c r="O42" s="22"/>
      <c r="P42" s="22"/>
      <c r="Q42" s="22"/>
      <c r="R42" s="22"/>
      <c r="S42" s="22"/>
      <c r="T42" s="22"/>
      <c r="U42" s="22"/>
      <c r="V42" s="22"/>
      <c r="W42" s="22">
        <v>1097580</v>
      </c>
      <c r="X42" s="22">
        <v>1576956</v>
      </c>
      <c r="Y42" s="22">
        <v>-479376</v>
      </c>
      <c r="Z42" s="23">
        <v>-30.398818990510833</v>
      </c>
      <c r="AA42" s="20">
        <v>3153912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10362398</v>
      </c>
      <c r="D45" s="20"/>
      <c r="E45" s="21">
        <v>8001447</v>
      </c>
      <c r="F45" s="22">
        <v>8001447</v>
      </c>
      <c r="G45" s="22">
        <v>756352</v>
      </c>
      <c r="H45" s="22">
        <v>605604</v>
      </c>
      <c r="I45" s="22">
        <v>588832</v>
      </c>
      <c r="J45" s="22">
        <v>1950788</v>
      </c>
      <c r="K45" s="22">
        <v>97832</v>
      </c>
      <c r="L45" s="22">
        <v>1156486</v>
      </c>
      <c r="M45" s="22">
        <v>1004245</v>
      </c>
      <c r="N45" s="22">
        <v>2258563</v>
      </c>
      <c r="O45" s="22"/>
      <c r="P45" s="22"/>
      <c r="Q45" s="22"/>
      <c r="R45" s="22"/>
      <c r="S45" s="22"/>
      <c r="T45" s="22"/>
      <c r="U45" s="22"/>
      <c r="V45" s="22"/>
      <c r="W45" s="22">
        <v>4209351</v>
      </c>
      <c r="X45" s="22">
        <v>3998712</v>
      </c>
      <c r="Y45" s="22">
        <v>210639</v>
      </c>
      <c r="Z45" s="23">
        <v>5.2676711901232194</v>
      </c>
      <c r="AA45" s="20">
        <v>8001447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31373623</v>
      </c>
      <c r="D48" s="29">
        <f t="shared" ref="D48:Y48" si="1">SUM(D35:D47)</f>
        <v>0</v>
      </c>
      <c r="E48" s="30">
        <f t="shared" si="1"/>
        <v>56326053</v>
      </c>
      <c r="F48" s="31">
        <f t="shared" si="1"/>
        <v>56326053</v>
      </c>
      <c r="G48" s="31">
        <f t="shared" si="1"/>
        <v>3641038</v>
      </c>
      <c r="H48" s="31">
        <f t="shared" si="1"/>
        <v>2127680</v>
      </c>
      <c r="I48" s="31">
        <f t="shared" si="1"/>
        <v>3567400</v>
      </c>
      <c r="J48" s="31">
        <f t="shared" si="1"/>
        <v>9336118</v>
      </c>
      <c r="K48" s="31">
        <f t="shared" si="1"/>
        <v>1974063</v>
      </c>
      <c r="L48" s="31">
        <f t="shared" si="1"/>
        <v>2972573</v>
      </c>
      <c r="M48" s="31">
        <f t="shared" si="1"/>
        <v>3308472</v>
      </c>
      <c r="N48" s="31">
        <f t="shared" si="1"/>
        <v>8255108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17591226</v>
      </c>
      <c r="X48" s="31">
        <f t="shared" si="1"/>
        <v>28160946</v>
      </c>
      <c r="Y48" s="31">
        <f t="shared" si="1"/>
        <v>-10569720</v>
      </c>
      <c r="Z48" s="32">
        <f>+IF(X48&lt;&gt;0,+(Y48/X48)*100,0)</f>
        <v>-37.53325616263033</v>
      </c>
      <c r="AA48" s="29">
        <f>SUM(AA35:AA47)</f>
        <v>56326053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956791</v>
      </c>
      <c r="D49" s="39">
        <f t="shared" si="2"/>
        <v>0</v>
      </c>
      <c r="E49" s="40">
        <f t="shared" si="2"/>
        <v>-27627380</v>
      </c>
      <c r="F49" s="41">
        <f t="shared" si="2"/>
        <v>-27627380</v>
      </c>
      <c r="G49" s="41">
        <f t="shared" si="2"/>
        <v>-1376714</v>
      </c>
      <c r="H49" s="41">
        <f t="shared" si="2"/>
        <v>615714</v>
      </c>
      <c r="I49" s="41">
        <f t="shared" si="2"/>
        <v>-1427414</v>
      </c>
      <c r="J49" s="41">
        <f t="shared" si="2"/>
        <v>-2188414</v>
      </c>
      <c r="K49" s="41">
        <f t="shared" si="2"/>
        <v>-2033820</v>
      </c>
      <c r="L49" s="41">
        <f t="shared" si="2"/>
        <v>1347132</v>
      </c>
      <c r="M49" s="41">
        <f t="shared" si="2"/>
        <v>483897</v>
      </c>
      <c r="N49" s="41">
        <f t="shared" si="2"/>
        <v>-202791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-2391205</v>
      </c>
      <c r="X49" s="41">
        <f t="shared" si="2"/>
        <v>-13811616</v>
      </c>
      <c r="Y49" s="41">
        <f t="shared" si="2"/>
        <v>11420411</v>
      </c>
      <c r="Z49" s="42">
        <f>+IF(X49&lt;&gt;0,+(Y49/X49)*100,0)</f>
        <v>-82.687000565321242</v>
      </c>
      <c r="AA49" s="39">
        <f>+AA33-AA48</f>
        <v>-27627380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956791</v>
      </c>
      <c r="D52" s="48">
        <f t="shared" si="3"/>
        <v>0</v>
      </c>
      <c r="E52" s="49">
        <f t="shared" si="3"/>
        <v>-27627380</v>
      </c>
      <c r="F52" s="50">
        <f t="shared" si="3"/>
        <v>-27627380</v>
      </c>
      <c r="G52" s="50">
        <f t="shared" si="3"/>
        <v>-1376714</v>
      </c>
      <c r="H52" s="50">
        <f t="shared" si="3"/>
        <v>615714</v>
      </c>
      <c r="I52" s="50">
        <f t="shared" si="3"/>
        <v>-1427414</v>
      </c>
      <c r="J52" s="50">
        <f t="shared" si="3"/>
        <v>-2188414</v>
      </c>
      <c r="K52" s="50">
        <f t="shared" si="3"/>
        <v>-2033820</v>
      </c>
      <c r="L52" s="50">
        <f t="shared" si="3"/>
        <v>1347132</v>
      </c>
      <c r="M52" s="50">
        <f t="shared" si="3"/>
        <v>483897</v>
      </c>
      <c r="N52" s="50">
        <f t="shared" si="3"/>
        <v>-202791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-2391205</v>
      </c>
      <c r="X52" s="50">
        <f t="shared" si="3"/>
        <v>-13811616</v>
      </c>
      <c r="Y52" s="50">
        <f t="shared" si="3"/>
        <v>11420411</v>
      </c>
      <c r="Z52" s="51">
        <f>+IF(X52&lt;&gt;0,+(Y52/X52)*100,0)</f>
        <v>-82.687000565321242</v>
      </c>
      <c r="AA52" s="48">
        <f>SUM(AA49:AA51)</f>
        <v>-27627380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956791</v>
      </c>
      <c r="D54" s="54">
        <f>+D52-D53</f>
        <v>0</v>
      </c>
      <c r="E54" s="55">
        <f t="shared" si="4"/>
        <v>-27627380</v>
      </c>
      <c r="F54" s="56">
        <f t="shared" si="4"/>
        <v>-27627380</v>
      </c>
      <c r="G54" s="56">
        <f t="shared" si="4"/>
        <v>-1376714</v>
      </c>
      <c r="H54" s="56">
        <f t="shared" si="4"/>
        <v>615714</v>
      </c>
      <c r="I54" s="56">
        <f t="shared" si="4"/>
        <v>-1427414</v>
      </c>
      <c r="J54" s="56">
        <f t="shared" si="4"/>
        <v>-2188414</v>
      </c>
      <c r="K54" s="56">
        <f t="shared" si="4"/>
        <v>-2033820</v>
      </c>
      <c r="L54" s="56">
        <f t="shared" si="4"/>
        <v>1347132</v>
      </c>
      <c r="M54" s="56">
        <f t="shared" si="4"/>
        <v>483897</v>
      </c>
      <c r="N54" s="56">
        <f t="shared" si="4"/>
        <v>-202791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-2391205</v>
      </c>
      <c r="X54" s="56">
        <f t="shared" si="4"/>
        <v>-13811616</v>
      </c>
      <c r="Y54" s="56">
        <f t="shared" si="4"/>
        <v>11420411</v>
      </c>
      <c r="Z54" s="57">
        <f>+IF(X54&lt;&gt;0,+(Y54/X54)*100,0)</f>
        <v>-82.687000565321242</v>
      </c>
      <c r="AA54" s="54">
        <f>+AA52-AA53</f>
        <v>-27627380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956791</v>
      </c>
      <c r="D57" s="48">
        <f>SUM(D54:D56)</f>
        <v>0</v>
      </c>
      <c r="E57" s="49">
        <f t="shared" si="5"/>
        <v>-27627380</v>
      </c>
      <c r="F57" s="50">
        <f t="shared" si="5"/>
        <v>-27627380</v>
      </c>
      <c r="G57" s="50">
        <f t="shared" si="5"/>
        <v>-1376714</v>
      </c>
      <c r="H57" s="50">
        <f t="shared" si="5"/>
        <v>615714</v>
      </c>
      <c r="I57" s="50">
        <f t="shared" si="5"/>
        <v>-1427414</v>
      </c>
      <c r="J57" s="50">
        <f t="shared" si="5"/>
        <v>-2188414</v>
      </c>
      <c r="K57" s="50">
        <f t="shared" si="5"/>
        <v>-2033820</v>
      </c>
      <c r="L57" s="50">
        <f t="shared" si="5"/>
        <v>1347132</v>
      </c>
      <c r="M57" s="50">
        <f t="shared" si="5"/>
        <v>483897</v>
      </c>
      <c r="N57" s="50">
        <f t="shared" si="5"/>
        <v>-202791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-2391205</v>
      </c>
      <c r="X57" s="50">
        <f t="shared" si="5"/>
        <v>-13811616</v>
      </c>
      <c r="Y57" s="50">
        <f t="shared" si="5"/>
        <v>11420411</v>
      </c>
      <c r="Z57" s="51">
        <f>+IF(X57&lt;&gt;0,+(Y57/X57)*100,0)</f>
        <v>-82.687000565321242</v>
      </c>
      <c r="AA57" s="48">
        <f>SUM(AA54:AA56)</f>
        <v>-27627380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956791</v>
      </c>
      <c r="D60" s="65">
        <f>SUM(D57:D59)</f>
        <v>0</v>
      </c>
      <c r="E60" s="66">
        <f t="shared" si="6"/>
        <v>-27627380</v>
      </c>
      <c r="F60" s="67">
        <f t="shared" si="6"/>
        <v>-27627380</v>
      </c>
      <c r="G60" s="67">
        <f t="shared" si="6"/>
        <v>-1376714</v>
      </c>
      <c r="H60" s="67">
        <f t="shared" si="6"/>
        <v>615714</v>
      </c>
      <c r="I60" s="67">
        <f t="shared" si="6"/>
        <v>-1427414</v>
      </c>
      <c r="J60" s="67">
        <f t="shared" si="6"/>
        <v>-2188414</v>
      </c>
      <c r="K60" s="67">
        <f t="shared" si="6"/>
        <v>-2033820</v>
      </c>
      <c r="L60" s="67">
        <f t="shared" si="6"/>
        <v>1347132</v>
      </c>
      <c r="M60" s="67">
        <f t="shared" si="6"/>
        <v>483897</v>
      </c>
      <c r="N60" s="67">
        <f t="shared" si="6"/>
        <v>-202791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-2391205</v>
      </c>
      <c r="X60" s="67">
        <f t="shared" si="6"/>
        <v>-13811616</v>
      </c>
      <c r="Y60" s="67">
        <f t="shared" si="6"/>
        <v>11420411</v>
      </c>
      <c r="Z60" s="68">
        <f>+IF(X60&lt;&gt;0,+(Y60/X60)*100,0)</f>
        <v>-82.687000565321242</v>
      </c>
      <c r="AA60" s="65">
        <f>SUM(AA57:AA59)</f>
        <v>-27627380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12908781</v>
      </c>
      <c r="D9" s="20"/>
      <c r="E9" s="21">
        <v>12206796</v>
      </c>
      <c r="F9" s="22">
        <v>12206796</v>
      </c>
      <c r="G9" s="22"/>
      <c r="H9" s="22"/>
      <c r="I9" s="22">
        <v>1181357</v>
      </c>
      <c r="J9" s="22">
        <v>1181357</v>
      </c>
      <c r="K9" s="22">
        <v>1180999</v>
      </c>
      <c r="L9" s="22"/>
      <c r="M9" s="22">
        <v>1180916</v>
      </c>
      <c r="N9" s="22">
        <v>2361915</v>
      </c>
      <c r="O9" s="22"/>
      <c r="P9" s="22"/>
      <c r="Q9" s="22"/>
      <c r="R9" s="22"/>
      <c r="S9" s="22"/>
      <c r="T9" s="22"/>
      <c r="U9" s="22"/>
      <c r="V9" s="22"/>
      <c r="W9" s="22">
        <v>3543272</v>
      </c>
      <c r="X9" s="22">
        <v>6103398</v>
      </c>
      <c r="Y9" s="22">
        <v>-2560126</v>
      </c>
      <c r="Z9" s="23">
        <v>-41.945912752207867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12908781</v>
      </c>
      <c r="D33" s="29">
        <f t="shared" ref="D33:Y33" si="0">SUM(D6:D32)</f>
        <v>0</v>
      </c>
      <c r="E33" s="30">
        <f t="shared" si="0"/>
        <v>12206796</v>
      </c>
      <c r="F33" s="31">
        <f t="shared" si="0"/>
        <v>12206796</v>
      </c>
      <c r="G33" s="31">
        <f t="shared" si="0"/>
        <v>0</v>
      </c>
      <c r="H33" s="31">
        <f t="shared" si="0"/>
        <v>0</v>
      </c>
      <c r="I33" s="31">
        <f t="shared" si="0"/>
        <v>1181357</v>
      </c>
      <c r="J33" s="31">
        <f t="shared" si="0"/>
        <v>1181357</v>
      </c>
      <c r="K33" s="31">
        <f t="shared" si="0"/>
        <v>1180999</v>
      </c>
      <c r="L33" s="31">
        <f t="shared" si="0"/>
        <v>0</v>
      </c>
      <c r="M33" s="31">
        <f t="shared" si="0"/>
        <v>1180916</v>
      </c>
      <c r="N33" s="31">
        <f t="shared" si="0"/>
        <v>2361915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3543272</v>
      </c>
      <c r="X33" s="31">
        <f t="shared" si="0"/>
        <v>6103398</v>
      </c>
      <c r="Y33" s="31">
        <f t="shared" si="0"/>
        <v>-2560126</v>
      </c>
      <c r="Z33" s="32">
        <f>+IF(X33&lt;&gt;0,+(Y33/X33)*100,0)</f>
        <v>-41.945912752207867</v>
      </c>
      <c r="AA33" s="29">
        <f>SUM(AA6:AA32)</f>
        <v>12206796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11425508</v>
      </c>
      <c r="D35" s="20"/>
      <c r="E35" s="21">
        <v>12437808</v>
      </c>
      <c r="F35" s="22">
        <v>12437808</v>
      </c>
      <c r="G35" s="22"/>
      <c r="H35" s="22"/>
      <c r="I35" s="22"/>
      <c r="J35" s="22"/>
      <c r="K35" s="22">
        <v>886658</v>
      </c>
      <c r="L35" s="22"/>
      <c r="M35" s="22">
        <v>3682851</v>
      </c>
      <c r="N35" s="22">
        <v>4569509</v>
      </c>
      <c r="O35" s="22"/>
      <c r="P35" s="22"/>
      <c r="Q35" s="22"/>
      <c r="R35" s="22"/>
      <c r="S35" s="22"/>
      <c r="T35" s="22"/>
      <c r="U35" s="22"/>
      <c r="V35" s="22"/>
      <c r="W35" s="22">
        <v>4569509</v>
      </c>
      <c r="X35" s="22">
        <v>6218904</v>
      </c>
      <c r="Y35" s="22">
        <v>-1649395</v>
      </c>
      <c r="Z35" s="23">
        <v>-26.522277880475404</v>
      </c>
      <c r="AA35" s="20">
        <v>12437808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4272450</v>
      </c>
      <c r="F39" s="22">
        <v>4272450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2136228</v>
      </c>
      <c r="Y39" s="22">
        <v>-2136228</v>
      </c>
      <c r="Z39" s="23">
        <v>-100</v>
      </c>
      <c r="AA39" s="20">
        <v>4272450</v>
      </c>
    </row>
    <row r="40" spans="1:27" x14ac:dyDescent="0.25">
      <c r="A40" s="19" t="s">
        <v>66</v>
      </c>
      <c r="B40" s="15" t="s">
        <v>32</v>
      </c>
      <c r="C40" s="20">
        <v>1284221</v>
      </c>
      <c r="D40" s="20"/>
      <c r="E40" s="21">
        <v>245702</v>
      </c>
      <c r="F40" s="22">
        <v>245702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122850</v>
      </c>
      <c r="Y40" s="22">
        <v>-122850</v>
      </c>
      <c r="Z40" s="23">
        <v>-100</v>
      </c>
      <c r="AA40" s="20">
        <v>245702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86306</v>
      </c>
      <c r="D45" s="20"/>
      <c r="E45" s="21">
        <v>110724</v>
      </c>
      <c r="F45" s="22">
        <v>110724</v>
      </c>
      <c r="G45" s="22"/>
      <c r="H45" s="22"/>
      <c r="I45" s="22"/>
      <c r="J45" s="22"/>
      <c r="K45" s="22">
        <v>7182</v>
      </c>
      <c r="L45" s="22"/>
      <c r="M45" s="22">
        <v>30073</v>
      </c>
      <c r="N45" s="22">
        <v>37255</v>
      </c>
      <c r="O45" s="22"/>
      <c r="P45" s="22"/>
      <c r="Q45" s="22"/>
      <c r="R45" s="22"/>
      <c r="S45" s="22"/>
      <c r="T45" s="22"/>
      <c r="U45" s="22"/>
      <c r="V45" s="22"/>
      <c r="W45" s="22">
        <v>37255</v>
      </c>
      <c r="X45" s="22">
        <v>55362</v>
      </c>
      <c r="Y45" s="22">
        <v>-18107</v>
      </c>
      <c r="Z45" s="23">
        <v>-32.706549618872153</v>
      </c>
      <c r="AA45" s="20">
        <v>110724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12796035</v>
      </c>
      <c r="D48" s="29">
        <f t="shared" ref="D48:Y48" si="1">SUM(D35:D47)</f>
        <v>0</v>
      </c>
      <c r="E48" s="30">
        <f t="shared" si="1"/>
        <v>17066684</v>
      </c>
      <c r="F48" s="31">
        <f t="shared" si="1"/>
        <v>17066684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893840</v>
      </c>
      <c r="L48" s="31">
        <f t="shared" si="1"/>
        <v>0</v>
      </c>
      <c r="M48" s="31">
        <f t="shared" si="1"/>
        <v>3712924</v>
      </c>
      <c r="N48" s="31">
        <f t="shared" si="1"/>
        <v>4606764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4606764</v>
      </c>
      <c r="X48" s="31">
        <f t="shared" si="1"/>
        <v>8533344</v>
      </c>
      <c r="Y48" s="31">
        <f t="shared" si="1"/>
        <v>-3926580</v>
      </c>
      <c r="Z48" s="32">
        <f>+IF(X48&lt;&gt;0,+(Y48/X48)*100,0)</f>
        <v>-46.014551856810179</v>
      </c>
      <c r="AA48" s="29">
        <f>SUM(AA35:AA47)</f>
        <v>17066684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112746</v>
      </c>
      <c r="D49" s="39">
        <f t="shared" si="2"/>
        <v>0</v>
      </c>
      <c r="E49" s="40">
        <f t="shared" si="2"/>
        <v>-4859888</v>
      </c>
      <c r="F49" s="41">
        <f t="shared" si="2"/>
        <v>-4859888</v>
      </c>
      <c r="G49" s="41">
        <f t="shared" si="2"/>
        <v>0</v>
      </c>
      <c r="H49" s="41">
        <f t="shared" si="2"/>
        <v>0</v>
      </c>
      <c r="I49" s="41">
        <f t="shared" si="2"/>
        <v>1181357</v>
      </c>
      <c r="J49" s="41">
        <f t="shared" si="2"/>
        <v>1181357</v>
      </c>
      <c r="K49" s="41">
        <f t="shared" si="2"/>
        <v>287159</v>
      </c>
      <c r="L49" s="41">
        <f t="shared" si="2"/>
        <v>0</v>
      </c>
      <c r="M49" s="41">
        <f t="shared" si="2"/>
        <v>-2532008</v>
      </c>
      <c r="N49" s="41">
        <f t="shared" si="2"/>
        <v>-2244849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-1063492</v>
      </c>
      <c r="X49" s="41">
        <f t="shared" si="2"/>
        <v>-2429946</v>
      </c>
      <c r="Y49" s="41">
        <f t="shared" si="2"/>
        <v>1366454</v>
      </c>
      <c r="Z49" s="42">
        <f>+IF(X49&lt;&gt;0,+(Y49/X49)*100,0)</f>
        <v>-56.233924539886893</v>
      </c>
      <c r="AA49" s="39">
        <f>+AA33-AA48</f>
        <v>-4859888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112746</v>
      </c>
      <c r="D52" s="48">
        <f t="shared" si="3"/>
        <v>0</v>
      </c>
      <c r="E52" s="49">
        <f t="shared" si="3"/>
        <v>-4859888</v>
      </c>
      <c r="F52" s="50">
        <f t="shared" si="3"/>
        <v>-4859888</v>
      </c>
      <c r="G52" s="50">
        <f t="shared" si="3"/>
        <v>0</v>
      </c>
      <c r="H52" s="50">
        <f t="shared" si="3"/>
        <v>0</v>
      </c>
      <c r="I52" s="50">
        <f t="shared" si="3"/>
        <v>1181357</v>
      </c>
      <c r="J52" s="50">
        <f t="shared" si="3"/>
        <v>1181357</v>
      </c>
      <c r="K52" s="50">
        <f t="shared" si="3"/>
        <v>287159</v>
      </c>
      <c r="L52" s="50">
        <f t="shared" si="3"/>
        <v>0</v>
      </c>
      <c r="M52" s="50">
        <f t="shared" si="3"/>
        <v>-2532008</v>
      </c>
      <c r="N52" s="50">
        <f t="shared" si="3"/>
        <v>-2244849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-1063492</v>
      </c>
      <c r="X52" s="50">
        <f t="shared" si="3"/>
        <v>-2429946</v>
      </c>
      <c r="Y52" s="50">
        <f t="shared" si="3"/>
        <v>1366454</v>
      </c>
      <c r="Z52" s="51">
        <f>+IF(X52&lt;&gt;0,+(Y52/X52)*100,0)</f>
        <v>-56.233924539886893</v>
      </c>
      <c r="AA52" s="48">
        <f>SUM(AA49:AA51)</f>
        <v>-4859888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112746</v>
      </c>
      <c r="D54" s="54">
        <f>+D52-D53</f>
        <v>0</v>
      </c>
      <c r="E54" s="55">
        <f t="shared" si="4"/>
        <v>-4859888</v>
      </c>
      <c r="F54" s="56">
        <f t="shared" si="4"/>
        <v>-4859888</v>
      </c>
      <c r="G54" s="56">
        <f t="shared" si="4"/>
        <v>0</v>
      </c>
      <c r="H54" s="56">
        <f t="shared" si="4"/>
        <v>0</v>
      </c>
      <c r="I54" s="56">
        <f t="shared" si="4"/>
        <v>1181357</v>
      </c>
      <c r="J54" s="56">
        <f t="shared" si="4"/>
        <v>1181357</v>
      </c>
      <c r="K54" s="56">
        <f t="shared" si="4"/>
        <v>287159</v>
      </c>
      <c r="L54" s="56">
        <f t="shared" si="4"/>
        <v>0</v>
      </c>
      <c r="M54" s="56">
        <f t="shared" si="4"/>
        <v>-2532008</v>
      </c>
      <c r="N54" s="56">
        <f t="shared" si="4"/>
        <v>-2244849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-1063492</v>
      </c>
      <c r="X54" s="56">
        <f t="shared" si="4"/>
        <v>-2429946</v>
      </c>
      <c r="Y54" s="56">
        <f t="shared" si="4"/>
        <v>1366454</v>
      </c>
      <c r="Z54" s="57">
        <f>+IF(X54&lt;&gt;0,+(Y54/X54)*100,0)</f>
        <v>-56.233924539886893</v>
      </c>
      <c r="AA54" s="54">
        <f>+AA52-AA53</f>
        <v>-4859888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112746</v>
      </c>
      <c r="D57" s="48">
        <f>SUM(D54:D56)</f>
        <v>0</v>
      </c>
      <c r="E57" s="49">
        <f t="shared" si="5"/>
        <v>-4859888</v>
      </c>
      <c r="F57" s="50">
        <f t="shared" si="5"/>
        <v>-4859888</v>
      </c>
      <c r="G57" s="50">
        <f t="shared" si="5"/>
        <v>0</v>
      </c>
      <c r="H57" s="50">
        <f t="shared" si="5"/>
        <v>0</v>
      </c>
      <c r="I57" s="50">
        <f t="shared" si="5"/>
        <v>1181357</v>
      </c>
      <c r="J57" s="50">
        <f t="shared" si="5"/>
        <v>1181357</v>
      </c>
      <c r="K57" s="50">
        <f t="shared" si="5"/>
        <v>287159</v>
      </c>
      <c r="L57" s="50">
        <f t="shared" si="5"/>
        <v>0</v>
      </c>
      <c r="M57" s="50">
        <f t="shared" si="5"/>
        <v>-2532008</v>
      </c>
      <c r="N57" s="50">
        <f t="shared" si="5"/>
        <v>-2244849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-1063492</v>
      </c>
      <c r="X57" s="50">
        <f t="shared" si="5"/>
        <v>-2429946</v>
      </c>
      <c r="Y57" s="50">
        <f t="shared" si="5"/>
        <v>1366454</v>
      </c>
      <c r="Z57" s="51">
        <f>+IF(X57&lt;&gt;0,+(Y57/X57)*100,0)</f>
        <v>-56.233924539886893</v>
      </c>
      <c r="AA57" s="48">
        <f>SUM(AA54:AA56)</f>
        <v>-4859888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112746</v>
      </c>
      <c r="D60" s="65">
        <f>SUM(D57:D59)</f>
        <v>0</v>
      </c>
      <c r="E60" s="66">
        <f t="shared" si="6"/>
        <v>-4859888</v>
      </c>
      <c r="F60" s="67">
        <f t="shared" si="6"/>
        <v>-4859888</v>
      </c>
      <c r="G60" s="67">
        <f t="shared" si="6"/>
        <v>0</v>
      </c>
      <c r="H60" s="67">
        <f t="shared" si="6"/>
        <v>0</v>
      </c>
      <c r="I60" s="67">
        <f t="shared" si="6"/>
        <v>1181357</v>
      </c>
      <c r="J60" s="67">
        <f t="shared" si="6"/>
        <v>1181357</v>
      </c>
      <c r="K60" s="67">
        <f t="shared" si="6"/>
        <v>287159</v>
      </c>
      <c r="L60" s="67">
        <f t="shared" si="6"/>
        <v>0</v>
      </c>
      <c r="M60" s="67">
        <f t="shared" si="6"/>
        <v>-2532008</v>
      </c>
      <c r="N60" s="67">
        <f t="shared" si="6"/>
        <v>-2244849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-1063492</v>
      </c>
      <c r="X60" s="67">
        <f t="shared" si="6"/>
        <v>-2429946</v>
      </c>
      <c r="Y60" s="67">
        <f t="shared" si="6"/>
        <v>1366454</v>
      </c>
      <c r="Z60" s="68">
        <f>+IF(X60&lt;&gt;0,+(Y60/X60)*100,0)</f>
        <v>-56.233924539886893</v>
      </c>
      <c r="AA60" s="65">
        <f>SUM(AA57:AA59)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>
        <v>442047</v>
      </c>
      <c r="L9" s="22">
        <v>440223</v>
      </c>
      <c r="M9" s="22">
        <v>434891</v>
      </c>
      <c r="N9" s="22">
        <v>1317161</v>
      </c>
      <c r="O9" s="22"/>
      <c r="P9" s="22"/>
      <c r="Q9" s="22"/>
      <c r="R9" s="22"/>
      <c r="S9" s="22"/>
      <c r="T9" s="22"/>
      <c r="U9" s="22"/>
      <c r="V9" s="22"/>
      <c r="W9" s="22">
        <v>2631272</v>
      </c>
      <c r="X9" s="22">
        <v>3027960</v>
      </c>
      <c r="Y9" s="22">
        <v>-396688</v>
      </c>
      <c r="Z9" s="23">
        <v>-13.100833564512079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>
        <v>94816</v>
      </c>
      <c r="L13" s="22">
        <v>95707</v>
      </c>
      <c r="M13" s="22">
        <v>97566</v>
      </c>
      <c r="N13" s="22">
        <v>288089</v>
      </c>
      <c r="O13" s="22"/>
      <c r="P13" s="22"/>
      <c r="Q13" s="22"/>
      <c r="R13" s="22"/>
      <c r="S13" s="22"/>
      <c r="T13" s="22"/>
      <c r="U13" s="22"/>
      <c r="V13" s="22"/>
      <c r="W13" s="22">
        <v>565567</v>
      </c>
      <c r="X13" s="22">
        <v>552078</v>
      </c>
      <c r="Y13" s="22">
        <v>13489</v>
      </c>
      <c r="Z13" s="23">
        <v>2.4433141693746174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7160077</v>
      </c>
      <c r="F33" s="31">
        <f t="shared" si="0"/>
        <v>7160077</v>
      </c>
      <c r="G33" s="31">
        <f t="shared" si="0"/>
        <v>532905</v>
      </c>
      <c r="H33" s="31">
        <f t="shared" si="0"/>
        <v>526733</v>
      </c>
      <c r="I33" s="31">
        <f t="shared" si="0"/>
        <v>531951</v>
      </c>
      <c r="J33" s="31">
        <f t="shared" si="0"/>
        <v>1591589</v>
      </c>
      <c r="K33" s="31">
        <f t="shared" si="0"/>
        <v>536863</v>
      </c>
      <c r="L33" s="31">
        <f t="shared" si="0"/>
        <v>535930</v>
      </c>
      <c r="M33" s="31">
        <f t="shared" si="0"/>
        <v>532457</v>
      </c>
      <c r="N33" s="31">
        <f t="shared" si="0"/>
        <v>1605250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3196839</v>
      </c>
      <c r="X33" s="31">
        <f t="shared" si="0"/>
        <v>3580038</v>
      </c>
      <c r="Y33" s="31">
        <f t="shared" si="0"/>
        <v>-383199</v>
      </c>
      <c r="Z33" s="32">
        <f>+IF(X33&lt;&gt;0,+(Y33/X33)*100,0)</f>
        <v>-10.703769066138404</v>
      </c>
      <c r="AA33" s="29">
        <f>SUM(AA6:AA32)</f>
        <v>7160077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15024230</v>
      </c>
      <c r="F35" s="22">
        <v>15024230</v>
      </c>
      <c r="G35" s="22"/>
      <c r="H35" s="22">
        <v>2963062</v>
      </c>
      <c r="I35" s="22">
        <v>1371818</v>
      </c>
      <c r="J35" s="22">
        <v>4334880</v>
      </c>
      <c r="K35" s="22">
        <v>1463385</v>
      </c>
      <c r="L35" s="22">
        <v>1371060</v>
      </c>
      <c r="M35" s="22">
        <v>1567660</v>
      </c>
      <c r="N35" s="22">
        <v>4402105</v>
      </c>
      <c r="O35" s="22"/>
      <c r="P35" s="22"/>
      <c r="Q35" s="22"/>
      <c r="R35" s="22"/>
      <c r="S35" s="22"/>
      <c r="T35" s="22"/>
      <c r="U35" s="22"/>
      <c r="V35" s="22"/>
      <c r="W35" s="22">
        <v>8736985</v>
      </c>
      <c r="X35" s="22">
        <v>7512114</v>
      </c>
      <c r="Y35" s="22">
        <v>1224871</v>
      </c>
      <c r="Z35" s="23">
        <v>16.305277049842427</v>
      </c>
      <c r="AA35" s="20">
        <v>15024230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1800000</v>
      </c>
      <c r="F38" s="22">
        <v>1800000</v>
      </c>
      <c r="G38" s="22"/>
      <c r="H38" s="22">
        <v>152780</v>
      </c>
      <c r="I38" s="22">
        <v>527</v>
      </c>
      <c r="J38" s="22">
        <v>153307</v>
      </c>
      <c r="K38" s="22">
        <v>391050</v>
      </c>
      <c r="L38" s="22"/>
      <c r="M38" s="22">
        <v>30800</v>
      </c>
      <c r="N38" s="22">
        <v>421850</v>
      </c>
      <c r="O38" s="22"/>
      <c r="P38" s="22"/>
      <c r="Q38" s="22"/>
      <c r="R38" s="22"/>
      <c r="S38" s="22"/>
      <c r="T38" s="22"/>
      <c r="U38" s="22"/>
      <c r="V38" s="22"/>
      <c r="W38" s="22">
        <v>575157</v>
      </c>
      <c r="X38" s="22">
        <v>900000</v>
      </c>
      <c r="Y38" s="22">
        <v>-324843</v>
      </c>
      <c r="Z38" s="23">
        <v>-36.093666666666671</v>
      </c>
      <c r="AA38" s="20">
        <v>1800000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58630</v>
      </c>
      <c r="F40" s="22">
        <v>58630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29316</v>
      </c>
      <c r="Y40" s="22">
        <v>-29316</v>
      </c>
      <c r="Z40" s="23">
        <v>-100</v>
      </c>
      <c r="AA40" s="20">
        <v>58630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104300</v>
      </c>
      <c r="F41" s="22">
        <v>104300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52152</v>
      </c>
      <c r="Y41" s="22">
        <v>-52152</v>
      </c>
      <c r="Z41" s="23">
        <v>-100</v>
      </c>
      <c r="AA41" s="20">
        <v>104300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>
        <v>19000</v>
      </c>
      <c r="M42" s="22"/>
      <c r="N42" s="22">
        <v>19000</v>
      </c>
      <c r="O42" s="22"/>
      <c r="P42" s="22"/>
      <c r="Q42" s="22"/>
      <c r="R42" s="22"/>
      <c r="S42" s="22"/>
      <c r="T42" s="22"/>
      <c r="U42" s="22"/>
      <c r="V42" s="22"/>
      <c r="W42" s="22">
        <v>19000</v>
      </c>
      <c r="X42" s="22">
        <v>25002</v>
      </c>
      <c r="Y42" s="22">
        <v>-6002</v>
      </c>
      <c r="Z42" s="23">
        <v>-24.006079513638909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3500000</v>
      </c>
      <c r="F45" s="22">
        <v>3500000</v>
      </c>
      <c r="G45" s="22"/>
      <c r="H45" s="22">
        <v>23155</v>
      </c>
      <c r="I45" s="22">
        <v>10852</v>
      </c>
      <c r="J45" s="22">
        <v>34007</v>
      </c>
      <c r="K45" s="22">
        <v>11781</v>
      </c>
      <c r="L45" s="22">
        <v>10824</v>
      </c>
      <c r="M45" s="22">
        <v>12839</v>
      </c>
      <c r="N45" s="22">
        <v>35444</v>
      </c>
      <c r="O45" s="22"/>
      <c r="P45" s="22"/>
      <c r="Q45" s="22"/>
      <c r="R45" s="22"/>
      <c r="S45" s="22"/>
      <c r="T45" s="22"/>
      <c r="U45" s="22"/>
      <c r="V45" s="22"/>
      <c r="W45" s="22">
        <v>69451</v>
      </c>
      <c r="X45" s="22">
        <v>1750002</v>
      </c>
      <c r="Y45" s="22">
        <v>-1680551</v>
      </c>
      <c r="Z45" s="23">
        <v>-96.031375964141745</v>
      </c>
      <c r="AA45" s="20">
        <v>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20537160</v>
      </c>
      <c r="F48" s="31">
        <f t="shared" si="1"/>
        <v>20537160</v>
      </c>
      <c r="G48" s="31">
        <f t="shared" si="1"/>
        <v>0</v>
      </c>
      <c r="H48" s="31">
        <f t="shared" si="1"/>
        <v>3138997</v>
      </c>
      <c r="I48" s="31">
        <f t="shared" si="1"/>
        <v>1383197</v>
      </c>
      <c r="J48" s="31">
        <f t="shared" si="1"/>
        <v>4522194</v>
      </c>
      <c r="K48" s="31">
        <f t="shared" si="1"/>
        <v>1866216</v>
      </c>
      <c r="L48" s="31">
        <f t="shared" si="1"/>
        <v>1400884</v>
      </c>
      <c r="M48" s="31">
        <f t="shared" si="1"/>
        <v>1611299</v>
      </c>
      <c r="N48" s="31">
        <f t="shared" si="1"/>
        <v>4878399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9400593</v>
      </c>
      <c r="X48" s="31">
        <f t="shared" si="1"/>
        <v>10268586</v>
      </c>
      <c r="Y48" s="31">
        <f t="shared" si="1"/>
        <v>-867993</v>
      </c>
      <c r="Z48" s="32">
        <f>+IF(X48&lt;&gt;0,+(Y48/X48)*100,0)</f>
        <v>-8.4528970200960476</v>
      </c>
      <c r="AA48" s="29">
        <f>SUM(AA35:AA47)</f>
        <v>20537160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-13377083</v>
      </c>
      <c r="F49" s="41">
        <f t="shared" si="2"/>
        <v>-13377083</v>
      </c>
      <c r="G49" s="41">
        <f t="shared" si="2"/>
        <v>532905</v>
      </c>
      <c r="H49" s="41">
        <f t="shared" si="2"/>
        <v>-2612264</v>
      </c>
      <c r="I49" s="41">
        <f t="shared" si="2"/>
        <v>-851246</v>
      </c>
      <c r="J49" s="41">
        <f t="shared" si="2"/>
        <v>-2930605</v>
      </c>
      <c r="K49" s="41">
        <f t="shared" si="2"/>
        <v>-1329353</v>
      </c>
      <c r="L49" s="41">
        <f t="shared" si="2"/>
        <v>-864954</v>
      </c>
      <c r="M49" s="41">
        <f t="shared" si="2"/>
        <v>-1078842</v>
      </c>
      <c r="N49" s="41">
        <f t="shared" si="2"/>
        <v>-3273149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-6203754</v>
      </c>
      <c r="X49" s="41">
        <f t="shared" si="2"/>
        <v>-6688548</v>
      </c>
      <c r="Y49" s="41">
        <f t="shared" si="2"/>
        <v>484794</v>
      </c>
      <c r="Z49" s="42">
        <f>+IF(X49&lt;&gt;0,+(Y49/X49)*100,0)</f>
        <v>-7.248120219814524</v>
      </c>
      <c r="AA49" s="39">
        <f>+AA33-AA48</f>
        <v>-13377083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-13377083</v>
      </c>
      <c r="F52" s="50">
        <f t="shared" si="3"/>
        <v>-13377083</v>
      </c>
      <c r="G52" s="50">
        <f t="shared" si="3"/>
        <v>532905</v>
      </c>
      <c r="H52" s="50">
        <f t="shared" si="3"/>
        <v>-2612264</v>
      </c>
      <c r="I52" s="50">
        <f t="shared" si="3"/>
        <v>-851246</v>
      </c>
      <c r="J52" s="50">
        <f t="shared" si="3"/>
        <v>-2930605</v>
      </c>
      <c r="K52" s="50">
        <f t="shared" si="3"/>
        <v>-1329353</v>
      </c>
      <c r="L52" s="50">
        <f t="shared" si="3"/>
        <v>-864954</v>
      </c>
      <c r="M52" s="50">
        <f t="shared" si="3"/>
        <v>-1078842</v>
      </c>
      <c r="N52" s="50">
        <f t="shared" si="3"/>
        <v>-3273149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-6203754</v>
      </c>
      <c r="X52" s="50">
        <f t="shared" si="3"/>
        <v>-6688548</v>
      </c>
      <c r="Y52" s="50">
        <f t="shared" si="3"/>
        <v>484794</v>
      </c>
      <c r="Z52" s="51">
        <f>+IF(X52&lt;&gt;0,+(Y52/X52)*100,0)</f>
        <v>-7.248120219814524</v>
      </c>
      <c r="AA52" s="48">
        <f>SUM(AA49:AA51)</f>
        <v>-13377083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-13377083</v>
      </c>
      <c r="F54" s="56">
        <f t="shared" si="4"/>
        <v>-13377083</v>
      </c>
      <c r="G54" s="56">
        <f t="shared" si="4"/>
        <v>532905</v>
      </c>
      <c r="H54" s="56">
        <f t="shared" si="4"/>
        <v>-2612264</v>
      </c>
      <c r="I54" s="56">
        <f t="shared" si="4"/>
        <v>-851246</v>
      </c>
      <c r="J54" s="56">
        <f t="shared" si="4"/>
        <v>-2930605</v>
      </c>
      <c r="K54" s="56">
        <f t="shared" si="4"/>
        <v>-1329353</v>
      </c>
      <c r="L54" s="56">
        <f t="shared" si="4"/>
        <v>-864954</v>
      </c>
      <c r="M54" s="56">
        <f t="shared" si="4"/>
        <v>-1078842</v>
      </c>
      <c r="N54" s="56">
        <f t="shared" si="4"/>
        <v>-3273149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-6203754</v>
      </c>
      <c r="X54" s="56">
        <f t="shared" si="4"/>
        <v>-6688548</v>
      </c>
      <c r="Y54" s="56">
        <f t="shared" si="4"/>
        <v>484794</v>
      </c>
      <c r="Z54" s="57">
        <f>+IF(X54&lt;&gt;0,+(Y54/X54)*100,0)</f>
        <v>-7.248120219814524</v>
      </c>
      <c r="AA54" s="54">
        <f>+AA52-AA53</f>
        <v>-13377083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-13377083</v>
      </c>
      <c r="F57" s="50">
        <f t="shared" si="5"/>
        <v>-13377083</v>
      </c>
      <c r="G57" s="50">
        <f t="shared" si="5"/>
        <v>532905</v>
      </c>
      <c r="H57" s="50">
        <f t="shared" si="5"/>
        <v>-2612264</v>
      </c>
      <c r="I57" s="50">
        <f t="shared" si="5"/>
        <v>-851246</v>
      </c>
      <c r="J57" s="50">
        <f t="shared" si="5"/>
        <v>-2930605</v>
      </c>
      <c r="K57" s="50">
        <f t="shared" si="5"/>
        <v>-1329353</v>
      </c>
      <c r="L57" s="50">
        <f t="shared" si="5"/>
        <v>-864954</v>
      </c>
      <c r="M57" s="50">
        <f t="shared" si="5"/>
        <v>-1078842</v>
      </c>
      <c r="N57" s="50">
        <f t="shared" si="5"/>
        <v>-3273149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-6203754</v>
      </c>
      <c r="X57" s="50">
        <f t="shared" si="5"/>
        <v>-6688548</v>
      </c>
      <c r="Y57" s="50">
        <f t="shared" si="5"/>
        <v>484794</v>
      </c>
      <c r="Z57" s="51">
        <f>+IF(X57&lt;&gt;0,+(Y57/X57)*100,0)</f>
        <v>-7.248120219814524</v>
      </c>
      <c r="AA57" s="48">
        <f>SUM(AA54:AA56)</f>
        <v>-13377083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-13377083</v>
      </c>
      <c r="F60" s="67">
        <f t="shared" si="6"/>
        <v>-13377083</v>
      </c>
      <c r="G60" s="67">
        <f t="shared" si="6"/>
        <v>532905</v>
      </c>
      <c r="H60" s="67">
        <f t="shared" si="6"/>
        <v>-2612264</v>
      </c>
      <c r="I60" s="67">
        <f t="shared" si="6"/>
        <v>-851246</v>
      </c>
      <c r="J60" s="67">
        <f t="shared" si="6"/>
        <v>-2930605</v>
      </c>
      <c r="K60" s="67">
        <f t="shared" si="6"/>
        <v>-1329353</v>
      </c>
      <c r="L60" s="67">
        <f t="shared" si="6"/>
        <v>-864954</v>
      </c>
      <c r="M60" s="67">
        <f t="shared" si="6"/>
        <v>-1078842</v>
      </c>
      <c r="N60" s="67">
        <f t="shared" si="6"/>
        <v>-3273149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-6203754</v>
      </c>
      <c r="X60" s="67">
        <f t="shared" si="6"/>
        <v>-6688548</v>
      </c>
      <c r="Y60" s="67">
        <f t="shared" si="6"/>
        <v>484794</v>
      </c>
      <c r="Z60" s="68">
        <f>+IF(X60&lt;&gt;0,+(Y60/X60)*100,0)</f>
        <v>-7.248120219814524</v>
      </c>
      <c r="AA60" s="65">
        <f>SUM(AA57:AA59)</f>
        <v>-13377083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14897922</v>
      </c>
      <c r="D9" s="20"/>
      <c r="E9" s="21">
        <v>13904373</v>
      </c>
      <c r="F9" s="22">
        <v>13904373</v>
      </c>
      <c r="G9" s="22">
        <v>1306870</v>
      </c>
      <c r="H9" s="22">
        <v>1309822</v>
      </c>
      <c r="I9" s="22">
        <v>1308608</v>
      </c>
      <c r="J9" s="22">
        <v>3925300</v>
      </c>
      <c r="K9" s="22">
        <v>1308912</v>
      </c>
      <c r="L9" s="22">
        <v>1309649</v>
      </c>
      <c r="M9" s="22">
        <v>1309834</v>
      </c>
      <c r="N9" s="22">
        <v>3928395</v>
      </c>
      <c r="O9" s="22"/>
      <c r="P9" s="22"/>
      <c r="Q9" s="22"/>
      <c r="R9" s="22"/>
      <c r="S9" s="22"/>
      <c r="T9" s="22"/>
      <c r="U9" s="22"/>
      <c r="V9" s="22"/>
      <c r="W9" s="22">
        <v>7853695</v>
      </c>
      <c r="X9" s="22">
        <v>6952188</v>
      </c>
      <c r="Y9" s="22">
        <v>901507</v>
      </c>
      <c r="Z9" s="23">
        <v>12.967241392206311</v>
      </c>
      <c r="AA9" s="20">
        <v>13904373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11064002</v>
      </c>
      <c r="D13" s="20"/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>
        <v>1277301</v>
      </c>
      <c r="L13" s="22">
        <v>1090198</v>
      </c>
      <c r="M13" s="22">
        <v>1104556</v>
      </c>
      <c r="N13" s="22">
        <v>3472055</v>
      </c>
      <c r="O13" s="22"/>
      <c r="P13" s="22"/>
      <c r="Q13" s="22"/>
      <c r="R13" s="22"/>
      <c r="S13" s="22"/>
      <c r="T13" s="22"/>
      <c r="U13" s="22"/>
      <c r="V13" s="22"/>
      <c r="W13" s="22">
        <v>6587653</v>
      </c>
      <c r="X13" s="22">
        <v>4468542</v>
      </c>
      <c r="Y13" s="22">
        <v>2119111</v>
      </c>
      <c r="Z13" s="23">
        <v>47.422873053447859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25961924</v>
      </c>
      <c r="D33" s="29">
        <f t="shared" ref="D33:Y33" si="0">SUM(D6:D32)</f>
        <v>0</v>
      </c>
      <c r="E33" s="30">
        <f t="shared" si="0"/>
        <v>22841463</v>
      </c>
      <c r="F33" s="31">
        <f t="shared" si="0"/>
        <v>22841463</v>
      </c>
      <c r="G33" s="31">
        <f t="shared" si="0"/>
        <v>2327070</v>
      </c>
      <c r="H33" s="31">
        <f t="shared" si="0"/>
        <v>2348139</v>
      </c>
      <c r="I33" s="31">
        <f t="shared" si="0"/>
        <v>2365689</v>
      </c>
      <c r="J33" s="31">
        <f t="shared" si="0"/>
        <v>7040898</v>
      </c>
      <c r="K33" s="31">
        <f t="shared" si="0"/>
        <v>2586213</v>
      </c>
      <c r="L33" s="31">
        <f t="shared" si="0"/>
        <v>2399847</v>
      </c>
      <c r="M33" s="31">
        <f t="shared" si="0"/>
        <v>2414390</v>
      </c>
      <c r="N33" s="31">
        <f t="shared" si="0"/>
        <v>7400450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14441348</v>
      </c>
      <c r="X33" s="31">
        <f t="shared" si="0"/>
        <v>11420730</v>
      </c>
      <c r="Y33" s="31">
        <f t="shared" si="0"/>
        <v>3020618</v>
      </c>
      <c r="Z33" s="32">
        <f>+IF(X33&lt;&gt;0,+(Y33/X33)*100,0)</f>
        <v>26.448554514466238</v>
      </c>
      <c r="AA33" s="29">
        <f>SUM(AA6:AA32)</f>
        <v>22841463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12584756</v>
      </c>
      <c r="D35" s="20"/>
      <c r="E35" s="21">
        <v>13191407</v>
      </c>
      <c r="F35" s="22">
        <v>13191407</v>
      </c>
      <c r="G35" s="22">
        <v>1139896</v>
      </c>
      <c r="H35" s="22">
        <v>1200592</v>
      </c>
      <c r="I35" s="22">
        <v>991669</v>
      </c>
      <c r="J35" s="22">
        <v>3332157</v>
      </c>
      <c r="K35" s="22">
        <v>1208790</v>
      </c>
      <c r="L35" s="22">
        <v>1064139</v>
      </c>
      <c r="M35" s="22">
        <v>1099127</v>
      </c>
      <c r="N35" s="22">
        <v>3372056</v>
      </c>
      <c r="O35" s="22"/>
      <c r="P35" s="22"/>
      <c r="Q35" s="22"/>
      <c r="R35" s="22"/>
      <c r="S35" s="22"/>
      <c r="T35" s="22"/>
      <c r="U35" s="22"/>
      <c r="V35" s="22"/>
      <c r="W35" s="22">
        <v>6704213</v>
      </c>
      <c r="X35" s="22">
        <v>6595710</v>
      </c>
      <c r="Y35" s="22">
        <v>108503</v>
      </c>
      <c r="Z35" s="23">
        <v>1.645054133671735</v>
      </c>
      <c r="AA35" s="20">
        <v>13191407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115687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828837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378138</v>
      </c>
      <c r="Y40" s="22">
        <v>-378138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56575</v>
      </c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>
        <v>19783</v>
      </c>
      <c r="M42" s="22"/>
      <c r="N42" s="22">
        <v>19783</v>
      </c>
      <c r="O42" s="22"/>
      <c r="P42" s="22"/>
      <c r="Q42" s="22"/>
      <c r="R42" s="22"/>
      <c r="S42" s="22"/>
      <c r="T42" s="22"/>
      <c r="U42" s="22"/>
      <c r="V42" s="22"/>
      <c r="W42" s="22">
        <v>19783</v>
      </c>
      <c r="X42" s="22">
        <v>25002</v>
      </c>
      <c r="Y42" s="22">
        <v>-5219</v>
      </c>
      <c r="Z42" s="23">
        <v>-20.874330053595713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232300</v>
      </c>
      <c r="D45" s="20"/>
      <c r="E45" s="21">
        <v>100000</v>
      </c>
      <c r="F45" s="22">
        <v>100000</v>
      </c>
      <c r="G45" s="22"/>
      <c r="H45" s="22"/>
      <c r="I45" s="22">
        <v>500</v>
      </c>
      <c r="J45" s="22">
        <v>500</v>
      </c>
      <c r="K45" s="22">
        <v>12605</v>
      </c>
      <c r="L45" s="22">
        <v>6467</v>
      </c>
      <c r="M45" s="22">
        <v>500</v>
      </c>
      <c r="N45" s="22">
        <v>19572</v>
      </c>
      <c r="O45" s="22"/>
      <c r="P45" s="22"/>
      <c r="Q45" s="22"/>
      <c r="R45" s="22"/>
      <c r="S45" s="22"/>
      <c r="T45" s="22"/>
      <c r="U45" s="22"/>
      <c r="V45" s="22"/>
      <c r="W45" s="22">
        <v>20072</v>
      </c>
      <c r="X45" s="22">
        <v>49998</v>
      </c>
      <c r="Y45" s="22">
        <v>-29926</v>
      </c>
      <c r="Z45" s="23">
        <v>-59.854394175767034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13818155</v>
      </c>
      <c r="D48" s="29">
        <f t="shared" ref="D48:Y48" si="1">SUM(D35:D47)</f>
        <v>0</v>
      </c>
      <c r="E48" s="30">
        <f t="shared" si="1"/>
        <v>14097685</v>
      </c>
      <c r="F48" s="31">
        <f t="shared" si="1"/>
        <v>14097685</v>
      </c>
      <c r="G48" s="31">
        <f t="shared" si="1"/>
        <v>1139896</v>
      </c>
      <c r="H48" s="31">
        <f t="shared" si="1"/>
        <v>1200592</v>
      </c>
      <c r="I48" s="31">
        <f t="shared" si="1"/>
        <v>992169</v>
      </c>
      <c r="J48" s="31">
        <f t="shared" si="1"/>
        <v>3332657</v>
      </c>
      <c r="K48" s="31">
        <f t="shared" si="1"/>
        <v>1221395</v>
      </c>
      <c r="L48" s="31">
        <f t="shared" si="1"/>
        <v>1090389</v>
      </c>
      <c r="M48" s="31">
        <f t="shared" si="1"/>
        <v>1099627</v>
      </c>
      <c r="N48" s="31">
        <f t="shared" si="1"/>
        <v>3411411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6744068</v>
      </c>
      <c r="X48" s="31">
        <f t="shared" si="1"/>
        <v>7048848</v>
      </c>
      <c r="Y48" s="31">
        <f t="shared" si="1"/>
        <v>-304780</v>
      </c>
      <c r="Z48" s="32">
        <f>+IF(X48&lt;&gt;0,+(Y48/X48)*100,0)</f>
        <v>-4.3238270991231476</v>
      </c>
      <c r="AA48" s="29">
        <f>SUM(AA35:AA47)</f>
        <v>14097685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12143769</v>
      </c>
      <c r="D49" s="39">
        <f t="shared" si="2"/>
        <v>0</v>
      </c>
      <c r="E49" s="40">
        <f t="shared" si="2"/>
        <v>8743778</v>
      </c>
      <c r="F49" s="41">
        <f t="shared" si="2"/>
        <v>8743778</v>
      </c>
      <c r="G49" s="41">
        <f t="shared" si="2"/>
        <v>1187174</v>
      </c>
      <c r="H49" s="41">
        <f t="shared" si="2"/>
        <v>1147547</v>
      </c>
      <c r="I49" s="41">
        <f t="shared" si="2"/>
        <v>1373520</v>
      </c>
      <c r="J49" s="41">
        <f t="shared" si="2"/>
        <v>3708241</v>
      </c>
      <c r="K49" s="41">
        <f t="shared" si="2"/>
        <v>1364818</v>
      </c>
      <c r="L49" s="41">
        <f t="shared" si="2"/>
        <v>1309458</v>
      </c>
      <c r="M49" s="41">
        <f t="shared" si="2"/>
        <v>1314763</v>
      </c>
      <c r="N49" s="41">
        <f t="shared" si="2"/>
        <v>3989039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7697280</v>
      </c>
      <c r="X49" s="41">
        <f t="shared" si="2"/>
        <v>4371882</v>
      </c>
      <c r="Y49" s="41">
        <f t="shared" si="2"/>
        <v>3325398</v>
      </c>
      <c r="Z49" s="42">
        <f>+IF(X49&lt;&gt;0,+(Y49/X49)*100,0)</f>
        <v>76.06330637469172</v>
      </c>
      <c r="AA49" s="39">
        <f>+AA33-AA48</f>
        <v>8743778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12143769</v>
      </c>
      <c r="D52" s="48">
        <f t="shared" si="3"/>
        <v>0</v>
      </c>
      <c r="E52" s="49">
        <f t="shared" si="3"/>
        <v>8743778</v>
      </c>
      <c r="F52" s="50">
        <f t="shared" si="3"/>
        <v>8743778</v>
      </c>
      <c r="G52" s="50">
        <f t="shared" si="3"/>
        <v>1187174</v>
      </c>
      <c r="H52" s="50">
        <f t="shared" si="3"/>
        <v>1147547</v>
      </c>
      <c r="I52" s="50">
        <f t="shared" si="3"/>
        <v>1373520</v>
      </c>
      <c r="J52" s="50">
        <f t="shared" si="3"/>
        <v>3708241</v>
      </c>
      <c r="K52" s="50">
        <f t="shared" si="3"/>
        <v>1364818</v>
      </c>
      <c r="L52" s="50">
        <f t="shared" si="3"/>
        <v>1309458</v>
      </c>
      <c r="M52" s="50">
        <f t="shared" si="3"/>
        <v>1314763</v>
      </c>
      <c r="N52" s="50">
        <f t="shared" si="3"/>
        <v>3989039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7697280</v>
      </c>
      <c r="X52" s="50">
        <f t="shared" si="3"/>
        <v>4371882</v>
      </c>
      <c r="Y52" s="50">
        <f t="shared" si="3"/>
        <v>3325398</v>
      </c>
      <c r="Z52" s="51">
        <f>+IF(X52&lt;&gt;0,+(Y52/X52)*100,0)</f>
        <v>76.06330637469172</v>
      </c>
      <c r="AA52" s="48">
        <f>SUM(AA49:AA51)</f>
        <v>8743778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12143769</v>
      </c>
      <c r="D54" s="54">
        <f>+D52-D53</f>
        <v>0</v>
      </c>
      <c r="E54" s="55">
        <f t="shared" si="4"/>
        <v>8743778</v>
      </c>
      <c r="F54" s="56">
        <f t="shared" si="4"/>
        <v>8743778</v>
      </c>
      <c r="G54" s="56">
        <f t="shared" si="4"/>
        <v>1187174</v>
      </c>
      <c r="H54" s="56">
        <f t="shared" si="4"/>
        <v>1147547</v>
      </c>
      <c r="I54" s="56">
        <f t="shared" si="4"/>
        <v>1373520</v>
      </c>
      <c r="J54" s="56">
        <f t="shared" si="4"/>
        <v>3708241</v>
      </c>
      <c r="K54" s="56">
        <f t="shared" si="4"/>
        <v>1364818</v>
      </c>
      <c r="L54" s="56">
        <f t="shared" si="4"/>
        <v>1309458</v>
      </c>
      <c r="M54" s="56">
        <f t="shared" si="4"/>
        <v>1314763</v>
      </c>
      <c r="N54" s="56">
        <f t="shared" si="4"/>
        <v>3989039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7697280</v>
      </c>
      <c r="X54" s="56">
        <f t="shared" si="4"/>
        <v>4371882</v>
      </c>
      <c r="Y54" s="56">
        <f t="shared" si="4"/>
        <v>3325398</v>
      </c>
      <c r="Z54" s="57">
        <f>+IF(X54&lt;&gt;0,+(Y54/X54)*100,0)</f>
        <v>76.06330637469172</v>
      </c>
      <c r="AA54" s="54">
        <f>+AA52-AA53</f>
        <v>8743778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12143769</v>
      </c>
      <c r="D57" s="48">
        <f>SUM(D54:D56)</f>
        <v>0</v>
      </c>
      <c r="E57" s="49">
        <f t="shared" si="5"/>
        <v>8743778</v>
      </c>
      <c r="F57" s="50">
        <f t="shared" si="5"/>
        <v>8743778</v>
      </c>
      <c r="G57" s="50">
        <f t="shared" si="5"/>
        <v>1187174</v>
      </c>
      <c r="H57" s="50">
        <f t="shared" si="5"/>
        <v>1147547</v>
      </c>
      <c r="I57" s="50">
        <f t="shared" si="5"/>
        <v>1373520</v>
      </c>
      <c r="J57" s="50">
        <f t="shared" si="5"/>
        <v>3708241</v>
      </c>
      <c r="K57" s="50">
        <f t="shared" si="5"/>
        <v>1364818</v>
      </c>
      <c r="L57" s="50">
        <f t="shared" si="5"/>
        <v>1309458</v>
      </c>
      <c r="M57" s="50">
        <f t="shared" si="5"/>
        <v>1314763</v>
      </c>
      <c r="N57" s="50">
        <f t="shared" si="5"/>
        <v>3989039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7697280</v>
      </c>
      <c r="X57" s="50">
        <f t="shared" si="5"/>
        <v>4371882</v>
      </c>
      <c r="Y57" s="50">
        <f t="shared" si="5"/>
        <v>3325398</v>
      </c>
      <c r="Z57" s="51">
        <f>+IF(X57&lt;&gt;0,+(Y57/X57)*100,0)</f>
        <v>76.06330637469172</v>
      </c>
      <c r="AA57" s="48">
        <f>SUM(AA54:AA56)</f>
        <v>8743778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12143769</v>
      </c>
      <c r="D60" s="65">
        <f>SUM(D57:D59)</f>
        <v>0</v>
      </c>
      <c r="E60" s="66">
        <f t="shared" si="6"/>
        <v>8743778</v>
      </c>
      <c r="F60" s="67">
        <f t="shared" si="6"/>
        <v>8743778</v>
      </c>
      <c r="G60" s="67">
        <f t="shared" si="6"/>
        <v>1187174</v>
      </c>
      <c r="H60" s="67">
        <f t="shared" si="6"/>
        <v>1147547</v>
      </c>
      <c r="I60" s="67">
        <f t="shared" si="6"/>
        <v>1373520</v>
      </c>
      <c r="J60" s="67">
        <f t="shared" si="6"/>
        <v>3708241</v>
      </c>
      <c r="K60" s="67">
        <f t="shared" si="6"/>
        <v>1364818</v>
      </c>
      <c r="L60" s="67">
        <f t="shared" si="6"/>
        <v>1309458</v>
      </c>
      <c r="M60" s="67">
        <f t="shared" si="6"/>
        <v>1314763</v>
      </c>
      <c r="N60" s="67">
        <f t="shared" si="6"/>
        <v>3989039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7697280</v>
      </c>
      <c r="X60" s="67">
        <f t="shared" si="6"/>
        <v>4371882</v>
      </c>
      <c r="Y60" s="67">
        <f t="shared" si="6"/>
        <v>3325398</v>
      </c>
      <c r="Z60" s="68">
        <f>+IF(X60&lt;&gt;0,+(Y60/X60)*100,0)</f>
        <v>76.06330637469172</v>
      </c>
      <c r="AA60" s="65">
        <f>SUM(AA57:AA59)</f>
        <v>8743778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197333186</v>
      </c>
      <c r="D9" s="20"/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>
        <v>16783922</v>
      </c>
      <c r="L9" s="22">
        <v>16956163</v>
      </c>
      <c r="M9" s="22">
        <v>16570881</v>
      </c>
      <c r="N9" s="22">
        <v>50310966</v>
      </c>
      <c r="O9" s="22"/>
      <c r="P9" s="22"/>
      <c r="Q9" s="22"/>
      <c r="R9" s="22"/>
      <c r="S9" s="22"/>
      <c r="T9" s="22"/>
      <c r="U9" s="22"/>
      <c r="V9" s="22"/>
      <c r="W9" s="22">
        <v>100868680</v>
      </c>
      <c r="X9" s="22">
        <v>114798492</v>
      </c>
      <c r="Y9" s="22">
        <v>-13929812</v>
      </c>
      <c r="Z9" s="23">
        <v>-12.134141971133209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/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>
        <v>35961</v>
      </c>
      <c r="L10" s="22">
        <v>22338</v>
      </c>
      <c r="M10" s="22">
        <v>19390</v>
      </c>
      <c r="N10" s="22">
        <v>77689</v>
      </c>
      <c r="O10" s="22"/>
      <c r="P10" s="22"/>
      <c r="Q10" s="22"/>
      <c r="R10" s="22"/>
      <c r="S10" s="22"/>
      <c r="T10" s="22"/>
      <c r="U10" s="22"/>
      <c r="V10" s="22"/>
      <c r="W10" s="22">
        <v>152609</v>
      </c>
      <c r="X10" s="22">
        <v>221868</v>
      </c>
      <c r="Y10" s="22">
        <v>-69259</v>
      </c>
      <c r="Z10" s="23">
        <v>-31.216308796221178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156524242</v>
      </c>
      <c r="D13" s="20"/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>
        <v>14471126</v>
      </c>
      <c r="L13" s="22">
        <v>14593215</v>
      </c>
      <c r="M13" s="22">
        <v>14790763</v>
      </c>
      <c r="N13" s="22">
        <v>43855104</v>
      </c>
      <c r="O13" s="22"/>
      <c r="P13" s="22"/>
      <c r="Q13" s="22"/>
      <c r="R13" s="22"/>
      <c r="S13" s="22"/>
      <c r="T13" s="22"/>
      <c r="U13" s="22"/>
      <c r="V13" s="22"/>
      <c r="W13" s="22">
        <v>86609808</v>
      </c>
      <c r="X13" s="22">
        <v>79697628</v>
      </c>
      <c r="Y13" s="22">
        <v>6912180</v>
      </c>
      <c r="Z13" s="23">
        <v>8.6730059268514239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354191253</v>
      </c>
      <c r="D33" s="29">
        <f t="shared" ref="D33:Y33" si="0">SUM(D6:D32)</f>
        <v>0</v>
      </c>
      <c r="E33" s="30">
        <f t="shared" si="0"/>
        <v>389436021</v>
      </c>
      <c r="F33" s="31">
        <f t="shared" si="0"/>
        <v>389436021</v>
      </c>
      <c r="G33" s="31">
        <f t="shared" si="0"/>
        <v>31267218</v>
      </c>
      <c r="H33" s="31">
        <f t="shared" si="0"/>
        <v>30591410</v>
      </c>
      <c r="I33" s="31">
        <f t="shared" si="0"/>
        <v>31528710</v>
      </c>
      <c r="J33" s="31">
        <f t="shared" si="0"/>
        <v>93387338</v>
      </c>
      <c r="K33" s="31">
        <f t="shared" si="0"/>
        <v>31291009</v>
      </c>
      <c r="L33" s="31">
        <f t="shared" si="0"/>
        <v>31571716</v>
      </c>
      <c r="M33" s="31">
        <f t="shared" si="0"/>
        <v>31381034</v>
      </c>
      <c r="N33" s="31">
        <f t="shared" si="0"/>
        <v>94243759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187631097</v>
      </c>
      <c r="X33" s="31">
        <f t="shared" si="0"/>
        <v>194717988</v>
      </c>
      <c r="Y33" s="31">
        <f t="shared" si="0"/>
        <v>-7086891</v>
      </c>
      <c r="Z33" s="32">
        <f>+IF(X33&lt;&gt;0,+(Y33/X33)*100,0)</f>
        <v>-3.6395666742406969</v>
      </c>
      <c r="AA33" s="29">
        <f>SUM(AA6:AA32)</f>
        <v>389436021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71142254</v>
      </c>
      <c r="D35" s="20"/>
      <c r="E35" s="21">
        <v>74367443</v>
      </c>
      <c r="F35" s="22">
        <v>74367443</v>
      </c>
      <c r="G35" s="22">
        <v>5752978</v>
      </c>
      <c r="H35" s="22">
        <v>5676525</v>
      </c>
      <c r="I35" s="22">
        <v>5946238</v>
      </c>
      <c r="J35" s="22">
        <v>17375741</v>
      </c>
      <c r="K35" s="22">
        <v>6400987</v>
      </c>
      <c r="L35" s="22">
        <v>6675739</v>
      </c>
      <c r="M35" s="22">
        <v>5875690</v>
      </c>
      <c r="N35" s="22">
        <v>18952416</v>
      </c>
      <c r="O35" s="22"/>
      <c r="P35" s="22"/>
      <c r="Q35" s="22"/>
      <c r="R35" s="22"/>
      <c r="S35" s="22"/>
      <c r="T35" s="22"/>
      <c r="U35" s="22"/>
      <c r="V35" s="22"/>
      <c r="W35" s="22">
        <v>36328157</v>
      </c>
      <c r="X35" s="22">
        <v>37183872</v>
      </c>
      <c r="Y35" s="22">
        <v>-855715</v>
      </c>
      <c r="Z35" s="23">
        <v>-2.3013068676656374</v>
      </c>
      <c r="AA35" s="20">
        <v>74367443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2341517</v>
      </c>
      <c r="D38" s="20"/>
      <c r="E38" s="21">
        <v>1618845</v>
      </c>
      <c r="F38" s="22">
        <v>1618845</v>
      </c>
      <c r="G38" s="22"/>
      <c r="H38" s="22"/>
      <c r="I38" s="22"/>
      <c r="J38" s="22"/>
      <c r="K38" s="22"/>
      <c r="L38" s="22">
        <v>2356</v>
      </c>
      <c r="M38" s="22">
        <v>653144</v>
      </c>
      <c r="N38" s="22">
        <v>655500</v>
      </c>
      <c r="O38" s="22"/>
      <c r="P38" s="22"/>
      <c r="Q38" s="22"/>
      <c r="R38" s="22"/>
      <c r="S38" s="22"/>
      <c r="T38" s="22"/>
      <c r="U38" s="22"/>
      <c r="V38" s="22"/>
      <c r="W38" s="22">
        <v>655500</v>
      </c>
      <c r="X38" s="22">
        <v>809454</v>
      </c>
      <c r="Y38" s="22">
        <v>-153954</v>
      </c>
      <c r="Z38" s="23">
        <v>-19.019487209897044</v>
      </c>
      <c r="AA38" s="20">
        <v>1618845</v>
      </c>
    </row>
    <row r="39" spans="1:27" x14ac:dyDescent="0.25">
      <c r="A39" s="19" t="s">
        <v>65</v>
      </c>
      <c r="B39" s="15" t="s">
        <v>32</v>
      </c>
      <c r="C39" s="20">
        <v>234828105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403866</v>
      </c>
      <c r="Y40" s="22">
        <v>-403866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21403</v>
      </c>
      <c r="F41" s="22">
        <v>21403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10716</v>
      </c>
      <c r="Y41" s="22">
        <v>-10716</v>
      </c>
      <c r="Z41" s="23">
        <v>-100</v>
      </c>
      <c r="AA41" s="20">
        <v>21403</v>
      </c>
    </row>
    <row r="42" spans="1:27" x14ac:dyDescent="0.25">
      <c r="A42" s="19" t="s">
        <v>67</v>
      </c>
      <c r="B42" s="15" t="s">
        <v>32</v>
      </c>
      <c r="C42" s="20">
        <v>48080776</v>
      </c>
      <c r="D42" s="20"/>
      <c r="E42" s="21">
        <v>58392630</v>
      </c>
      <c r="F42" s="22">
        <v>58392630</v>
      </c>
      <c r="G42" s="22">
        <v>232609</v>
      </c>
      <c r="H42" s="22">
        <v>6921020</v>
      </c>
      <c r="I42" s="22">
        <v>4248045</v>
      </c>
      <c r="J42" s="22">
        <v>11401674</v>
      </c>
      <c r="K42" s="22">
        <v>1303604</v>
      </c>
      <c r="L42" s="22">
        <v>5802608</v>
      </c>
      <c r="M42" s="22">
        <v>6417054</v>
      </c>
      <c r="N42" s="22">
        <v>13523266</v>
      </c>
      <c r="O42" s="22"/>
      <c r="P42" s="22"/>
      <c r="Q42" s="22"/>
      <c r="R42" s="22"/>
      <c r="S42" s="22"/>
      <c r="T42" s="22"/>
      <c r="U42" s="22"/>
      <c r="V42" s="22"/>
      <c r="W42" s="22">
        <v>24924940</v>
      </c>
      <c r="X42" s="22">
        <v>29196336</v>
      </c>
      <c r="Y42" s="22">
        <v>-4271396</v>
      </c>
      <c r="Z42" s="23">
        <v>-14.629904245519027</v>
      </c>
      <c r="AA42" s="20">
        <v>58392630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136019261</v>
      </c>
      <c r="F44" s="22">
        <v>136019261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68009634</v>
      </c>
      <c r="Y44" s="22">
        <v>-68009634</v>
      </c>
      <c r="Z44" s="23">
        <v>-100</v>
      </c>
      <c r="AA44" s="20">
        <v>136019261</v>
      </c>
    </row>
    <row r="45" spans="1:27" x14ac:dyDescent="0.25">
      <c r="A45" s="19" t="s">
        <v>70</v>
      </c>
      <c r="B45" s="15" t="s">
        <v>32</v>
      </c>
      <c r="C45" s="20">
        <v>21404315</v>
      </c>
      <c r="D45" s="20"/>
      <c r="E45" s="21">
        <v>7274849</v>
      </c>
      <c r="F45" s="22">
        <v>7274849</v>
      </c>
      <c r="G45" s="22">
        <v>52755</v>
      </c>
      <c r="H45" s="22">
        <v>697359</v>
      </c>
      <c r="I45" s="22">
        <v>619738</v>
      </c>
      <c r="J45" s="22">
        <v>1369852</v>
      </c>
      <c r="K45" s="22">
        <v>413144</v>
      </c>
      <c r="L45" s="22">
        <v>2603425</v>
      </c>
      <c r="M45" s="22">
        <v>817802</v>
      </c>
      <c r="N45" s="22">
        <v>3834371</v>
      </c>
      <c r="O45" s="22"/>
      <c r="P45" s="22"/>
      <c r="Q45" s="22"/>
      <c r="R45" s="22"/>
      <c r="S45" s="22"/>
      <c r="T45" s="22"/>
      <c r="U45" s="22"/>
      <c r="V45" s="22"/>
      <c r="W45" s="22">
        <v>5204223</v>
      </c>
      <c r="X45" s="22">
        <v>3637506</v>
      </c>
      <c r="Y45" s="22">
        <v>1566717</v>
      </c>
      <c r="Z45" s="23">
        <v>43.071186686702376</v>
      </c>
      <c r="AA45" s="20">
        <v>7274849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377796967</v>
      </c>
      <c r="D48" s="29">
        <f t="shared" ref="D48:Y48" si="1">SUM(D35:D47)</f>
        <v>0</v>
      </c>
      <c r="E48" s="30">
        <f t="shared" si="1"/>
        <v>278502153</v>
      </c>
      <c r="F48" s="31">
        <f t="shared" si="1"/>
        <v>278502153</v>
      </c>
      <c r="G48" s="31">
        <f t="shared" si="1"/>
        <v>6038342</v>
      </c>
      <c r="H48" s="31">
        <f t="shared" si="1"/>
        <v>13294904</v>
      </c>
      <c r="I48" s="31">
        <f t="shared" si="1"/>
        <v>10814021</v>
      </c>
      <c r="J48" s="31">
        <f t="shared" si="1"/>
        <v>30147267</v>
      </c>
      <c r="K48" s="31">
        <f t="shared" si="1"/>
        <v>8117735</v>
      </c>
      <c r="L48" s="31">
        <f t="shared" si="1"/>
        <v>15084128</v>
      </c>
      <c r="M48" s="31">
        <f t="shared" si="1"/>
        <v>13763690</v>
      </c>
      <c r="N48" s="31">
        <f t="shared" si="1"/>
        <v>36965553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67112820</v>
      </c>
      <c r="X48" s="31">
        <f t="shared" si="1"/>
        <v>139251384</v>
      </c>
      <c r="Y48" s="31">
        <f t="shared" si="1"/>
        <v>-72138564</v>
      </c>
      <c r="Z48" s="32">
        <f>+IF(X48&lt;&gt;0,+(Y48/X48)*100,0)</f>
        <v>-51.804558007121862</v>
      </c>
      <c r="AA48" s="29">
        <f>SUM(AA35:AA47)</f>
        <v>278502153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-23605714</v>
      </c>
      <c r="D49" s="39">
        <f t="shared" si="2"/>
        <v>0</v>
      </c>
      <c r="E49" s="40">
        <f t="shared" si="2"/>
        <v>110933868</v>
      </c>
      <c r="F49" s="41">
        <f t="shared" si="2"/>
        <v>110933868</v>
      </c>
      <c r="G49" s="41">
        <f t="shared" si="2"/>
        <v>25228876</v>
      </c>
      <c r="H49" s="41">
        <f t="shared" si="2"/>
        <v>17296506</v>
      </c>
      <c r="I49" s="41">
        <f t="shared" si="2"/>
        <v>20714689</v>
      </c>
      <c r="J49" s="41">
        <f t="shared" si="2"/>
        <v>63240071</v>
      </c>
      <c r="K49" s="41">
        <f t="shared" si="2"/>
        <v>23173274</v>
      </c>
      <c r="L49" s="41">
        <f t="shared" si="2"/>
        <v>16487588</v>
      </c>
      <c r="M49" s="41">
        <f t="shared" si="2"/>
        <v>17617344</v>
      </c>
      <c r="N49" s="41">
        <f t="shared" si="2"/>
        <v>57278206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120518277</v>
      </c>
      <c r="X49" s="41">
        <f t="shared" si="2"/>
        <v>55466604</v>
      </c>
      <c r="Y49" s="41">
        <f t="shared" si="2"/>
        <v>65051673</v>
      </c>
      <c r="Z49" s="42">
        <f>+IF(X49&lt;&gt;0,+(Y49/X49)*100,0)</f>
        <v>117.28079296147283</v>
      </c>
      <c r="AA49" s="39">
        <f>+AA33-AA48</f>
        <v>110933868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>
        <v>8211704</v>
      </c>
      <c r="M50" s="22"/>
      <c r="N50" s="22">
        <v>8211704</v>
      </c>
      <c r="O50" s="22"/>
      <c r="P50" s="22"/>
      <c r="Q50" s="22"/>
      <c r="R50" s="22"/>
      <c r="S50" s="22"/>
      <c r="T50" s="22"/>
      <c r="U50" s="22"/>
      <c r="V50" s="22"/>
      <c r="W50" s="22">
        <v>8211704</v>
      </c>
      <c r="X50" s="22">
        <v>23786538</v>
      </c>
      <c r="Y50" s="22">
        <v>-15574834</v>
      </c>
      <c r="Z50" s="23">
        <v>-65.477515054944107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13027030</v>
      </c>
      <c r="D52" s="48">
        <f t="shared" si="3"/>
        <v>0</v>
      </c>
      <c r="E52" s="49">
        <f t="shared" si="3"/>
        <v>158506957</v>
      </c>
      <c r="F52" s="50">
        <f t="shared" si="3"/>
        <v>158506957</v>
      </c>
      <c r="G52" s="50">
        <f t="shared" si="3"/>
        <v>25228876</v>
      </c>
      <c r="H52" s="50">
        <f t="shared" si="3"/>
        <v>17296506</v>
      </c>
      <c r="I52" s="50">
        <f t="shared" si="3"/>
        <v>20714689</v>
      </c>
      <c r="J52" s="50">
        <f t="shared" si="3"/>
        <v>63240071</v>
      </c>
      <c r="K52" s="50">
        <f t="shared" si="3"/>
        <v>23173274</v>
      </c>
      <c r="L52" s="50">
        <f t="shared" si="3"/>
        <v>24699292</v>
      </c>
      <c r="M52" s="50">
        <f t="shared" si="3"/>
        <v>17617344</v>
      </c>
      <c r="N52" s="50">
        <f t="shared" si="3"/>
        <v>65489910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128729981</v>
      </c>
      <c r="X52" s="50">
        <f t="shared" si="3"/>
        <v>79253142</v>
      </c>
      <c r="Y52" s="50">
        <f t="shared" si="3"/>
        <v>49476839</v>
      </c>
      <c r="Z52" s="51">
        <f>+IF(X52&lt;&gt;0,+(Y52/X52)*100,0)</f>
        <v>62.428867488938167</v>
      </c>
      <c r="AA52" s="48">
        <f>SUM(AA49:AA51)</f>
        <v>158506957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13027030</v>
      </c>
      <c r="D54" s="54">
        <f>+D52-D53</f>
        <v>0</v>
      </c>
      <c r="E54" s="55">
        <f t="shared" si="4"/>
        <v>158506957</v>
      </c>
      <c r="F54" s="56">
        <f t="shared" si="4"/>
        <v>158506957</v>
      </c>
      <c r="G54" s="56">
        <f t="shared" si="4"/>
        <v>25228876</v>
      </c>
      <c r="H54" s="56">
        <f t="shared" si="4"/>
        <v>17296506</v>
      </c>
      <c r="I54" s="56">
        <f t="shared" si="4"/>
        <v>20714689</v>
      </c>
      <c r="J54" s="56">
        <f t="shared" si="4"/>
        <v>63240071</v>
      </c>
      <c r="K54" s="56">
        <f t="shared" si="4"/>
        <v>23173274</v>
      </c>
      <c r="L54" s="56">
        <f t="shared" si="4"/>
        <v>24699292</v>
      </c>
      <c r="M54" s="56">
        <f t="shared" si="4"/>
        <v>17617344</v>
      </c>
      <c r="N54" s="56">
        <f t="shared" si="4"/>
        <v>65489910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128729981</v>
      </c>
      <c r="X54" s="56">
        <f t="shared" si="4"/>
        <v>79253142</v>
      </c>
      <c r="Y54" s="56">
        <f t="shared" si="4"/>
        <v>49476839</v>
      </c>
      <c r="Z54" s="57">
        <f>+IF(X54&lt;&gt;0,+(Y54/X54)*100,0)</f>
        <v>62.428867488938167</v>
      </c>
      <c r="AA54" s="54">
        <f>+AA52-AA53</f>
        <v>158506957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13027030</v>
      </c>
      <c r="D57" s="48">
        <f>SUM(D54:D56)</f>
        <v>0</v>
      </c>
      <c r="E57" s="49">
        <f t="shared" si="5"/>
        <v>158506957</v>
      </c>
      <c r="F57" s="50">
        <f t="shared" si="5"/>
        <v>158506957</v>
      </c>
      <c r="G57" s="50">
        <f t="shared" si="5"/>
        <v>25228876</v>
      </c>
      <c r="H57" s="50">
        <f t="shared" si="5"/>
        <v>17296506</v>
      </c>
      <c r="I57" s="50">
        <f t="shared" si="5"/>
        <v>20714689</v>
      </c>
      <c r="J57" s="50">
        <f t="shared" si="5"/>
        <v>63240071</v>
      </c>
      <c r="K57" s="50">
        <f t="shared" si="5"/>
        <v>23173274</v>
      </c>
      <c r="L57" s="50">
        <f t="shared" si="5"/>
        <v>24699292</v>
      </c>
      <c r="M57" s="50">
        <f t="shared" si="5"/>
        <v>17617344</v>
      </c>
      <c r="N57" s="50">
        <f t="shared" si="5"/>
        <v>65489910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128729981</v>
      </c>
      <c r="X57" s="50">
        <f t="shared" si="5"/>
        <v>79253142</v>
      </c>
      <c r="Y57" s="50">
        <f t="shared" si="5"/>
        <v>49476839</v>
      </c>
      <c r="Z57" s="51">
        <f>+IF(X57&lt;&gt;0,+(Y57/X57)*100,0)</f>
        <v>62.428867488938167</v>
      </c>
      <c r="AA57" s="48">
        <f>SUM(AA54:AA56)</f>
        <v>158506957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13027030</v>
      </c>
      <c r="D60" s="65">
        <f>SUM(D57:D59)</f>
        <v>0</v>
      </c>
      <c r="E60" s="66">
        <f t="shared" si="6"/>
        <v>158506957</v>
      </c>
      <c r="F60" s="67">
        <f t="shared" si="6"/>
        <v>158506957</v>
      </c>
      <c r="G60" s="67">
        <f t="shared" si="6"/>
        <v>25228876</v>
      </c>
      <c r="H60" s="67">
        <f t="shared" si="6"/>
        <v>17296506</v>
      </c>
      <c r="I60" s="67">
        <f t="shared" si="6"/>
        <v>20714689</v>
      </c>
      <c r="J60" s="67">
        <f t="shared" si="6"/>
        <v>63240071</v>
      </c>
      <c r="K60" s="67">
        <f t="shared" si="6"/>
        <v>23173274</v>
      </c>
      <c r="L60" s="67">
        <f t="shared" si="6"/>
        <v>24699292</v>
      </c>
      <c r="M60" s="67">
        <f t="shared" si="6"/>
        <v>17617344</v>
      </c>
      <c r="N60" s="67">
        <f t="shared" si="6"/>
        <v>65489910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128729981</v>
      </c>
      <c r="X60" s="67">
        <f t="shared" si="6"/>
        <v>79253142</v>
      </c>
      <c r="Y60" s="67">
        <f t="shared" si="6"/>
        <v>49476839</v>
      </c>
      <c r="Z60" s="68">
        <f>+IF(X60&lt;&gt;0,+(Y60/X60)*100,0)</f>
        <v>62.428867488938167</v>
      </c>
      <c r="AA60" s="65">
        <f>SUM(AA57:AA59)</f>
        <v>158506957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18753601</v>
      </c>
      <c r="D9" s="20"/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>
        <v>1580498</v>
      </c>
      <c r="L9" s="22">
        <v>1558930</v>
      </c>
      <c r="M9" s="22">
        <v>1577412</v>
      </c>
      <c r="N9" s="22">
        <v>4716840</v>
      </c>
      <c r="O9" s="22"/>
      <c r="P9" s="22"/>
      <c r="Q9" s="22"/>
      <c r="R9" s="22"/>
      <c r="S9" s="22"/>
      <c r="T9" s="22"/>
      <c r="U9" s="22"/>
      <c r="V9" s="22"/>
      <c r="W9" s="22">
        <v>9769345</v>
      </c>
      <c r="X9" s="22">
        <v>10911888</v>
      </c>
      <c r="Y9" s="22">
        <v>-1142543</v>
      </c>
      <c r="Z9" s="23">
        <v>-10.470626164784683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19680084</v>
      </c>
      <c r="D13" s="20"/>
      <c r="E13" s="21"/>
      <c r="F13" s="22"/>
      <c r="G13" s="22">
        <v>1482362</v>
      </c>
      <c r="H13" s="22">
        <v>1348362</v>
      </c>
      <c r="I13" s="22">
        <v>1401851</v>
      </c>
      <c r="J13" s="22">
        <v>4232575</v>
      </c>
      <c r="K13" s="22">
        <v>1414176</v>
      </c>
      <c r="L13" s="22">
        <v>1426166</v>
      </c>
      <c r="M13" s="22">
        <v>1472931</v>
      </c>
      <c r="N13" s="22">
        <v>4313273</v>
      </c>
      <c r="O13" s="22"/>
      <c r="P13" s="22"/>
      <c r="Q13" s="22"/>
      <c r="R13" s="22"/>
      <c r="S13" s="22"/>
      <c r="T13" s="22"/>
      <c r="U13" s="22"/>
      <c r="V13" s="22"/>
      <c r="W13" s="22">
        <v>8545848</v>
      </c>
      <c r="X13" s="22"/>
      <c r="Y13" s="22">
        <v>8545848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38433685</v>
      </c>
      <c r="D33" s="29">
        <f t="shared" ref="D33:Y33" si="0">SUM(D6:D32)</f>
        <v>0</v>
      </c>
      <c r="E33" s="30">
        <f t="shared" si="0"/>
        <v>21823786</v>
      </c>
      <c r="F33" s="31">
        <f t="shared" si="0"/>
        <v>21823786</v>
      </c>
      <c r="G33" s="31">
        <f t="shared" si="0"/>
        <v>3194312</v>
      </c>
      <c r="H33" s="31">
        <f t="shared" si="0"/>
        <v>3003606</v>
      </c>
      <c r="I33" s="31">
        <f t="shared" si="0"/>
        <v>3087162</v>
      </c>
      <c r="J33" s="31">
        <f t="shared" si="0"/>
        <v>9285080</v>
      </c>
      <c r="K33" s="31">
        <f t="shared" si="0"/>
        <v>2994674</v>
      </c>
      <c r="L33" s="31">
        <f t="shared" si="0"/>
        <v>2985096</v>
      </c>
      <c r="M33" s="31">
        <f t="shared" si="0"/>
        <v>3050343</v>
      </c>
      <c r="N33" s="31">
        <f t="shared" si="0"/>
        <v>9030113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18315193</v>
      </c>
      <c r="X33" s="31">
        <f t="shared" si="0"/>
        <v>10911888</v>
      </c>
      <c r="Y33" s="31">
        <f t="shared" si="0"/>
        <v>7403305</v>
      </c>
      <c r="Z33" s="32">
        <f>+IF(X33&lt;&gt;0,+(Y33/X33)*100,0)</f>
        <v>67.84623339242485</v>
      </c>
      <c r="AA33" s="29">
        <f>SUM(AA6:AA32)</f>
        <v>21823786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11642803</v>
      </c>
      <c r="D35" s="20"/>
      <c r="E35" s="21">
        <v>11367997</v>
      </c>
      <c r="F35" s="22">
        <v>11367997</v>
      </c>
      <c r="G35" s="22">
        <v>900185</v>
      </c>
      <c r="H35" s="22">
        <v>986828</v>
      </c>
      <c r="I35" s="22">
        <v>877348</v>
      </c>
      <c r="J35" s="22">
        <v>2764361</v>
      </c>
      <c r="K35" s="22">
        <v>930030</v>
      </c>
      <c r="L35" s="22">
        <v>1037145</v>
      </c>
      <c r="M35" s="22">
        <v>1335243</v>
      </c>
      <c r="N35" s="22">
        <v>3302418</v>
      </c>
      <c r="O35" s="22"/>
      <c r="P35" s="22"/>
      <c r="Q35" s="22"/>
      <c r="R35" s="22"/>
      <c r="S35" s="22"/>
      <c r="T35" s="22"/>
      <c r="U35" s="22"/>
      <c r="V35" s="22"/>
      <c r="W35" s="22">
        <v>6066779</v>
      </c>
      <c r="X35" s="22">
        <v>5684052</v>
      </c>
      <c r="Y35" s="22">
        <v>382727</v>
      </c>
      <c r="Z35" s="23">
        <v>6.7333479707785928</v>
      </c>
      <c r="AA35" s="20">
        <v>11367997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33834822</v>
      </c>
      <c r="D44" s="20"/>
      <c r="E44" s="21"/>
      <c r="F44" s="22"/>
      <c r="G44" s="22">
        <v>16387</v>
      </c>
      <c r="H44" s="22">
        <v>5161</v>
      </c>
      <c r="I44" s="22">
        <v>3732</v>
      </c>
      <c r="J44" s="22">
        <v>25280</v>
      </c>
      <c r="K44" s="22">
        <v>6188</v>
      </c>
      <c r="L44" s="22">
        <v>13468</v>
      </c>
      <c r="M44" s="22">
        <v>7526</v>
      </c>
      <c r="N44" s="22">
        <v>27182</v>
      </c>
      <c r="O44" s="22"/>
      <c r="P44" s="22"/>
      <c r="Q44" s="22"/>
      <c r="R44" s="22"/>
      <c r="S44" s="22"/>
      <c r="T44" s="22"/>
      <c r="U44" s="22"/>
      <c r="V44" s="22"/>
      <c r="W44" s="22">
        <v>52462</v>
      </c>
      <c r="X44" s="22"/>
      <c r="Y44" s="22">
        <v>52462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157545</v>
      </c>
      <c r="D45" s="20"/>
      <c r="E45" s="21">
        <v>156225</v>
      </c>
      <c r="F45" s="22">
        <v>156225</v>
      </c>
      <c r="G45" s="22">
        <v>31616</v>
      </c>
      <c r="H45" s="22">
        <v>31574</v>
      </c>
      <c r="I45" s="22">
        <v>35335</v>
      </c>
      <c r="J45" s="22">
        <v>98525</v>
      </c>
      <c r="K45" s="22">
        <v>46611</v>
      </c>
      <c r="L45" s="22">
        <v>32749</v>
      </c>
      <c r="M45" s="22">
        <v>32769</v>
      </c>
      <c r="N45" s="22">
        <v>112129</v>
      </c>
      <c r="O45" s="22"/>
      <c r="P45" s="22"/>
      <c r="Q45" s="22"/>
      <c r="R45" s="22"/>
      <c r="S45" s="22"/>
      <c r="T45" s="22"/>
      <c r="U45" s="22"/>
      <c r="V45" s="22"/>
      <c r="W45" s="22">
        <v>210654</v>
      </c>
      <c r="X45" s="22">
        <v>78120</v>
      </c>
      <c r="Y45" s="22">
        <v>132534</v>
      </c>
      <c r="Z45" s="23">
        <v>169.65437788018434</v>
      </c>
      <c r="AA45" s="20">
        <v>156225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45635170</v>
      </c>
      <c r="D48" s="29">
        <f t="shared" ref="D48:Y48" si="1">SUM(D35:D47)</f>
        <v>0</v>
      </c>
      <c r="E48" s="30">
        <f t="shared" si="1"/>
        <v>11524222</v>
      </c>
      <c r="F48" s="31">
        <f t="shared" si="1"/>
        <v>11524222</v>
      </c>
      <c r="G48" s="31">
        <f t="shared" si="1"/>
        <v>948188</v>
      </c>
      <c r="H48" s="31">
        <f t="shared" si="1"/>
        <v>1023563</v>
      </c>
      <c r="I48" s="31">
        <f t="shared" si="1"/>
        <v>916415</v>
      </c>
      <c r="J48" s="31">
        <f t="shared" si="1"/>
        <v>2888166</v>
      </c>
      <c r="K48" s="31">
        <f t="shared" si="1"/>
        <v>982829</v>
      </c>
      <c r="L48" s="31">
        <f t="shared" si="1"/>
        <v>1083362</v>
      </c>
      <c r="M48" s="31">
        <f t="shared" si="1"/>
        <v>1375538</v>
      </c>
      <c r="N48" s="31">
        <f t="shared" si="1"/>
        <v>3441729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6329895</v>
      </c>
      <c r="X48" s="31">
        <f t="shared" si="1"/>
        <v>5762172</v>
      </c>
      <c r="Y48" s="31">
        <f t="shared" si="1"/>
        <v>567723</v>
      </c>
      <c r="Z48" s="32">
        <f>+IF(X48&lt;&gt;0,+(Y48/X48)*100,0)</f>
        <v>9.8525868370468626</v>
      </c>
      <c r="AA48" s="29">
        <f>SUM(AA35:AA47)</f>
        <v>11524222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-7201485</v>
      </c>
      <c r="D49" s="39">
        <f t="shared" si="2"/>
        <v>0</v>
      </c>
      <c r="E49" s="40">
        <f t="shared" si="2"/>
        <v>10299564</v>
      </c>
      <c r="F49" s="41">
        <f t="shared" si="2"/>
        <v>10299564</v>
      </c>
      <c r="G49" s="41">
        <f t="shared" si="2"/>
        <v>2246124</v>
      </c>
      <c r="H49" s="41">
        <f t="shared" si="2"/>
        <v>1980043</v>
      </c>
      <c r="I49" s="41">
        <f t="shared" si="2"/>
        <v>2170747</v>
      </c>
      <c r="J49" s="41">
        <f t="shared" si="2"/>
        <v>6396914</v>
      </c>
      <c r="K49" s="41">
        <f t="shared" si="2"/>
        <v>2011845</v>
      </c>
      <c r="L49" s="41">
        <f t="shared" si="2"/>
        <v>1901734</v>
      </c>
      <c r="M49" s="41">
        <f t="shared" si="2"/>
        <v>1674805</v>
      </c>
      <c r="N49" s="41">
        <f t="shared" si="2"/>
        <v>5588384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11985298</v>
      </c>
      <c r="X49" s="41">
        <f t="shared" si="2"/>
        <v>5149716</v>
      </c>
      <c r="Y49" s="41">
        <f t="shared" si="2"/>
        <v>6835582</v>
      </c>
      <c r="Z49" s="42">
        <f>+IF(X49&lt;&gt;0,+(Y49/X49)*100,0)</f>
        <v>132.73706744216574</v>
      </c>
      <c r="AA49" s="39">
        <f>+AA33-AA48</f>
        <v>10299564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-7201485</v>
      </c>
      <c r="D52" s="48">
        <f t="shared" si="3"/>
        <v>0</v>
      </c>
      <c r="E52" s="49">
        <f t="shared" si="3"/>
        <v>10299564</v>
      </c>
      <c r="F52" s="50">
        <f t="shared" si="3"/>
        <v>10299564</v>
      </c>
      <c r="G52" s="50">
        <f t="shared" si="3"/>
        <v>2246124</v>
      </c>
      <c r="H52" s="50">
        <f t="shared" si="3"/>
        <v>1980043</v>
      </c>
      <c r="I52" s="50">
        <f t="shared" si="3"/>
        <v>2170747</v>
      </c>
      <c r="J52" s="50">
        <f t="shared" si="3"/>
        <v>6396914</v>
      </c>
      <c r="K52" s="50">
        <f t="shared" si="3"/>
        <v>2011845</v>
      </c>
      <c r="L52" s="50">
        <f t="shared" si="3"/>
        <v>1901734</v>
      </c>
      <c r="M52" s="50">
        <f t="shared" si="3"/>
        <v>1674805</v>
      </c>
      <c r="N52" s="50">
        <f t="shared" si="3"/>
        <v>5588384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11985298</v>
      </c>
      <c r="X52" s="50">
        <f t="shared" si="3"/>
        <v>5149716</v>
      </c>
      <c r="Y52" s="50">
        <f t="shared" si="3"/>
        <v>6835582</v>
      </c>
      <c r="Z52" s="51">
        <f>+IF(X52&lt;&gt;0,+(Y52/X52)*100,0)</f>
        <v>132.73706744216574</v>
      </c>
      <c r="AA52" s="48">
        <f>SUM(AA49:AA51)</f>
        <v>10299564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-7201485</v>
      </c>
      <c r="D54" s="54">
        <f>+D52-D53</f>
        <v>0</v>
      </c>
      <c r="E54" s="55">
        <f t="shared" si="4"/>
        <v>10299564</v>
      </c>
      <c r="F54" s="56">
        <f t="shared" si="4"/>
        <v>10299564</v>
      </c>
      <c r="G54" s="56">
        <f t="shared" si="4"/>
        <v>2246124</v>
      </c>
      <c r="H54" s="56">
        <f t="shared" si="4"/>
        <v>1980043</v>
      </c>
      <c r="I54" s="56">
        <f t="shared" si="4"/>
        <v>2170747</v>
      </c>
      <c r="J54" s="56">
        <f t="shared" si="4"/>
        <v>6396914</v>
      </c>
      <c r="K54" s="56">
        <f t="shared" si="4"/>
        <v>2011845</v>
      </c>
      <c r="L54" s="56">
        <f t="shared" si="4"/>
        <v>1901734</v>
      </c>
      <c r="M54" s="56">
        <f t="shared" si="4"/>
        <v>1674805</v>
      </c>
      <c r="N54" s="56">
        <f t="shared" si="4"/>
        <v>5588384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11985298</v>
      </c>
      <c r="X54" s="56">
        <f t="shared" si="4"/>
        <v>5149716</v>
      </c>
      <c r="Y54" s="56">
        <f t="shared" si="4"/>
        <v>6835582</v>
      </c>
      <c r="Z54" s="57">
        <f>+IF(X54&lt;&gt;0,+(Y54/X54)*100,0)</f>
        <v>132.73706744216574</v>
      </c>
      <c r="AA54" s="54">
        <f>+AA52-AA53</f>
        <v>10299564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-7201485</v>
      </c>
      <c r="D57" s="48">
        <f>SUM(D54:D56)</f>
        <v>0</v>
      </c>
      <c r="E57" s="49">
        <f t="shared" si="5"/>
        <v>10299564</v>
      </c>
      <c r="F57" s="50">
        <f t="shared" si="5"/>
        <v>10299564</v>
      </c>
      <c r="G57" s="50">
        <f t="shared" si="5"/>
        <v>2246124</v>
      </c>
      <c r="H57" s="50">
        <f t="shared" si="5"/>
        <v>1980043</v>
      </c>
      <c r="I57" s="50">
        <f t="shared" si="5"/>
        <v>2170747</v>
      </c>
      <c r="J57" s="50">
        <f t="shared" si="5"/>
        <v>6396914</v>
      </c>
      <c r="K57" s="50">
        <f t="shared" si="5"/>
        <v>2011845</v>
      </c>
      <c r="L57" s="50">
        <f t="shared" si="5"/>
        <v>1901734</v>
      </c>
      <c r="M57" s="50">
        <f t="shared" si="5"/>
        <v>1674805</v>
      </c>
      <c r="N57" s="50">
        <f t="shared" si="5"/>
        <v>5588384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11985298</v>
      </c>
      <c r="X57" s="50">
        <f t="shared" si="5"/>
        <v>5149716</v>
      </c>
      <c r="Y57" s="50">
        <f t="shared" si="5"/>
        <v>6835582</v>
      </c>
      <c r="Z57" s="51">
        <f>+IF(X57&lt;&gt;0,+(Y57/X57)*100,0)</f>
        <v>132.73706744216574</v>
      </c>
      <c r="AA57" s="48">
        <f>SUM(AA54:AA56)</f>
        <v>10299564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-7201485</v>
      </c>
      <c r="D60" s="65">
        <f>SUM(D57:D59)</f>
        <v>0</v>
      </c>
      <c r="E60" s="66">
        <f t="shared" si="6"/>
        <v>10299564</v>
      </c>
      <c r="F60" s="67">
        <f t="shared" si="6"/>
        <v>10299564</v>
      </c>
      <c r="G60" s="67">
        <f t="shared" si="6"/>
        <v>2246124</v>
      </c>
      <c r="H60" s="67">
        <f t="shared" si="6"/>
        <v>1980043</v>
      </c>
      <c r="I60" s="67">
        <f t="shared" si="6"/>
        <v>2170747</v>
      </c>
      <c r="J60" s="67">
        <f t="shared" si="6"/>
        <v>6396914</v>
      </c>
      <c r="K60" s="67">
        <f t="shared" si="6"/>
        <v>2011845</v>
      </c>
      <c r="L60" s="67">
        <f t="shared" si="6"/>
        <v>1901734</v>
      </c>
      <c r="M60" s="67">
        <f t="shared" si="6"/>
        <v>1674805</v>
      </c>
      <c r="N60" s="67">
        <f t="shared" si="6"/>
        <v>5588384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11985298</v>
      </c>
      <c r="X60" s="67">
        <f t="shared" si="6"/>
        <v>5149716</v>
      </c>
      <c r="Y60" s="67">
        <f t="shared" si="6"/>
        <v>6835582</v>
      </c>
      <c r="Z60" s="68">
        <f>+IF(X60&lt;&gt;0,+(Y60/X60)*100,0)</f>
        <v>132.73706744216574</v>
      </c>
      <c r="AA60" s="65">
        <f>SUM(AA57:AA59)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65409432</v>
      </c>
      <c r="D9" s="20"/>
      <c r="E9" s="21">
        <v>68419920</v>
      </c>
      <c r="F9" s="22">
        <v>68419920</v>
      </c>
      <c r="G9" s="22">
        <v>5750307</v>
      </c>
      <c r="H9" s="22">
        <v>5729638</v>
      </c>
      <c r="I9" s="22">
        <v>5769216</v>
      </c>
      <c r="J9" s="22">
        <v>17249161</v>
      </c>
      <c r="K9" s="22">
        <v>5673863</v>
      </c>
      <c r="L9" s="22">
        <v>5742633</v>
      </c>
      <c r="M9" s="22">
        <v>5832895</v>
      </c>
      <c r="N9" s="22">
        <v>17249391</v>
      </c>
      <c r="O9" s="22"/>
      <c r="P9" s="22"/>
      <c r="Q9" s="22"/>
      <c r="R9" s="22"/>
      <c r="S9" s="22"/>
      <c r="T9" s="22"/>
      <c r="U9" s="22"/>
      <c r="V9" s="22"/>
      <c r="W9" s="22">
        <v>34498552</v>
      </c>
      <c r="X9" s="22">
        <v>33771512</v>
      </c>
      <c r="Y9" s="22">
        <v>727040</v>
      </c>
      <c r="Z9" s="23">
        <v>2.15282040081593</v>
      </c>
      <c r="AA9" s="20">
        <v>68419920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18744607</v>
      </c>
      <c r="D13" s="20"/>
      <c r="E13" s="21">
        <v>19244834</v>
      </c>
      <c r="F13" s="22">
        <v>19244834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9622416</v>
      </c>
      <c r="Y13" s="22">
        <v>-9622416</v>
      </c>
      <c r="Z13" s="23">
        <v>-100</v>
      </c>
      <c r="AA13" s="20">
        <v>19244834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84154039</v>
      </c>
      <c r="D33" s="29">
        <f t="shared" ref="D33:Y33" si="0">SUM(D6:D32)</f>
        <v>0</v>
      </c>
      <c r="E33" s="30">
        <f t="shared" si="0"/>
        <v>87664754</v>
      </c>
      <c r="F33" s="31">
        <f t="shared" si="0"/>
        <v>87664754</v>
      </c>
      <c r="G33" s="31">
        <f t="shared" si="0"/>
        <v>5750307</v>
      </c>
      <c r="H33" s="31">
        <f t="shared" si="0"/>
        <v>5729638</v>
      </c>
      <c r="I33" s="31">
        <f t="shared" si="0"/>
        <v>5769216</v>
      </c>
      <c r="J33" s="31">
        <f t="shared" si="0"/>
        <v>17249161</v>
      </c>
      <c r="K33" s="31">
        <f t="shared" si="0"/>
        <v>5673863</v>
      </c>
      <c r="L33" s="31">
        <f t="shared" si="0"/>
        <v>5742633</v>
      </c>
      <c r="M33" s="31">
        <f t="shared" si="0"/>
        <v>5832895</v>
      </c>
      <c r="N33" s="31">
        <f t="shared" si="0"/>
        <v>17249391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34498552</v>
      </c>
      <c r="X33" s="31">
        <f t="shared" si="0"/>
        <v>43393928</v>
      </c>
      <c r="Y33" s="31">
        <f t="shared" si="0"/>
        <v>-8895376</v>
      </c>
      <c r="Z33" s="32">
        <f>+IF(X33&lt;&gt;0,+(Y33/X33)*100,0)</f>
        <v>-20.499126052843152</v>
      </c>
      <c r="AA33" s="29">
        <f>SUM(AA6:AA32)</f>
        <v>87664754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31485734</v>
      </c>
      <c r="D35" s="20"/>
      <c r="E35" s="21">
        <v>32651822</v>
      </c>
      <c r="F35" s="22">
        <v>32651822</v>
      </c>
      <c r="G35" s="22">
        <v>136660</v>
      </c>
      <c r="H35" s="22">
        <v>5063559</v>
      </c>
      <c r="I35" s="22">
        <v>2522731</v>
      </c>
      <c r="J35" s="22">
        <v>7722950</v>
      </c>
      <c r="K35" s="22">
        <v>2806566</v>
      </c>
      <c r="L35" s="22">
        <v>2850443</v>
      </c>
      <c r="M35" s="22">
        <v>2543992</v>
      </c>
      <c r="N35" s="22">
        <v>8201001</v>
      </c>
      <c r="O35" s="22"/>
      <c r="P35" s="22"/>
      <c r="Q35" s="22"/>
      <c r="R35" s="22"/>
      <c r="S35" s="22"/>
      <c r="T35" s="22"/>
      <c r="U35" s="22"/>
      <c r="V35" s="22"/>
      <c r="W35" s="22">
        <v>15923951</v>
      </c>
      <c r="X35" s="22">
        <v>16197295</v>
      </c>
      <c r="Y35" s="22">
        <v>-273344</v>
      </c>
      <c r="Z35" s="23">
        <v>-1.6875904279078697</v>
      </c>
      <c r="AA35" s="20">
        <v>32651822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171520</v>
      </c>
      <c r="D38" s="20"/>
      <c r="E38" s="21">
        <v>150000</v>
      </c>
      <c r="F38" s="22">
        <v>150000</v>
      </c>
      <c r="G38" s="22"/>
      <c r="H38" s="22"/>
      <c r="I38" s="22">
        <v>29000</v>
      </c>
      <c r="J38" s="22">
        <v>29000</v>
      </c>
      <c r="K38" s="22">
        <v>32376</v>
      </c>
      <c r="L38" s="22"/>
      <c r="M38" s="22"/>
      <c r="N38" s="22">
        <v>32376</v>
      </c>
      <c r="O38" s="22"/>
      <c r="P38" s="22"/>
      <c r="Q38" s="22"/>
      <c r="R38" s="22"/>
      <c r="S38" s="22"/>
      <c r="T38" s="22"/>
      <c r="U38" s="22"/>
      <c r="V38" s="22"/>
      <c r="W38" s="22">
        <v>61376</v>
      </c>
      <c r="X38" s="22">
        <v>75000</v>
      </c>
      <c r="Y38" s="22">
        <v>-13624</v>
      </c>
      <c r="Z38" s="23">
        <v>-18.165333333333333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17217663</v>
      </c>
      <c r="D39" s="20"/>
      <c r="E39" s="21">
        <v>10262988</v>
      </c>
      <c r="F39" s="22">
        <v>10262988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5131494</v>
      </c>
      <c r="Y39" s="22">
        <v>-5131494</v>
      </c>
      <c r="Z39" s="23">
        <v>-100</v>
      </c>
      <c r="AA39" s="20">
        <v>10262988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-16649074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22966261</v>
      </c>
      <c r="D42" s="20"/>
      <c r="E42" s="21">
        <v>26458238</v>
      </c>
      <c r="F42" s="22">
        <v>26458238</v>
      </c>
      <c r="G42" s="22">
        <v>2115457</v>
      </c>
      <c r="H42" s="22">
        <v>-460129</v>
      </c>
      <c r="I42" s="22">
        <v>1361838</v>
      </c>
      <c r="J42" s="22">
        <v>3017166</v>
      </c>
      <c r="K42" s="22">
        <v>2190029</v>
      </c>
      <c r="L42" s="22">
        <v>1926151</v>
      </c>
      <c r="M42" s="22">
        <v>1617373</v>
      </c>
      <c r="N42" s="22">
        <v>5733553</v>
      </c>
      <c r="O42" s="22"/>
      <c r="P42" s="22"/>
      <c r="Q42" s="22"/>
      <c r="R42" s="22"/>
      <c r="S42" s="22"/>
      <c r="T42" s="22"/>
      <c r="U42" s="22"/>
      <c r="V42" s="22"/>
      <c r="W42" s="22">
        <v>8750719</v>
      </c>
      <c r="X42" s="22">
        <v>12591579</v>
      </c>
      <c r="Y42" s="22">
        <v>-3840860</v>
      </c>
      <c r="Z42" s="23">
        <v>-30.503402313562106</v>
      </c>
      <c r="AA42" s="20">
        <v>26458238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1933</v>
      </c>
      <c r="D45" s="20"/>
      <c r="E45" s="21">
        <v>5400</v>
      </c>
      <c r="F45" s="22">
        <v>5400</v>
      </c>
      <c r="G45" s="22"/>
      <c r="H45" s="22">
        <v>433</v>
      </c>
      <c r="I45" s="22"/>
      <c r="J45" s="22">
        <v>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</v>
      </c>
      <c r="X45" s="22">
        <v>5400</v>
      </c>
      <c r="Y45" s="22">
        <v>-4967</v>
      </c>
      <c r="Z45" s="23">
        <v>-91.981481481481481</v>
      </c>
      <c r="AA45" s="20">
        <v>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55194037</v>
      </c>
      <c r="D48" s="29">
        <f t="shared" ref="D48:Y48" si="1">SUM(D35:D47)</f>
        <v>0</v>
      </c>
      <c r="E48" s="30">
        <f t="shared" si="1"/>
        <v>72528448</v>
      </c>
      <c r="F48" s="31">
        <f t="shared" si="1"/>
        <v>72528448</v>
      </c>
      <c r="G48" s="31">
        <f t="shared" si="1"/>
        <v>2252117</v>
      </c>
      <c r="H48" s="31">
        <f t="shared" si="1"/>
        <v>4603863</v>
      </c>
      <c r="I48" s="31">
        <f t="shared" si="1"/>
        <v>3913569</v>
      </c>
      <c r="J48" s="31">
        <f t="shared" si="1"/>
        <v>10769549</v>
      </c>
      <c r="K48" s="31">
        <f t="shared" si="1"/>
        <v>5028971</v>
      </c>
      <c r="L48" s="31">
        <f t="shared" si="1"/>
        <v>4776594</v>
      </c>
      <c r="M48" s="31">
        <f t="shared" si="1"/>
        <v>4161365</v>
      </c>
      <c r="N48" s="31">
        <f t="shared" si="1"/>
        <v>13966930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24736479</v>
      </c>
      <c r="X48" s="31">
        <f t="shared" si="1"/>
        <v>35500768</v>
      </c>
      <c r="Y48" s="31">
        <f t="shared" si="1"/>
        <v>-10764289</v>
      </c>
      <c r="Z48" s="32">
        <f>+IF(X48&lt;&gt;0,+(Y48/X48)*100,0)</f>
        <v>-30.321284880372168</v>
      </c>
      <c r="AA48" s="29">
        <f>SUM(AA35:AA47)</f>
        <v>72528448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28960002</v>
      </c>
      <c r="D49" s="39">
        <f t="shared" si="2"/>
        <v>0</v>
      </c>
      <c r="E49" s="40">
        <f t="shared" si="2"/>
        <v>15136306</v>
      </c>
      <c r="F49" s="41">
        <f t="shared" si="2"/>
        <v>15136306</v>
      </c>
      <c r="G49" s="41">
        <f t="shared" si="2"/>
        <v>3498190</v>
      </c>
      <c r="H49" s="41">
        <f t="shared" si="2"/>
        <v>1125775</v>
      </c>
      <c r="I49" s="41">
        <f t="shared" si="2"/>
        <v>1855647</v>
      </c>
      <c r="J49" s="41">
        <f t="shared" si="2"/>
        <v>6479612</v>
      </c>
      <c r="K49" s="41">
        <f t="shared" si="2"/>
        <v>644892</v>
      </c>
      <c r="L49" s="41">
        <f t="shared" si="2"/>
        <v>966039</v>
      </c>
      <c r="M49" s="41">
        <f t="shared" si="2"/>
        <v>1671530</v>
      </c>
      <c r="N49" s="41">
        <f t="shared" si="2"/>
        <v>3282461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9762073</v>
      </c>
      <c r="X49" s="41">
        <f t="shared" si="2"/>
        <v>7893160</v>
      </c>
      <c r="Y49" s="41">
        <f t="shared" si="2"/>
        <v>1868913</v>
      </c>
      <c r="Z49" s="42">
        <f>+IF(X49&lt;&gt;0,+(Y49/X49)*100,0)</f>
        <v>23.677627211408357</v>
      </c>
      <c r="AA49" s="39">
        <f>+AA33-AA48</f>
        <v>15136306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28960002</v>
      </c>
      <c r="D52" s="48">
        <f t="shared" si="3"/>
        <v>0</v>
      </c>
      <c r="E52" s="49">
        <f t="shared" si="3"/>
        <v>15136306</v>
      </c>
      <c r="F52" s="50">
        <f t="shared" si="3"/>
        <v>15136306</v>
      </c>
      <c r="G52" s="50">
        <f t="shared" si="3"/>
        <v>3498190</v>
      </c>
      <c r="H52" s="50">
        <f t="shared" si="3"/>
        <v>1125775</v>
      </c>
      <c r="I52" s="50">
        <f t="shared" si="3"/>
        <v>1855647</v>
      </c>
      <c r="J52" s="50">
        <f t="shared" si="3"/>
        <v>6479612</v>
      </c>
      <c r="K52" s="50">
        <f t="shared" si="3"/>
        <v>644892</v>
      </c>
      <c r="L52" s="50">
        <f t="shared" si="3"/>
        <v>966039</v>
      </c>
      <c r="M52" s="50">
        <f t="shared" si="3"/>
        <v>1671530</v>
      </c>
      <c r="N52" s="50">
        <f t="shared" si="3"/>
        <v>3282461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9762073</v>
      </c>
      <c r="X52" s="50">
        <f t="shared" si="3"/>
        <v>7893160</v>
      </c>
      <c r="Y52" s="50">
        <f t="shared" si="3"/>
        <v>1868913</v>
      </c>
      <c r="Z52" s="51">
        <f>+IF(X52&lt;&gt;0,+(Y52/X52)*100,0)</f>
        <v>23.677627211408357</v>
      </c>
      <c r="AA52" s="48">
        <f>SUM(AA49:AA51)</f>
        <v>15136306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28960002</v>
      </c>
      <c r="D54" s="54">
        <f>+D52-D53</f>
        <v>0</v>
      </c>
      <c r="E54" s="55">
        <f t="shared" si="4"/>
        <v>15136306</v>
      </c>
      <c r="F54" s="56">
        <f t="shared" si="4"/>
        <v>15136306</v>
      </c>
      <c r="G54" s="56">
        <f t="shared" si="4"/>
        <v>3498190</v>
      </c>
      <c r="H54" s="56">
        <f t="shared" si="4"/>
        <v>1125775</v>
      </c>
      <c r="I54" s="56">
        <f t="shared" si="4"/>
        <v>1855647</v>
      </c>
      <c r="J54" s="56">
        <f t="shared" si="4"/>
        <v>6479612</v>
      </c>
      <c r="K54" s="56">
        <f t="shared" si="4"/>
        <v>644892</v>
      </c>
      <c r="L54" s="56">
        <f t="shared" si="4"/>
        <v>966039</v>
      </c>
      <c r="M54" s="56">
        <f t="shared" si="4"/>
        <v>1671530</v>
      </c>
      <c r="N54" s="56">
        <f t="shared" si="4"/>
        <v>3282461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9762073</v>
      </c>
      <c r="X54" s="56">
        <f t="shared" si="4"/>
        <v>7893160</v>
      </c>
      <c r="Y54" s="56">
        <f t="shared" si="4"/>
        <v>1868913</v>
      </c>
      <c r="Z54" s="57">
        <f>+IF(X54&lt;&gt;0,+(Y54/X54)*100,0)</f>
        <v>23.677627211408357</v>
      </c>
      <c r="AA54" s="54">
        <f>+AA52-AA53</f>
        <v>15136306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28960002</v>
      </c>
      <c r="D57" s="48">
        <f>SUM(D54:D56)</f>
        <v>0</v>
      </c>
      <c r="E57" s="49">
        <f t="shared" si="5"/>
        <v>15136306</v>
      </c>
      <c r="F57" s="50">
        <f t="shared" si="5"/>
        <v>15136306</v>
      </c>
      <c r="G57" s="50">
        <f t="shared" si="5"/>
        <v>3498190</v>
      </c>
      <c r="H57" s="50">
        <f t="shared" si="5"/>
        <v>1125775</v>
      </c>
      <c r="I57" s="50">
        <f t="shared" si="5"/>
        <v>1855647</v>
      </c>
      <c r="J57" s="50">
        <f t="shared" si="5"/>
        <v>6479612</v>
      </c>
      <c r="K57" s="50">
        <f t="shared" si="5"/>
        <v>644892</v>
      </c>
      <c r="L57" s="50">
        <f t="shared" si="5"/>
        <v>966039</v>
      </c>
      <c r="M57" s="50">
        <f t="shared" si="5"/>
        <v>1671530</v>
      </c>
      <c r="N57" s="50">
        <f t="shared" si="5"/>
        <v>3282461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9762073</v>
      </c>
      <c r="X57" s="50">
        <f t="shared" si="5"/>
        <v>7893160</v>
      </c>
      <c r="Y57" s="50">
        <f t="shared" si="5"/>
        <v>1868913</v>
      </c>
      <c r="Z57" s="51">
        <f>+IF(X57&lt;&gt;0,+(Y57/X57)*100,0)</f>
        <v>23.677627211408357</v>
      </c>
      <c r="AA57" s="48">
        <f>SUM(AA54:AA56)</f>
        <v>15136306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28960002</v>
      </c>
      <c r="D60" s="65">
        <f>SUM(D57:D59)</f>
        <v>0</v>
      </c>
      <c r="E60" s="66">
        <f t="shared" si="6"/>
        <v>15136306</v>
      </c>
      <c r="F60" s="67">
        <f t="shared" si="6"/>
        <v>15136306</v>
      </c>
      <c r="G60" s="67">
        <f t="shared" si="6"/>
        <v>3498190</v>
      </c>
      <c r="H60" s="67">
        <f t="shared" si="6"/>
        <v>1125775</v>
      </c>
      <c r="I60" s="67">
        <f t="shared" si="6"/>
        <v>1855647</v>
      </c>
      <c r="J60" s="67">
        <f t="shared" si="6"/>
        <v>6479612</v>
      </c>
      <c r="K60" s="67">
        <f t="shared" si="6"/>
        <v>644892</v>
      </c>
      <c r="L60" s="67">
        <f t="shared" si="6"/>
        <v>966039</v>
      </c>
      <c r="M60" s="67">
        <f t="shared" si="6"/>
        <v>1671530</v>
      </c>
      <c r="N60" s="67">
        <f t="shared" si="6"/>
        <v>3282461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9762073</v>
      </c>
      <c r="X60" s="67">
        <f t="shared" si="6"/>
        <v>7893160</v>
      </c>
      <c r="Y60" s="67">
        <f t="shared" si="6"/>
        <v>1868913</v>
      </c>
      <c r="Z60" s="68">
        <f>+IF(X60&lt;&gt;0,+(Y60/X60)*100,0)</f>
        <v>23.677627211408357</v>
      </c>
      <c r="AA60" s="65">
        <f>SUM(AA57:AA59)</f>
        <v>15136306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1474591119</v>
      </c>
      <c r="D9" s="20"/>
      <c r="E9" s="21">
        <v>1658640172</v>
      </c>
      <c r="F9" s="22">
        <v>1658640172</v>
      </c>
      <c r="G9" s="22">
        <v>136823202</v>
      </c>
      <c r="H9" s="22">
        <v>133343046</v>
      </c>
      <c r="I9" s="22">
        <v>132665802</v>
      </c>
      <c r="J9" s="22">
        <v>402832050</v>
      </c>
      <c r="K9" s="22">
        <v>116551711</v>
      </c>
      <c r="L9" s="22">
        <v>131353194</v>
      </c>
      <c r="M9" s="22">
        <v>130618944</v>
      </c>
      <c r="N9" s="22">
        <v>378523849</v>
      </c>
      <c r="O9" s="22"/>
      <c r="P9" s="22"/>
      <c r="Q9" s="22"/>
      <c r="R9" s="22"/>
      <c r="S9" s="22"/>
      <c r="T9" s="22"/>
      <c r="U9" s="22"/>
      <c r="V9" s="22"/>
      <c r="W9" s="22">
        <v>781355899</v>
      </c>
      <c r="X9" s="22">
        <v>826618217</v>
      </c>
      <c r="Y9" s="22">
        <v>-45262318</v>
      </c>
      <c r="Z9" s="23">
        <v>-5.4756013198291269</v>
      </c>
      <c r="AA9" s="20">
        <v>1658640172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/>
      <c r="E10" s="21">
        <v>96276683</v>
      </c>
      <c r="F10" s="22">
        <v>96276683</v>
      </c>
      <c r="G10" s="22">
        <v>390817</v>
      </c>
      <c r="H10" s="22">
        <v>374114</v>
      </c>
      <c r="I10" s="22">
        <v>370051</v>
      </c>
      <c r="J10" s="22">
        <v>1134982</v>
      </c>
      <c r="K10" s="22">
        <v>367645</v>
      </c>
      <c r="L10" s="22">
        <v>407548</v>
      </c>
      <c r="M10" s="22">
        <v>376174</v>
      </c>
      <c r="N10" s="22">
        <v>1151367</v>
      </c>
      <c r="O10" s="22"/>
      <c r="P10" s="22"/>
      <c r="Q10" s="22"/>
      <c r="R10" s="22"/>
      <c r="S10" s="22"/>
      <c r="T10" s="22"/>
      <c r="U10" s="22"/>
      <c r="V10" s="22"/>
      <c r="W10" s="22">
        <v>2286349</v>
      </c>
      <c r="X10" s="22">
        <v>48154507</v>
      </c>
      <c r="Y10" s="22">
        <v>-45868158</v>
      </c>
      <c r="Z10" s="23">
        <v>-95.252056053652467</v>
      </c>
      <c r="AA10" s="20">
        <v>96276683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38333215</v>
      </c>
      <c r="D13" s="20"/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>
        <v>2998142</v>
      </c>
      <c r="L13" s="22">
        <v>3029489</v>
      </c>
      <c r="M13" s="22">
        <v>3064286</v>
      </c>
      <c r="N13" s="22">
        <v>9091917</v>
      </c>
      <c r="O13" s="22"/>
      <c r="P13" s="22"/>
      <c r="Q13" s="22"/>
      <c r="R13" s="22"/>
      <c r="S13" s="22"/>
      <c r="T13" s="22"/>
      <c r="U13" s="22"/>
      <c r="V13" s="22"/>
      <c r="W13" s="22">
        <v>18203375</v>
      </c>
      <c r="X13" s="22">
        <v>16512615</v>
      </c>
      <c r="Y13" s="22">
        <v>1690760</v>
      </c>
      <c r="Z13" s="23">
        <v>10.239201967707718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1678</v>
      </c>
      <c r="J17" s="22">
        <v>1678</v>
      </c>
      <c r="K17" s="22">
        <v>200</v>
      </c>
      <c r="L17" s="22">
        <v>200</v>
      </c>
      <c r="M17" s="22">
        <v>200</v>
      </c>
      <c r="N17" s="22">
        <v>600</v>
      </c>
      <c r="O17" s="22"/>
      <c r="P17" s="22"/>
      <c r="Q17" s="22"/>
      <c r="R17" s="22"/>
      <c r="S17" s="22"/>
      <c r="T17" s="22"/>
      <c r="U17" s="22"/>
      <c r="V17" s="22"/>
      <c r="W17" s="22">
        <v>2278</v>
      </c>
      <c r="X17" s="22"/>
      <c r="Y17" s="22">
        <v>2278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22142407</v>
      </c>
      <c r="D20" s="20"/>
      <c r="E20" s="21">
        <v>19394605</v>
      </c>
      <c r="F20" s="22">
        <v>19394605</v>
      </c>
      <c r="G20" s="22">
        <v>95133</v>
      </c>
      <c r="H20" s="22">
        <v>2454250</v>
      </c>
      <c r="I20" s="22">
        <v>875892</v>
      </c>
      <c r="J20" s="22">
        <v>3425275</v>
      </c>
      <c r="K20" s="22">
        <v>2767268</v>
      </c>
      <c r="L20" s="22">
        <v>1586313</v>
      </c>
      <c r="M20" s="22">
        <v>212704</v>
      </c>
      <c r="N20" s="22">
        <v>4566285</v>
      </c>
      <c r="O20" s="22"/>
      <c r="P20" s="22"/>
      <c r="Q20" s="22"/>
      <c r="R20" s="22"/>
      <c r="S20" s="22"/>
      <c r="T20" s="22"/>
      <c r="U20" s="22"/>
      <c r="V20" s="22"/>
      <c r="W20" s="22">
        <v>7991560</v>
      </c>
      <c r="X20" s="22">
        <v>9638908</v>
      </c>
      <c r="Y20" s="22">
        <v>-1647348</v>
      </c>
      <c r="Z20" s="18">
        <v>-17.090608189226415</v>
      </c>
      <c r="AA20" s="20">
        <v>19394605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>
        <v>6696</v>
      </c>
      <c r="L24" s="22">
        <v>7783</v>
      </c>
      <c r="M24" s="22">
        <v>3913</v>
      </c>
      <c r="N24" s="22">
        <v>18392</v>
      </c>
      <c r="O24" s="22"/>
      <c r="P24" s="22"/>
      <c r="Q24" s="22"/>
      <c r="R24" s="22"/>
      <c r="S24" s="22"/>
      <c r="T24" s="22"/>
      <c r="U24" s="22"/>
      <c r="V24" s="22"/>
      <c r="W24" s="22">
        <v>87182</v>
      </c>
      <c r="X24" s="22">
        <v>720070</v>
      </c>
      <c r="Y24" s="22">
        <v>-632888</v>
      </c>
      <c r="Z24" s="23">
        <v>-87.892566000527722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582604343</v>
      </c>
      <c r="D26" s="20"/>
      <c r="E26" s="21">
        <v>590242307</v>
      </c>
      <c r="F26" s="22">
        <v>590242307</v>
      </c>
      <c r="G26" s="22">
        <v>245934800</v>
      </c>
      <c r="H26" s="22">
        <v>-460</v>
      </c>
      <c r="I26" s="22"/>
      <c r="J26" s="22">
        <v>245934340</v>
      </c>
      <c r="K26" s="22"/>
      <c r="L26" s="22"/>
      <c r="M26" s="22">
        <v>196747393</v>
      </c>
      <c r="N26" s="22">
        <v>196747393</v>
      </c>
      <c r="O26" s="22"/>
      <c r="P26" s="22"/>
      <c r="Q26" s="22"/>
      <c r="R26" s="22"/>
      <c r="S26" s="22"/>
      <c r="T26" s="22"/>
      <c r="U26" s="22"/>
      <c r="V26" s="22"/>
      <c r="W26" s="22">
        <v>442681733</v>
      </c>
      <c r="X26" s="22">
        <v>442681731</v>
      </c>
      <c r="Y26" s="22">
        <v>2</v>
      </c>
      <c r="Z26" s="23"/>
      <c r="AA26" s="20">
        <v>590242307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26480</v>
      </c>
      <c r="I27" s="22">
        <v>58813</v>
      </c>
      <c r="J27" s="22">
        <v>85293</v>
      </c>
      <c r="K27" s="22">
        <v>110292</v>
      </c>
      <c r="L27" s="22">
        <v>122296</v>
      </c>
      <c r="M27" s="22">
        <v>142359</v>
      </c>
      <c r="N27" s="22">
        <v>374947</v>
      </c>
      <c r="O27" s="22"/>
      <c r="P27" s="22"/>
      <c r="Q27" s="22"/>
      <c r="R27" s="22"/>
      <c r="S27" s="22"/>
      <c r="T27" s="22"/>
      <c r="U27" s="22"/>
      <c r="V27" s="22"/>
      <c r="W27" s="22">
        <v>460240</v>
      </c>
      <c r="X27" s="22"/>
      <c r="Y27" s="22">
        <v>460240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906078012</v>
      </c>
      <c r="F29" s="22">
        <v>906078012</v>
      </c>
      <c r="G29" s="22">
        <v>63462820</v>
      </c>
      <c r="H29" s="22">
        <v>64065331</v>
      </c>
      <c r="I29" s="22">
        <v>64067848</v>
      </c>
      <c r="J29" s="22">
        <v>191595999</v>
      </c>
      <c r="K29" s="22">
        <v>80768249</v>
      </c>
      <c r="L29" s="22">
        <v>62788476</v>
      </c>
      <c r="M29" s="22">
        <v>62499197</v>
      </c>
      <c r="N29" s="22">
        <v>206055922</v>
      </c>
      <c r="O29" s="22"/>
      <c r="P29" s="22"/>
      <c r="Q29" s="22"/>
      <c r="R29" s="22"/>
      <c r="S29" s="22"/>
      <c r="T29" s="22"/>
      <c r="U29" s="22"/>
      <c r="V29" s="22"/>
      <c r="W29" s="22">
        <v>397651921</v>
      </c>
      <c r="X29" s="22">
        <v>453039006</v>
      </c>
      <c r="Y29" s="22">
        <v>-55387085</v>
      </c>
      <c r="Z29" s="23">
        <v>-12.225676876926576</v>
      </c>
      <c r="AA29" s="20">
        <v>906078012</v>
      </c>
    </row>
    <row r="30" spans="1:27" x14ac:dyDescent="0.25">
      <c r="A30" s="19" t="s">
        <v>56</v>
      </c>
      <c r="B30" s="15" t="s">
        <v>32</v>
      </c>
      <c r="C30" s="20">
        <v>18715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2122688297</v>
      </c>
      <c r="D33" s="29">
        <f t="shared" ref="D33:Y33" si="0">SUM(D6:D32)</f>
        <v>0</v>
      </c>
      <c r="E33" s="30">
        <f t="shared" si="0"/>
        <v>3311552718</v>
      </c>
      <c r="F33" s="31">
        <f t="shared" si="0"/>
        <v>3311552718</v>
      </c>
      <c r="G33" s="31">
        <f t="shared" si="0"/>
        <v>450238779</v>
      </c>
      <c r="H33" s="31">
        <f t="shared" si="0"/>
        <v>202847334</v>
      </c>
      <c r="I33" s="31">
        <f t="shared" si="0"/>
        <v>201103752</v>
      </c>
      <c r="J33" s="31">
        <f t="shared" si="0"/>
        <v>854189865</v>
      </c>
      <c r="K33" s="31">
        <f t="shared" si="0"/>
        <v>203570203</v>
      </c>
      <c r="L33" s="31">
        <f t="shared" si="0"/>
        <v>199295299</v>
      </c>
      <c r="M33" s="31">
        <f t="shared" si="0"/>
        <v>393665170</v>
      </c>
      <c r="N33" s="31">
        <f t="shared" si="0"/>
        <v>796530672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1650720537</v>
      </c>
      <c r="X33" s="31">
        <f t="shared" si="0"/>
        <v>1797365054</v>
      </c>
      <c r="Y33" s="31">
        <f t="shared" si="0"/>
        <v>-146644517</v>
      </c>
      <c r="Z33" s="32">
        <f>+IF(X33&lt;&gt;0,+(Y33/X33)*100,0)</f>
        <v>-8.1588610323565369</v>
      </c>
      <c r="AA33" s="29">
        <f>SUM(AA6:AA32)</f>
        <v>3311552718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1259031160</v>
      </c>
      <c r="D35" s="20"/>
      <c r="E35" s="21">
        <v>1446138287</v>
      </c>
      <c r="F35" s="22">
        <v>1446138287</v>
      </c>
      <c r="G35" s="22">
        <v>87373298</v>
      </c>
      <c r="H35" s="22">
        <v>103986589</v>
      </c>
      <c r="I35" s="22">
        <v>102133879</v>
      </c>
      <c r="J35" s="22">
        <v>293493766</v>
      </c>
      <c r="K35" s="22">
        <v>106858423</v>
      </c>
      <c r="L35" s="22">
        <v>164470010</v>
      </c>
      <c r="M35" s="22">
        <v>111233776</v>
      </c>
      <c r="N35" s="22">
        <v>382562209</v>
      </c>
      <c r="O35" s="22"/>
      <c r="P35" s="22"/>
      <c r="Q35" s="22"/>
      <c r="R35" s="22"/>
      <c r="S35" s="22"/>
      <c r="T35" s="22"/>
      <c r="U35" s="22"/>
      <c r="V35" s="22"/>
      <c r="W35" s="22">
        <v>676055975</v>
      </c>
      <c r="X35" s="22">
        <v>733231422</v>
      </c>
      <c r="Y35" s="22">
        <v>-57175447</v>
      </c>
      <c r="Z35" s="23">
        <v>-7.7977355149408751</v>
      </c>
      <c r="AA35" s="20">
        <v>1446138287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178396744</v>
      </c>
      <c r="D38" s="20"/>
      <c r="E38" s="21">
        <v>187406856</v>
      </c>
      <c r="F38" s="22">
        <v>187406856</v>
      </c>
      <c r="G38" s="22">
        <v>6957672</v>
      </c>
      <c r="H38" s="22">
        <v>8946771</v>
      </c>
      <c r="I38" s="22">
        <v>8656176</v>
      </c>
      <c r="J38" s="22">
        <v>24560619</v>
      </c>
      <c r="K38" s="22">
        <v>10398347</v>
      </c>
      <c r="L38" s="22">
        <v>13358004</v>
      </c>
      <c r="M38" s="22">
        <v>12154493</v>
      </c>
      <c r="N38" s="22">
        <v>35910844</v>
      </c>
      <c r="O38" s="22"/>
      <c r="P38" s="22"/>
      <c r="Q38" s="22"/>
      <c r="R38" s="22"/>
      <c r="S38" s="22"/>
      <c r="T38" s="22"/>
      <c r="U38" s="22"/>
      <c r="V38" s="22"/>
      <c r="W38" s="22">
        <v>60471463</v>
      </c>
      <c r="X38" s="22">
        <v>85924681</v>
      </c>
      <c r="Y38" s="22">
        <v>-25453218</v>
      </c>
      <c r="Z38" s="23">
        <v>-29.622708753495402</v>
      </c>
      <c r="AA38" s="20">
        <v>187406856</v>
      </c>
    </row>
    <row r="39" spans="1:27" x14ac:dyDescent="0.25">
      <c r="A39" s="19" t="s">
        <v>65</v>
      </c>
      <c r="B39" s="15" t="s">
        <v>32</v>
      </c>
      <c r="C39" s="20">
        <v>-123813319</v>
      </c>
      <c r="D39" s="20"/>
      <c r="E39" s="21">
        <v>67812749</v>
      </c>
      <c r="F39" s="22">
        <v>67812749</v>
      </c>
      <c r="G39" s="22">
        <v>1525024</v>
      </c>
      <c r="H39" s="22">
        <v>-3112796</v>
      </c>
      <c r="I39" s="22">
        <v>-2464750</v>
      </c>
      <c r="J39" s="22">
        <v>-4052522</v>
      </c>
      <c r="K39" s="22">
        <v>-1293741</v>
      </c>
      <c r="L39" s="22">
        <v>-3861034</v>
      </c>
      <c r="M39" s="22">
        <v>1632877</v>
      </c>
      <c r="N39" s="22">
        <v>-3521898</v>
      </c>
      <c r="O39" s="22"/>
      <c r="P39" s="22"/>
      <c r="Q39" s="22"/>
      <c r="R39" s="22"/>
      <c r="S39" s="22"/>
      <c r="T39" s="22"/>
      <c r="U39" s="22"/>
      <c r="V39" s="22"/>
      <c r="W39" s="22">
        <v>-7574420</v>
      </c>
      <c r="X39" s="22">
        <v>21125508</v>
      </c>
      <c r="Y39" s="22">
        <v>-28699928</v>
      </c>
      <c r="Z39" s="23">
        <v>-135.85438040117188</v>
      </c>
      <c r="AA39" s="20">
        <v>67812749</v>
      </c>
    </row>
    <row r="40" spans="1:27" x14ac:dyDescent="0.25">
      <c r="A40" s="19" t="s">
        <v>66</v>
      </c>
      <c r="B40" s="15" t="s">
        <v>32</v>
      </c>
      <c r="C40" s="20">
        <v>108611705</v>
      </c>
      <c r="D40" s="20"/>
      <c r="E40" s="21">
        <v>117031024</v>
      </c>
      <c r="F40" s="22">
        <v>117031024</v>
      </c>
      <c r="G40" s="22">
        <v>10212902</v>
      </c>
      <c r="H40" s="22">
        <v>10209358</v>
      </c>
      <c r="I40" s="22">
        <v>10235369</v>
      </c>
      <c r="J40" s="22">
        <v>30657629</v>
      </c>
      <c r="K40" s="22">
        <v>10239151</v>
      </c>
      <c r="L40" s="22">
        <v>10220755</v>
      </c>
      <c r="M40" s="22">
        <v>10201859</v>
      </c>
      <c r="N40" s="22">
        <v>30661765</v>
      </c>
      <c r="O40" s="22"/>
      <c r="P40" s="22"/>
      <c r="Q40" s="22"/>
      <c r="R40" s="22"/>
      <c r="S40" s="22"/>
      <c r="T40" s="22"/>
      <c r="U40" s="22"/>
      <c r="V40" s="22"/>
      <c r="W40" s="22">
        <v>61319394</v>
      </c>
      <c r="X40" s="22">
        <v>58515480</v>
      </c>
      <c r="Y40" s="22">
        <v>2803914</v>
      </c>
      <c r="Z40" s="23">
        <v>4.7917474145303087</v>
      </c>
      <c r="AA40" s="20">
        <v>117031024</v>
      </c>
    </row>
    <row r="41" spans="1:27" x14ac:dyDescent="0.25">
      <c r="A41" s="19" t="s">
        <v>40</v>
      </c>
      <c r="B41" s="15" t="s">
        <v>32</v>
      </c>
      <c r="C41" s="20">
        <v>44829215</v>
      </c>
      <c r="D41" s="20"/>
      <c r="E41" s="21">
        <v>16976876</v>
      </c>
      <c r="F41" s="22">
        <v>16976876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16976876</v>
      </c>
    </row>
    <row r="42" spans="1:27" x14ac:dyDescent="0.25">
      <c r="A42" s="19" t="s">
        <v>67</v>
      </c>
      <c r="B42" s="15" t="s">
        <v>32</v>
      </c>
      <c r="C42" s="20">
        <v>1202409920</v>
      </c>
      <c r="D42" s="20"/>
      <c r="E42" s="21">
        <v>1214150817</v>
      </c>
      <c r="F42" s="22">
        <v>1213950817</v>
      </c>
      <c r="G42" s="22">
        <v>19117241</v>
      </c>
      <c r="H42" s="22">
        <v>79692181</v>
      </c>
      <c r="I42" s="22">
        <v>95500506</v>
      </c>
      <c r="J42" s="22">
        <v>194309928</v>
      </c>
      <c r="K42" s="22">
        <v>100652091</v>
      </c>
      <c r="L42" s="22">
        <v>92954002</v>
      </c>
      <c r="M42" s="22">
        <v>102249394</v>
      </c>
      <c r="N42" s="22">
        <v>295855487</v>
      </c>
      <c r="O42" s="22"/>
      <c r="P42" s="22"/>
      <c r="Q42" s="22"/>
      <c r="R42" s="22"/>
      <c r="S42" s="22"/>
      <c r="T42" s="22"/>
      <c r="U42" s="22"/>
      <c r="V42" s="22"/>
      <c r="W42" s="22">
        <v>490165415</v>
      </c>
      <c r="X42" s="22">
        <v>605928283</v>
      </c>
      <c r="Y42" s="22">
        <v>-115762868</v>
      </c>
      <c r="Z42" s="23">
        <v>-19.105044482632277</v>
      </c>
      <c r="AA42" s="20">
        <v>1213950817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231497894</v>
      </c>
      <c r="D44" s="20"/>
      <c r="E44" s="21">
        <v>62295755</v>
      </c>
      <c r="F44" s="22">
        <v>62295755</v>
      </c>
      <c r="G44" s="22">
        <v>1995894</v>
      </c>
      <c r="H44" s="22">
        <v>6633714</v>
      </c>
      <c r="I44" s="22">
        <v>5985668</v>
      </c>
      <c r="J44" s="22">
        <v>14615276</v>
      </c>
      <c r="K44" s="22">
        <v>4814659</v>
      </c>
      <c r="L44" s="22">
        <v>7381952</v>
      </c>
      <c r="M44" s="22">
        <v>1888041</v>
      </c>
      <c r="N44" s="22">
        <v>14084652</v>
      </c>
      <c r="O44" s="22"/>
      <c r="P44" s="22"/>
      <c r="Q44" s="22"/>
      <c r="R44" s="22"/>
      <c r="S44" s="22"/>
      <c r="T44" s="22"/>
      <c r="U44" s="22"/>
      <c r="V44" s="22"/>
      <c r="W44" s="22">
        <v>28699928</v>
      </c>
      <c r="X44" s="22"/>
      <c r="Y44" s="22">
        <v>28699928</v>
      </c>
      <c r="Z44" s="23"/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147829771</v>
      </c>
      <c r="D45" s="20"/>
      <c r="E45" s="21">
        <v>172680355</v>
      </c>
      <c r="F45" s="22">
        <v>172880355</v>
      </c>
      <c r="G45" s="22">
        <v>4555521</v>
      </c>
      <c r="H45" s="22">
        <v>11199772</v>
      </c>
      <c r="I45" s="22">
        <v>11581759</v>
      </c>
      <c r="J45" s="22">
        <v>27337052</v>
      </c>
      <c r="K45" s="22">
        <v>12636077</v>
      </c>
      <c r="L45" s="22">
        <v>12478460</v>
      </c>
      <c r="M45" s="22">
        <v>11909594</v>
      </c>
      <c r="N45" s="22">
        <v>37024131</v>
      </c>
      <c r="O45" s="22"/>
      <c r="P45" s="22"/>
      <c r="Q45" s="22"/>
      <c r="R45" s="22"/>
      <c r="S45" s="22"/>
      <c r="T45" s="22"/>
      <c r="U45" s="22"/>
      <c r="V45" s="22"/>
      <c r="W45" s="22">
        <v>64361183</v>
      </c>
      <c r="X45" s="22">
        <v>114185712</v>
      </c>
      <c r="Y45" s="22">
        <v>-49824529</v>
      </c>
      <c r="Z45" s="23">
        <v>-43.634644061246469</v>
      </c>
      <c r="AA45" s="20">
        <v>172880355</v>
      </c>
    </row>
    <row r="46" spans="1:27" x14ac:dyDescent="0.25">
      <c r="A46" s="19" t="s">
        <v>71</v>
      </c>
      <c r="B46" s="15" t="s">
        <v>32</v>
      </c>
      <c r="C46" s="20">
        <v>43984</v>
      </c>
      <c r="D46" s="20"/>
      <c r="E46" s="21">
        <v>12475</v>
      </c>
      <c r="F46" s="22">
        <v>12475</v>
      </c>
      <c r="G46" s="22"/>
      <c r="H46" s="22"/>
      <c r="I46" s="22"/>
      <c r="J46" s="22"/>
      <c r="K46" s="22"/>
      <c r="L46" s="22">
        <v>354</v>
      </c>
      <c r="M46" s="22">
        <v>626</v>
      </c>
      <c r="N46" s="22">
        <v>980</v>
      </c>
      <c r="O46" s="22"/>
      <c r="P46" s="22"/>
      <c r="Q46" s="22"/>
      <c r="R46" s="22"/>
      <c r="S46" s="22"/>
      <c r="T46" s="22"/>
      <c r="U46" s="22"/>
      <c r="V46" s="22"/>
      <c r="W46" s="22">
        <v>980</v>
      </c>
      <c r="X46" s="22">
        <v>10759</v>
      </c>
      <c r="Y46" s="22">
        <v>-9779</v>
      </c>
      <c r="Z46" s="23">
        <v>-90.891346779440468</v>
      </c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3048837074</v>
      </c>
      <c r="D48" s="29">
        <f t="shared" ref="D48:Y48" si="1">SUM(D35:D47)</f>
        <v>0</v>
      </c>
      <c r="E48" s="30">
        <f t="shared" si="1"/>
        <v>3284505194</v>
      </c>
      <c r="F48" s="31">
        <f t="shared" si="1"/>
        <v>3284505194</v>
      </c>
      <c r="G48" s="31">
        <f t="shared" si="1"/>
        <v>131737552</v>
      </c>
      <c r="H48" s="31">
        <f t="shared" si="1"/>
        <v>217555589</v>
      </c>
      <c r="I48" s="31">
        <f t="shared" si="1"/>
        <v>231628607</v>
      </c>
      <c r="J48" s="31">
        <f t="shared" si="1"/>
        <v>580921748</v>
      </c>
      <c r="K48" s="31">
        <f t="shared" si="1"/>
        <v>244305007</v>
      </c>
      <c r="L48" s="31">
        <f t="shared" si="1"/>
        <v>297002503</v>
      </c>
      <c r="M48" s="31">
        <f t="shared" si="1"/>
        <v>251270660</v>
      </c>
      <c r="N48" s="31">
        <f t="shared" si="1"/>
        <v>792578170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1373499918</v>
      </c>
      <c r="X48" s="31">
        <f t="shared" si="1"/>
        <v>1618921845</v>
      </c>
      <c r="Y48" s="31">
        <f t="shared" si="1"/>
        <v>-245421927</v>
      </c>
      <c r="Z48" s="32">
        <f>+IF(X48&lt;&gt;0,+(Y48/X48)*100,0)</f>
        <v>-15.159590795440778</v>
      </c>
      <c r="AA48" s="29">
        <f>SUM(AA35:AA47)</f>
        <v>3284505194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-926148777</v>
      </c>
      <c r="D49" s="39">
        <f t="shared" si="2"/>
        <v>0</v>
      </c>
      <c r="E49" s="40">
        <f t="shared" si="2"/>
        <v>27047524</v>
      </c>
      <c r="F49" s="41">
        <f t="shared" si="2"/>
        <v>27047524</v>
      </c>
      <c r="G49" s="41">
        <f t="shared" si="2"/>
        <v>318501227</v>
      </c>
      <c r="H49" s="41">
        <f t="shared" si="2"/>
        <v>-14708255</v>
      </c>
      <c r="I49" s="41">
        <f t="shared" si="2"/>
        <v>-30524855</v>
      </c>
      <c r="J49" s="41">
        <f t="shared" si="2"/>
        <v>273268117</v>
      </c>
      <c r="K49" s="41">
        <f t="shared" si="2"/>
        <v>-40734804</v>
      </c>
      <c r="L49" s="41">
        <f t="shared" si="2"/>
        <v>-97707204</v>
      </c>
      <c r="M49" s="41">
        <f t="shared" si="2"/>
        <v>142394510</v>
      </c>
      <c r="N49" s="41">
        <f t="shared" si="2"/>
        <v>3952502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277220619</v>
      </c>
      <c r="X49" s="41">
        <f t="shared" si="2"/>
        <v>178443209</v>
      </c>
      <c r="Y49" s="41">
        <f t="shared" si="2"/>
        <v>98777410</v>
      </c>
      <c r="Z49" s="42">
        <f>+IF(X49&lt;&gt;0,+(Y49/X49)*100,0)</f>
        <v>55.355096197580714</v>
      </c>
      <c r="AA49" s="39">
        <f>+AA33-AA48</f>
        <v>27047524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-926148777</v>
      </c>
      <c r="D52" s="48">
        <f t="shared" si="3"/>
        <v>0</v>
      </c>
      <c r="E52" s="49">
        <f t="shared" si="3"/>
        <v>27047524</v>
      </c>
      <c r="F52" s="50">
        <f t="shared" si="3"/>
        <v>27047524</v>
      </c>
      <c r="G52" s="50">
        <f t="shared" si="3"/>
        <v>318501227</v>
      </c>
      <c r="H52" s="50">
        <f t="shared" si="3"/>
        <v>-14708255</v>
      </c>
      <c r="I52" s="50">
        <f t="shared" si="3"/>
        <v>-30524855</v>
      </c>
      <c r="J52" s="50">
        <f t="shared" si="3"/>
        <v>273268117</v>
      </c>
      <c r="K52" s="50">
        <f t="shared" si="3"/>
        <v>-40734804</v>
      </c>
      <c r="L52" s="50">
        <f t="shared" si="3"/>
        <v>-97707204</v>
      </c>
      <c r="M52" s="50">
        <f t="shared" si="3"/>
        <v>142394510</v>
      </c>
      <c r="N52" s="50">
        <f t="shared" si="3"/>
        <v>3952502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277220619</v>
      </c>
      <c r="X52" s="50">
        <f t="shared" si="3"/>
        <v>178443209</v>
      </c>
      <c r="Y52" s="50">
        <f t="shared" si="3"/>
        <v>98777410</v>
      </c>
      <c r="Z52" s="51">
        <f>+IF(X52&lt;&gt;0,+(Y52/X52)*100,0)</f>
        <v>55.355096197580714</v>
      </c>
      <c r="AA52" s="48">
        <f>SUM(AA49:AA51)</f>
        <v>27047524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-926148777</v>
      </c>
      <c r="D54" s="54">
        <f>+D52-D53</f>
        <v>0</v>
      </c>
      <c r="E54" s="55">
        <f t="shared" si="4"/>
        <v>27047524</v>
      </c>
      <c r="F54" s="56">
        <f t="shared" si="4"/>
        <v>27047524</v>
      </c>
      <c r="G54" s="56">
        <f t="shared" si="4"/>
        <v>318501227</v>
      </c>
      <c r="H54" s="56">
        <f t="shared" si="4"/>
        <v>-14708255</v>
      </c>
      <c r="I54" s="56">
        <f t="shared" si="4"/>
        <v>-30524855</v>
      </c>
      <c r="J54" s="56">
        <f t="shared" si="4"/>
        <v>273268117</v>
      </c>
      <c r="K54" s="56">
        <f t="shared" si="4"/>
        <v>-40734804</v>
      </c>
      <c r="L54" s="56">
        <f t="shared" si="4"/>
        <v>-97707204</v>
      </c>
      <c r="M54" s="56">
        <f t="shared" si="4"/>
        <v>142394510</v>
      </c>
      <c r="N54" s="56">
        <f t="shared" si="4"/>
        <v>3952502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277220619</v>
      </c>
      <c r="X54" s="56">
        <f t="shared" si="4"/>
        <v>178443209</v>
      </c>
      <c r="Y54" s="56">
        <f t="shared" si="4"/>
        <v>98777410</v>
      </c>
      <c r="Z54" s="57">
        <f>+IF(X54&lt;&gt;0,+(Y54/X54)*100,0)</f>
        <v>55.355096197580714</v>
      </c>
      <c r="AA54" s="54">
        <f>+AA52-AA53</f>
        <v>27047524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-926148777</v>
      </c>
      <c r="D57" s="48">
        <f>SUM(D54:D56)</f>
        <v>0</v>
      </c>
      <c r="E57" s="49">
        <f t="shared" si="5"/>
        <v>27047524</v>
      </c>
      <c r="F57" s="50">
        <f t="shared" si="5"/>
        <v>27047524</v>
      </c>
      <c r="G57" s="50">
        <f t="shared" si="5"/>
        <v>318501227</v>
      </c>
      <c r="H57" s="50">
        <f t="shared" si="5"/>
        <v>-14708255</v>
      </c>
      <c r="I57" s="50">
        <f t="shared" si="5"/>
        <v>-30524855</v>
      </c>
      <c r="J57" s="50">
        <f t="shared" si="5"/>
        <v>273268117</v>
      </c>
      <c r="K57" s="50">
        <f t="shared" si="5"/>
        <v>-40734804</v>
      </c>
      <c r="L57" s="50">
        <f t="shared" si="5"/>
        <v>-97707204</v>
      </c>
      <c r="M57" s="50">
        <f t="shared" si="5"/>
        <v>142394510</v>
      </c>
      <c r="N57" s="50">
        <f t="shared" si="5"/>
        <v>3952502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277220619</v>
      </c>
      <c r="X57" s="50">
        <f t="shared" si="5"/>
        <v>178443209</v>
      </c>
      <c r="Y57" s="50">
        <f t="shared" si="5"/>
        <v>98777410</v>
      </c>
      <c r="Z57" s="51">
        <f>+IF(X57&lt;&gt;0,+(Y57/X57)*100,0)</f>
        <v>55.355096197580714</v>
      </c>
      <c r="AA57" s="48">
        <f>SUM(AA54:AA56)</f>
        <v>27047524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-926148777</v>
      </c>
      <c r="D60" s="65">
        <f>SUM(D57:D59)</f>
        <v>0</v>
      </c>
      <c r="E60" s="66">
        <f t="shared" si="6"/>
        <v>27047524</v>
      </c>
      <c r="F60" s="67">
        <f t="shared" si="6"/>
        <v>27047524</v>
      </c>
      <c r="G60" s="67">
        <f t="shared" si="6"/>
        <v>318501227</v>
      </c>
      <c r="H60" s="67">
        <f t="shared" si="6"/>
        <v>-14708255</v>
      </c>
      <c r="I60" s="67">
        <f t="shared" si="6"/>
        <v>-30524855</v>
      </c>
      <c r="J60" s="67">
        <f t="shared" si="6"/>
        <v>273268117</v>
      </c>
      <c r="K60" s="67">
        <f t="shared" si="6"/>
        <v>-40734804</v>
      </c>
      <c r="L60" s="67">
        <f t="shared" si="6"/>
        <v>-97707204</v>
      </c>
      <c r="M60" s="67">
        <f t="shared" si="6"/>
        <v>142394510</v>
      </c>
      <c r="N60" s="67">
        <f t="shared" si="6"/>
        <v>3952502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277220619</v>
      </c>
      <c r="X60" s="67">
        <f t="shared" si="6"/>
        <v>178443209</v>
      </c>
      <c r="Y60" s="67">
        <f t="shared" si="6"/>
        <v>98777410</v>
      </c>
      <c r="Z60" s="68">
        <f>+IF(X60&lt;&gt;0,+(Y60/X60)*100,0)</f>
        <v>55.355096197580714</v>
      </c>
      <c r="AA60" s="65">
        <f>SUM(AA57:AA59)</f>
        <v>27047524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39917097</v>
      </c>
      <c r="D9" s="20"/>
      <c r="E9" s="21">
        <v>43082835</v>
      </c>
      <c r="F9" s="22">
        <v>43082835</v>
      </c>
      <c r="G9" s="22">
        <v>3698194</v>
      </c>
      <c r="H9" s="22">
        <v>3693560</v>
      </c>
      <c r="I9" s="22">
        <v>3668465</v>
      </c>
      <c r="J9" s="22">
        <v>11060219</v>
      </c>
      <c r="K9" s="22">
        <v>3685476</v>
      </c>
      <c r="L9" s="22">
        <v>3654022</v>
      </c>
      <c r="M9" s="22">
        <v>3667559</v>
      </c>
      <c r="N9" s="22">
        <v>11007057</v>
      </c>
      <c r="O9" s="22"/>
      <c r="P9" s="22"/>
      <c r="Q9" s="22"/>
      <c r="R9" s="22"/>
      <c r="S9" s="22"/>
      <c r="T9" s="22"/>
      <c r="U9" s="22"/>
      <c r="V9" s="22"/>
      <c r="W9" s="22">
        <v>22067276</v>
      </c>
      <c r="X9" s="22">
        <v>21670095</v>
      </c>
      <c r="Y9" s="22">
        <v>397181</v>
      </c>
      <c r="Z9" s="23">
        <v>1.8328530631730042</v>
      </c>
      <c r="AA9" s="20">
        <v>43082835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5668680</v>
      </c>
      <c r="D13" s="20"/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>
        <v>558581</v>
      </c>
      <c r="L13" s="22">
        <v>576683</v>
      </c>
      <c r="M13" s="22">
        <v>587519</v>
      </c>
      <c r="N13" s="22">
        <v>1722783</v>
      </c>
      <c r="O13" s="22"/>
      <c r="P13" s="22"/>
      <c r="Q13" s="22"/>
      <c r="R13" s="22"/>
      <c r="S13" s="22"/>
      <c r="T13" s="22"/>
      <c r="U13" s="22"/>
      <c r="V13" s="22"/>
      <c r="W13" s="22">
        <v>3282048</v>
      </c>
      <c r="X13" s="22">
        <v>3209149</v>
      </c>
      <c r="Y13" s="22">
        <v>72899</v>
      </c>
      <c r="Z13" s="23">
        <v>2.2715991061804859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78132</v>
      </c>
      <c r="D18" s="20"/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>
        <v>6166</v>
      </c>
      <c r="L18" s="22">
        <v>4424</v>
      </c>
      <c r="M18" s="22">
        <v>6601</v>
      </c>
      <c r="N18" s="22">
        <v>17191</v>
      </c>
      <c r="O18" s="22"/>
      <c r="P18" s="22"/>
      <c r="Q18" s="22"/>
      <c r="R18" s="22"/>
      <c r="S18" s="22"/>
      <c r="T18" s="22"/>
      <c r="U18" s="22"/>
      <c r="V18" s="22"/>
      <c r="W18" s="22">
        <v>47513</v>
      </c>
      <c r="X18" s="22">
        <v>47304</v>
      </c>
      <c r="Y18" s="22">
        <v>209</v>
      </c>
      <c r="Z18" s="23">
        <v>0.44182310164045324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3423</v>
      </c>
      <c r="D27" s="20"/>
      <c r="E27" s="21">
        <v>3532</v>
      </c>
      <c r="F27" s="22">
        <v>3532</v>
      </c>
      <c r="G27" s="22">
        <v>285</v>
      </c>
      <c r="H27" s="22">
        <v>289</v>
      </c>
      <c r="I27" s="22">
        <v>321</v>
      </c>
      <c r="J27" s="22">
        <v>895</v>
      </c>
      <c r="K27" s="22">
        <v>287</v>
      </c>
      <c r="L27" s="22">
        <v>320</v>
      </c>
      <c r="M27" s="22">
        <v>365</v>
      </c>
      <c r="N27" s="22">
        <v>972</v>
      </c>
      <c r="O27" s="22"/>
      <c r="P27" s="22"/>
      <c r="Q27" s="22"/>
      <c r="R27" s="22"/>
      <c r="S27" s="22"/>
      <c r="T27" s="22"/>
      <c r="U27" s="22"/>
      <c r="V27" s="22"/>
      <c r="W27" s="22">
        <v>1867</v>
      </c>
      <c r="X27" s="22">
        <v>1770</v>
      </c>
      <c r="Y27" s="22">
        <v>97</v>
      </c>
      <c r="Z27" s="23">
        <v>5.4802259887005649</v>
      </c>
      <c r="AA27" s="20">
        <v>3532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118602</v>
      </c>
      <c r="D29" s="20"/>
      <c r="E29" s="21">
        <v>143046</v>
      </c>
      <c r="F29" s="22">
        <v>143046</v>
      </c>
      <c r="G29" s="22">
        <v>7968</v>
      </c>
      <c r="H29" s="22">
        <v>7968</v>
      </c>
      <c r="I29" s="22">
        <v>7968</v>
      </c>
      <c r="J29" s="22">
        <v>23904</v>
      </c>
      <c r="K29" s="22">
        <v>7968</v>
      </c>
      <c r="L29" s="22">
        <v>7968</v>
      </c>
      <c r="M29" s="22">
        <v>7968</v>
      </c>
      <c r="N29" s="22">
        <v>23904</v>
      </c>
      <c r="O29" s="22"/>
      <c r="P29" s="22"/>
      <c r="Q29" s="22"/>
      <c r="R29" s="22"/>
      <c r="S29" s="22"/>
      <c r="T29" s="22"/>
      <c r="U29" s="22"/>
      <c r="V29" s="22"/>
      <c r="W29" s="22">
        <v>47808</v>
      </c>
      <c r="X29" s="22">
        <v>71950</v>
      </c>
      <c r="Y29" s="22">
        <v>-24142</v>
      </c>
      <c r="Z29" s="23">
        <v>-33.55385684503127</v>
      </c>
      <c r="AA29" s="20">
        <v>143046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430547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46216481</v>
      </c>
      <c r="D33" s="29">
        <f t="shared" ref="D33:Y33" si="0">SUM(D6:D32)</f>
        <v>0</v>
      </c>
      <c r="E33" s="30">
        <f t="shared" si="0"/>
        <v>50230347</v>
      </c>
      <c r="F33" s="31">
        <f t="shared" si="0"/>
        <v>50230347</v>
      </c>
      <c r="G33" s="31">
        <f t="shared" si="0"/>
        <v>4222555</v>
      </c>
      <c r="H33" s="31">
        <f t="shared" si="0"/>
        <v>4230475</v>
      </c>
      <c r="I33" s="31">
        <f t="shared" si="0"/>
        <v>4221575</v>
      </c>
      <c r="J33" s="31">
        <f t="shared" si="0"/>
        <v>12674605</v>
      </c>
      <c r="K33" s="31">
        <f t="shared" si="0"/>
        <v>4258478</v>
      </c>
      <c r="L33" s="31">
        <f t="shared" si="0"/>
        <v>4243417</v>
      </c>
      <c r="M33" s="31">
        <f t="shared" si="0"/>
        <v>4270012</v>
      </c>
      <c r="N33" s="31">
        <f t="shared" si="0"/>
        <v>12771907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25446512</v>
      </c>
      <c r="X33" s="31">
        <f t="shared" si="0"/>
        <v>25000268</v>
      </c>
      <c r="Y33" s="31">
        <f t="shared" si="0"/>
        <v>446244</v>
      </c>
      <c r="Z33" s="32">
        <f>+IF(X33&lt;&gt;0,+(Y33/X33)*100,0)</f>
        <v>1.7849568652624044</v>
      </c>
      <c r="AA33" s="29">
        <f>SUM(AA6:AA32)</f>
        <v>50230347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18024786</v>
      </c>
      <c r="D35" s="20"/>
      <c r="E35" s="21">
        <v>17435322</v>
      </c>
      <c r="F35" s="22">
        <v>17435322</v>
      </c>
      <c r="G35" s="22">
        <v>1254179</v>
      </c>
      <c r="H35" s="22">
        <v>1386131</v>
      </c>
      <c r="I35" s="22">
        <v>1408381</v>
      </c>
      <c r="J35" s="22">
        <v>4048691</v>
      </c>
      <c r="K35" s="22">
        <v>1491833</v>
      </c>
      <c r="L35" s="22">
        <v>2131737</v>
      </c>
      <c r="M35" s="22">
        <v>1517342</v>
      </c>
      <c r="N35" s="22">
        <v>5140912</v>
      </c>
      <c r="O35" s="22"/>
      <c r="P35" s="22"/>
      <c r="Q35" s="22"/>
      <c r="R35" s="22"/>
      <c r="S35" s="22"/>
      <c r="T35" s="22"/>
      <c r="U35" s="22"/>
      <c r="V35" s="22"/>
      <c r="W35" s="22">
        <v>9189603</v>
      </c>
      <c r="X35" s="22">
        <v>9051672</v>
      </c>
      <c r="Y35" s="22">
        <v>137931</v>
      </c>
      <c r="Z35" s="23">
        <v>1.5238179200483624</v>
      </c>
      <c r="AA35" s="20">
        <v>17435322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61775</v>
      </c>
      <c r="D38" s="20"/>
      <c r="E38" s="21">
        <v>142395</v>
      </c>
      <c r="F38" s="22">
        <v>142395</v>
      </c>
      <c r="G38" s="22">
        <v>58</v>
      </c>
      <c r="H38" s="22"/>
      <c r="I38" s="22">
        <v>2923</v>
      </c>
      <c r="J38" s="22">
        <v>2981</v>
      </c>
      <c r="K38" s="22"/>
      <c r="L38" s="22">
        <v>58</v>
      </c>
      <c r="M38" s="22">
        <v>58</v>
      </c>
      <c r="N38" s="22">
        <v>116</v>
      </c>
      <c r="O38" s="22"/>
      <c r="P38" s="22"/>
      <c r="Q38" s="22"/>
      <c r="R38" s="22"/>
      <c r="S38" s="22"/>
      <c r="T38" s="22"/>
      <c r="U38" s="22"/>
      <c r="V38" s="22"/>
      <c r="W38" s="22">
        <v>3097</v>
      </c>
      <c r="X38" s="22">
        <v>87837</v>
      </c>
      <c r="Y38" s="22">
        <v>-84740</v>
      </c>
      <c r="Z38" s="23">
        <v>-96.474150984209388</v>
      </c>
      <c r="AA38" s="20">
        <v>142395</v>
      </c>
    </row>
    <row r="39" spans="1:27" x14ac:dyDescent="0.25">
      <c r="A39" s="19" t="s">
        <v>65</v>
      </c>
      <c r="B39" s="15" t="s">
        <v>32</v>
      </c>
      <c r="C39" s="20">
        <v>11550013</v>
      </c>
      <c r="D39" s="20"/>
      <c r="E39" s="21">
        <v>10722000</v>
      </c>
      <c r="F39" s="22">
        <v>10722000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5361000</v>
      </c>
      <c r="Y39" s="22">
        <v>-5361000</v>
      </c>
      <c r="Z39" s="23">
        <v>-100</v>
      </c>
      <c r="AA39" s="20">
        <v>10722000</v>
      </c>
    </row>
    <row r="40" spans="1:27" x14ac:dyDescent="0.25">
      <c r="A40" s="19" t="s">
        <v>66</v>
      </c>
      <c r="B40" s="15" t="s">
        <v>32</v>
      </c>
      <c r="C40" s="20">
        <v>1338849</v>
      </c>
      <c r="D40" s="20"/>
      <c r="E40" s="21">
        <v>2511438</v>
      </c>
      <c r="F40" s="22">
        <v>2511438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1255716</v>
      </c>
      <c r="Y40" s="22">
        <v>-1255716</v>
      </c>
      <c r="Z40" s="23">
        <v>-100</v>
      </c>
      <c r="AA40" s="20">
        <v>2511438</v>
      </c>
    </row>
    <row r="41" spans="1:27" x14ac:dyDescent="0.25">
      <c r="A41" s="19" t="s">
        <v>40</v>
      </c>
      <c r="B41" s="15" t="s">
        <v>32</v>
      </c>
      <c r="C41" s="20">
        <v>7403350</v>
      </c>
      <c r="D41" s="20"/>
      <c r="E41" s="21">
        <v>7529157</v>
      </c>
      <c r="F41" s="22">
        <v>7529157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3764580</v>
      </c>
      <c r="Y41" s="22">
        <v>-3764580</v>
      </c>
      <c r="Z41" s="23">
        <v>-100</v>
      </c>
      <c r="AA41" s="20">
        <v>7529157</v>
      </c>
    </row>
    <row r="42" spans="1:27" x14ac:dyDescent="0.25">
      <c r="A42" s="19" t="s">
        <v>67</v>
      </c>
      <c r="B42" s="15" t="s">
        <v>32</v>
      </c>
      <c r="C42" s="20">
        <v>886918</v>
      </c>
      <c r="D42" s="20"/>
      <c r="E42" s="21">
        <v>1140763</v>
      </c>
      <c r="F42" s="22">
        <v>1140763</v>
      </c>
      <c r="G42" s="22">
        <v>16713</v>
      </c>
      <c r="H42" s="22">
        <v>28829</v>
      </c>
      <c r="I42" s="22">
        <v>88721</v>
      </c>
      <c r="J42" s="22">
        <v>134263</v>
      </c>
      <c r="K42" s="22">
        <v>56457</v>
      </c>
      <c r="L42" s="22">
        <v>12094</v>
      </c>
      <c r="M42" s="22">
        <v>46786</v>
      </c>
      <c r="N42" s="22">
        <v>115337</v>
      </c>
      <c r="O42" s="22"/>
      <c r="P42" s="22"/>
      <c r="Q42" s="22"/>
      <c r="R42" s="22"/>
      <c r="S42" s="22"/>
      <c r="T42" s="22"/>
      <c r="U42" s="22"/>
      <c r="V42" s="22"/>
      <c r="W42" s="22">
        <v>249600</v>
      </c>
      <c r="X42" s="22">
        <v>448374</v>
      </c>
      <c r="Y42" s="22">
        <v>-198774</v>
      </c>
      <c r="Z42" s="23">
        <v>-44.332186968914343</v>
      </c>
      <c r="AA42" s="20">
        <v>1140763</v>
      </c>
    </row>
    <row r="43" spans="1:27" x14ac:dyDescent="0.25">
      <c r="A43" s="19" t="s">
        <v>68</v>
      </c>
      <c r="B43" s="15" t="s">
        <v>32</v>
      </c>
      <c r="C43" s="20">
        <v>34753</v>
      </c>
      <c r="D43" s="20"/>
      <c r="E43" s="21">
        <v>300000</v>
      </c>
      <c r="F43" s="22">
        <v>300000</v>
      </c>
      <c r="G43" s="22"/>
      <c r="H43" s="22"/>
      <c r="I43" s="22">
        <v>1391</v>
      </c>
      <c r="J43" s="22">
        <v>1391</v>
      </c>
      <c r="K43" s="22">
        <v>44451</v>
      </c>
      <c r="L43" s="22"/>
      <c r="M43" s="22"/>
      <c r="N43" s="22">
        <v>44451</v>
      </c>
      <c r="O43" s="22"/>
      <c r="P43" s="22"/>
      <c r="Q43" s="22"/>
      <c r="R43" s="22"/>
      <c r="S43" s="22"/>
      <c r="T43" s="22"/>
      <c r="U43" s="22"/>
      <c r="V43" s="22"/>
      <c r="W43" s="22">
        <v>45842</v>
      </c>
      <c r="X43" s="22">
        <v>49998</v>
      </c>
      <c r="Y43" s="22">
        <v>-4156</v>
      </c>
      <c r="Z43" s="23">
        <v>-8.3123324932997313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1737380</v>
      </c>
      <c r="D45" s="20"/>
      <c r="E45" s="21">
        <v>4867831</v>
      </c>
      <c r="F45" s="22">
        <v>4867831</v>
      </c>
      <c r="G45" s="22">
        <v>121312</v>
      </c>
      <c r="H45" s="22">
        <v>133003</v>
      </c>
      <c r="I45" s="22">
        <v>167899</v>
      </c>
      <c r="J45" s="22">
        <v>422214</v>
      </c>
      <c r="K45" s="22">
        <v>179265</v>
      </c>
      <c r="L45" s="22">
        <v>140296</v>
      </c>
      <c r="M45" s="22">
        <v>192073</v>
      </c>
      <c r="N45" s="22">
        <v>511634</v>
      </c>
      <c r="O45" s="22"/>
      <c r="P45" s="22"/>
      <c r="Q45" s="22"/>
      <c r="R45" s="22"/>
      <c r="S45" s="22"/>
      <c r="T45" s="22"/>
      <c r="U45" s="22"/>
      <c r="V45" s="22"/>
      <c r="W45" s="22">
        <v>933848</v>
      </c>
      <c r="X45" s="22">
        <v>2483830</v>
      </c>
      <c r="Y45" s="22">
        <v>-1549982</v>
      </c>
      <c r="Z45" s="23">
        <v>-62.402901969941581</v>
      </c>
      <c r="AA45" s="20">
        <v>4867831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41037824</v>
      </c>
      <c r="D48" s="29">
        <f t="shared" ref="D48:Y48" si="1">SUM(D35:D47)</f>
        <v>0</v>
      </c>
      <c r="E48" s="30">
        <f t="shared" si="1"/>
        <v>44648906</v>
      </c>
      <c r="F48" s="31">
        <f t="shared" si="1"/>
        <v>44648906</v>
      </c>
      <c r="G48" s="31">
        <f t="shared" si="1"/>
        <v>1392262</v>
      </c>
      <c r="H48" s="31">
        <f t="shared" si="1"/>
        <v>1547963</v>
      </c>
      <c r="I48" s="31">
        <f t="shared" si="1"/>
        <v>1669315</v>
      </c>
      <c r="J48" s="31">
        <f t="shared" si="1"/>
        <v>4609540</v>
      </c>
      <c r="K48" s="31">
        <f t="shared" si="1"/>
        <v>1772006</v>
      </c>
      <c r="L48" s="31">
        <f t="shared" si="1"/>
        <v>2284185</v>
      </c>
      <c r="M48" s="31">
        <f t="shared" si="1"/>
        <v>1756259</v>
      </c>
      <c r="N48" s="31">
        <f t="shared" si="1"/>
        <v>5812450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10421990</v>
      </c>
      <c r="X48" s="31">
        <f t="shared" si="1"/>
        <v>22503007</v>
      </c>
      <c r="Y48" s="31">
        <f t="shared" si="1"/>
        <v>-12081017</v>
      </c>
      <c r="Z48" s="32">
        <f>+IF(X48&lt;&gt;0,+(Y48/X48)*100,0)</f>
        <v>-53.686234021968701</v>
      </c>
      <c r="AA48" s="29">
        <f>SUM(AA35:AA47)</f>
        <v>44648906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5178657</v>
      </c>
      <c r="D49" s="39">
        <f t="shared" si="2"/>
        <v>0</v>
      </c>
      <c r="E49" s="40">
        <f t="shared" si="2"/>
        <v>5581441</v>
      </c>
      <c r="F49" s="41">
        <f t="shared" si="2"/>
        <v>5581441</v>
      </c>
      <c r="G49" s="41">
        <f t="shared" si="2"/>
        <v>2830293</v>
      </c>
      <c r="H49" s="41">
        <f t="shared" si="2"/>
        <v>2682512</v>
      </c>
      <c r="I49" s="41">
        <f t="shared" si="2"/>
        <v>2552260</v>
      </c>
      <c r="J49" s="41">
        <f t="shared" si="2"/>
        <v>8065065</v>
      </c>
      <c r="K49" s="41">
        <f t="shared" si="2"/>
        <v>2486472</v>
      </c>
      <c r="L49" s="41">
        <f t="shared" si="2"/>
        <v>1959232</v>
      </c>
      <c r="M49" s="41">
        <f t="shared" si="2"/>
        <v>2513753</v>
      </c>
      <c r="N49" s="41">
        <f t="shared" si="2"/>
        <v>6959457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15024522</v>
      </c>
      <c r="X49" s="41">
        <f t="shared" si="2"/>
        <v>2497261</v>
      </c>
      <c r="Y49" s="41">
        <f t="shared" si="2"/>
        <v>12527261</v>
      </c>
      <c r="Z49" s="42">
        <f>+IF(X49&lt;&gt;0,+(Y49/X49)*100,0)</f>
        <v>501.64003682434475</v>
      </c>
      <c r="AA49" s="39">
        <f>+AA33-AA48</f>
        <v>5581441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5178657</v>
      </c>
      <c r="D52" s="48">
        <f t="shared" si="3"/>
        <v>0</v>
      </c>
      <c r="E52" s="49">
        <f t="shared" si="3"/>
        <v>5581441</v>
      </c>
      <c r="F52" s="50">
        <f t="shared" si="3"/>
        <v>5581441</v>
      </c>
      <c r="G52" s="50">
        <f t="shared" si="3"/>
        <v>2830293</v>
      </c>
      <c r="H52" s="50">
        <f t="shared" si="3"/>
        <v>2682512</v>
      </c>
      <c r="I52" s="50">
        <f t="shared" si="3"/>
        <v>2552260</v>
      </c>
      <c r="J52" s="50">
        <f t="shared" si="3"/>
        <v>8065065</v>
      </c>
      <c r="K52" s="50">
        <f t="shared" si="3"/>
        <v>2486472</v>
      </c>
      <c r="L52" s="50">
        <f t="shared" si="3"/>
        <v>1959232</v>
      </c>
      <c r="M52" s="50">
        <f t="shared" si="3"/>
        <v>2513753</v>
      </c>
      <c r="N52" s="50">
        <f t="shared" si="3"/>
        <v>6959457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15024522</v>
      </c>
      <c r="X52" s="50">
        <f t="shared" si="3"/>
        <v>2497261</v>
      </c>
      <c r="Y52" s="50">
        <f t="shared" si="3"/>
        <v>12527261</v>
      </c>
      <c r="Z52" s="51">
        <f>+IF(X52&lt;&gt;0,+(Y52/X52)*100,0)</f>
        <v>501.64003682434475</v>
      </c>
      <c r="AA52" s="48">
        <f>SUM(AA49:AA51)</f>
        <v>5581441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5178657</v>
      </c>
      <c r="D54" s="54">
        <f>+D52-D53</f>
        <v>0</v>
      </c>
      <c r="E54" s="55">
        <f t="shared" si="4"/>
        <v>5581441</v>
      </c>
      <c r="F54" s="56">
        <f t="shared" si="4"/>
        <v>5581441</v>
      </c>
      <c r="G54" s="56">
        <f t="shared" si="4"/>
        <v>2830293</v>
      </c>
      <c r="H54" s="56">
        <f t="shared" si="4"/>
        <v>2682512</v>
      </c>
      <c r="I54" s="56">
        <f t="shared" si="4"/>
        <v>2552260</v>
      </c>
      <c r="J54" s="56">
        <f t="shared" si="4"/>
        <v>8065065</v>
      </c>
      <c r="K54" s="56">
        <f t="shared" si="4"/>
        <v>2486472</v>
      </c>
      <c r="L54" s="56">
        <f t="shared" si="4"/>
        <v>1959232</v>
      </c>
      <c r="M54" s="56">
        <f t="shared" si="4"/>
        <v>2513753</v>
      </c>
      <c r="N54" s="56">
        <f t="shared" si="4"/>
        <v>6959457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15024522</v>
      </c>
      <c r="X54" s="56">
        <f t="shared" si="4"/>
        <v>2497261</v>
      </c>
      <c r="Y54" s="56">
        <f t="shared" si="4"/>
        <v>12527261</v>
      </c>
      <c r="Z54" s="57">
        <f>+IF(X54&lt;&gt;0,+(Y54/X54)*100,0)</f>
        <v>501.64003682434475</v>
      </c>
      <c r="AA54" s="54">
        <f>+AA52-AA53</f>
        <v>5581441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5178657</v>
      </c>
      <c r="D57" s="48">
        <f>SUM(D54:D56)</f>
        <v>0</v>
      </c>
      <c r="E57" s="49">
        <f t="shared" si="5"/>
        <v>5581441</v>
      </c>
      <c r="F57" s="50">
        <f t="shared" si="5"/>
        <v>5581441</v>
      </c>
      <c r="G57" s="50">
        <f t="shared" si="5"/>
        <v>2830293</v>
      </c>
      <c r="H57" s="50">
        <f t="shared" si="5"/>
        <v>2682512</v>
      </c>
      <c r="I57" s="50">
        <f t="shared" si="5"/>
        <v>2552260</v>
      </c>
      <c r="J57" s="50">
        <f t="shared" si="5"/>
        <v>8065065</v>
      </c>
      <c r="K57" s="50">
        <f t="shared" si="5"/>
        <v>2486472</v>
      </c>
      <c r="L57" s="50">
        <f t="shared" si="5"/>
        <v>1959232</v>
      </c>
      <c r="M57" s="50">
        <f t="shared" si="5"/>
        <v>2513753</v>
      </c>
      <c r="N57" s="50">
        <f t="shared" si="5"/>
        <v>6959457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15024522</v>
      </c>
      <c r="X57" s="50">
        <f t="shared" si="5"/>
        <v>2497261</v>
      </c>
      <c r="Y57" s="50">
        <f t="shared" si="5"/>
        <v>12527261</v>
      </c>
      <c r="Z57" s="51">
        <f>+IF(X57&lt;&gt;0,+(Y57/X57)*100,0)</f>
        <v>501.64003682434475</v>
      </c>
      <c r="AA57" s="48">
        <f>SUM(AA54:AA56)</f>
        <v>5581441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5178657</v>
      </c>
      <c r="D60" s="65">
        <f>SUM(D57:D59)</f>
        <v>0</v>
      </c>
      <c r="E60" s="66">
        <f t="shared" si="6"/>
        <v>5581441</v>
      </c>
      <c r="F60" s="67">
        <f t="shared" si="6"/>
        <v>5581441</v>
      </c>
      <c r="G60" s="67">
        <f t="shared" si="6"/>
        <v>2830293</v>
      </c>
      <c r="H60" s="67">
        <f t="shared" si="6"/>
        <v>2682512</v>
      </c>
      <c r="I60" s="67">
        <f t="shared" si="6"/>
        <v>2552260</v>
      </c>
      <c r="J60" s="67">
        <f t="shared" si="6"/>
        <v>8065065</v>
      </c>
      <c r="K60" s="67">
        <f t="shared" si="6"/>
        <v>2486472</v>
      </c>
      <c r="L60" s="67">
        <f t="shared" si="6"/>
        <v>1959232</v>
      </c>
      <c r="M60" s="67">
        <f t="shared" si="6"/>
        <v>2513753</v>
      </c>
      <c r="N60" s="67">
        <f t="shared" si="6"/>
        <v>6959457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15024522</v>
      </c>
      <c r="X60" s="67">
        <f t="shared" si="6"/>
        <v>2497261</v>
      </c>
      <c r="Y60" s="67">
        <f t="shared" si="6"/>
        <v>12527261</v>
      </c>
      <c r="Z60" s="68">
        <f>+IF(X60&lt;&gt;0,+(Y60/X60)*100,0)</f>
        <v>501.64003682434475</v>
      </c>
      <c r="AA60" s="65">
        <f>SUM(AA57:AA59)</f>
        <v>5581441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14604229</v>
      </c>
      <c r="D9" s="20"/>
      <c r="E9" s="21">
        <v>14318000</v>
      </c>
      <c r="F9" s="22">
        <v>14318000</v>
      </c>
      <c r="G9" s="22">
        <v>1315126</v>
      </c>
      <c r="H9" s="22">
        <v>1264534</v>
      </c>
      <c r="I9" s="22">
        <v>1254331</v>
      </c>
      <c r="J9" s="22">
        <v>3833991</v>
      </c>
      <c r="K9" s="22">
        <v>1236692</v>
      </c>
      <c r="L9" s="22">
        <v>1217853</v>
      </c>
      <c r="M9" s="22">
        <v>1201343</v>
      </c>
      <c r="N9" s="22">
        <v>3655888</v>
      </c>
      <c r="O9" s="22"/>
      <c r="P9" s="22"/>
      <c r="Q9" s="22"/>
      <c r="R9" s="22"/>
      <c r="S9" s="22"/>
      <c r="T9" s="22"/>
      <c r="U9" s="22"/>
      <c r="V9" s="22"/>
      <c r="W9" s="22">
        <v>7489879</v>
      </c>
      <c r="X9" s="22">
        <v>7159010</v>
      </c>
      <c r="Y9" s="22">
        <v>330869</v>
      </c>
      <c r="Z9" s="23">
        <v>4.6217144549316176</v>
      </c>
      <c r="AA9" s="20">
        <v>14318000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/>
      <c r="E10" s="21">
        <v>6891</v>
      </c>
      <c r="F10" s="22">
        <v>6891</v>
      </c>
      <c r="G10" s="22"/>
      <c r="H10" s="22"/>
      <c r="I10" s="22">
        <v>1350</v>
      </c>
      <c r="J10" s="22">
        <v>1350</v>
      </c>
      <c r="K10" s="22">
        <v>2695</v>
      </c>
      <c r="L10" s="22"/>
      <c r="M10" s="22">
        <v>1415</v>
      </c>
      <c r="N10" s="22">
        <v>4110</v>
      </c>
      <c r="O10" s="22"/>
      <c r="P10" s="22"/>
      <c r="Q10" s="22"/>
      <c r="R10" s="22"/>
      <c r="S10" s="22"/>
      <c r="T10" s="22"/>
      <c r="U10" s="22"/>
      <c r="V10" s="22"/>
      <c r="W10" s="22">
        <v>5460</v>
      </c>
      <c r="X10" s="22">
        <v>3447</v>
      </c>
      <c r="Y10" s="22">
        <v>2013</v>
      </c>
      <c r="Z10" s="23">
        <v>58.398607484769357</v>
      </c>
      <c r="AA10" s="20">
        <v>6891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1114810</v>
      </c>
      <c r="D13" s="20"/>
      <c r="E13" s="21">
        <v>1142000</v>
      </c>
      <c r="F13" s="22">
        <v>1142000</v>
      </c>
      <c r="G13" s="22">
        <v>101268</v>
      </c>
      <c r="H13" s="22">
        <v>102272</v>
      </c>
      <c r="I13" s="22">
        <v>105153</v>
      </c>
      <c r="J13" s="22">
        <v>308693</v>
      </c>
      <c r="K13" s="22">
        <v>105077</v>
      </c>
      <c r="L13" s="22">
        <v>81751</v>
      </c>
      <c r="M13" s="22">
        <v>84058</v>
      </c>
      <c r="N13" s="22">
        <v>270886</v>
      </c>
      <c r="O13" s="22"/>
      <c r="P13" s="22"/>
      <c r="Q13" s="22"/>
      <c r="R13" s="22"/>
      <c r="S13" s="22"/>
      <c r="T13" s="22"/>
      <c r="U13" s="22"/>
      <c r="V13" s="22"/>
      <c r="W13" s="22">
        <v>579579</v>
      </c>
      <c r="X13" s="22">
        <v>571004</v>
      </c>
      <c r="Y13" s="22">
        <v>8575</v>
      </c>
      <c r="Z13" s="23">
        <v>1.5017407934095033</v>
      </c>
      <c r="AA13" s="20">
        <v>1142000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1984</v>
      </c>
      <c r="D17" s="20"/>
      <c r="E17" s="21">
        <v>1044</v>
      </c>
      <c r="F17" s="22">
        <v>1044</v>
      </c>
      <c r="G17" s="22">
        <v>518</v>
      </c>
      <c r="H17" s="22"/>
      <c r="I17" s="22"/>
      <c r="J17" s="22">
        <v>518</v>
      </c>
      <c r="K17" s="22">
        <v>1037</v>
      </c>
      <c r="L17" s="22"/>
      <c r="M17" s="22">
        <v>518</v>
      </c>
      <c r="N17" s="22">
        <v>1555</v>
      </c>
      <c r="O17" s="22"/>
      <c r="P17" s="22"/>
      <c r="Q17" s="22"/>
      <c r="R17" s="22"/>
      <c r="S17" s="22"/>
      <c r="T17" s="22"/>
      <c r="U17" s="22"/>
      <c r="V17" s="22"/>
      <c r="W17" s="22">
        <v>2073</v>
      </c>
      <c r="X17" s="22">
        <v>522</v>
      </c>
      <c r="Y17" s="22">
        <v>1551</v>
      </c>
      <c r="Z17" s="23">
        <v>297.12643678160919</v>
      </c>
      <c r="AA17" s="20">
        <v>1044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3776945</v>
      </c>
      <c r="D26" s="20"/>
      <c r="E26" s="21">
        <v>4773486</v>
      </c>
      <c r="F26" s="22">
        <v>4773486</v>
      </c>
      <c r="G26" s="22">
        <v>4430000</v>
      </c>
      <c r="H26" s="22"/>
      <c r="I26" s="22"/>
      <c r="J26" s="22">
        <v>4430000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4430000</v>
      </c>
      <c r="X26" s="22">
        <v>2386740</v>
      </c>
      <c r="Y26" s="22">
        <v>2043260</v>
      </c>
      <c r="Z26" s="23">
        <v>85.608822075299358</v>
      </c>
      <c r="AA26" s="20">
        <v>4773486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49324</v>
      </c>
      <c r="D29" s="20"/>
      <c r="E29" s="21">
        <v>1200000</v>
      </c>
      <c r="F29" s="22">
        <v>1200000</v>
      </c>
      <c r="G29" s="22">
        <v>55671</v>
      </c>
      <c r="H29" s="22">
        <v>48312</v>
      </c>
      <c r="I29" s="22">
        <v>52069</v>
      </c>
      <c r="J29" s="22">
        <v>156052</v>
      </c>
      <c r="K29" s="22">
        <v>51575</v>
      </c>
      <c r="L29" s="22">
        <v>51208</v>
      </c>
      <c r="M29" s="22">
        <v>51757</v>
      </c>
      <c r="N29" s="22">
        <v>154540</v>
      </c>
      <c r="O29" s="22"/>
      <c r="P29" s="22"/>
      <c r="Q29" s="22"/>
      <c r="R29" s="22"/>
      <c r="S29" s="22"/>
      <c r="T29" s="22"/>
      <c r="U29" s="22"/>
      <c r="V29" s="22"/>
      <c r="W29" s="22">
        <v>310592</v>
      </c>
      <c r="X29" s="22">
        <v>600000</v>
      </c>
      <c r="Y29" s="22">
        <v>-289408</v>
      </c>
      <c r="Z29" s="23">
        <v>-48.234666666666662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701198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20254709</v>
      </c>
      <c r="D33" s="29">
        <f t="shared" ref="D33:Y33" si="0">SUM(D6:D32)</f>
        <v>0</v>
      </c>
      <c r="E33" s="30">
        <f t="shared" si="0"/>
        <v>21441421</v>
      </c>
      <c r="F33" s="31">
        <f t="shared" si="0"/>
        <v>21441421</v>
      </c>
      <c r="G33" s="31">
        <f t="shared" si="0"/>
        <v>5902583</v>
      </c>
      <c r="H33" s="31">
        <f t="shared" si="0"/>
        <v>1415118</v>
      </c>
      <c r="I33" s="31">
        <f t="shared" si="0"/>
        <v>1412903</v>
      </c>
      <c r="J33" s="31">
        <f t="shared" si="0"/>
        <v>8730604</v>
      </c>
      <c r="K33" s="31">
        <f t="shared" si="0"/>
        <v>1397076</v>
      </c>
      <c r="L33" s="31">
        <f t="shared" si="0"/>
        <v>1350812</v>
      </c>
      <c r="M33" s="31">
        <f t="shared" si="0"/>
        <v>1339091</v>
      </c>
      <c r="N33" s="31">
        <f t="shared" si="0"/>
        <v>4086979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12817583</v>
      </c>
      <c r="X33" s="31">
        <f t="shared" si="0"/>
        <v>10720723</v>
      </c>
      <c r="Y33" s="31">
        <f t="shared" si="0"/>
        <v>2096860</v>
      </c>
      <c r="Z33" s="32">
        <f>+IF(X33&lt;&gt;0,+(Y33/X33)*100,0)</f>
        <v>19.558942060157698</v>
      </c>
      <c r="AA33" s="29">
        <f>SUM(AA6:AA32)</f>
        <v>21441421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10705875</v>
      </c>
      <c r="D35" s="20"/>
      <c r="E35" s="21">
        <v>13180015</v>
      </c>
      <c r="F35" s="22">
        <v>13180015</v>
      </c>
      <c r="G35" s="22">
        <v>824584</v>
      </c>
      <c r="H35" s="22">
        <v>871219</v>
      </c>
      <c r="I35" s="22">
        <v>863048</v>
      </c>
      <c r="J35" s="22">
        <v>2558851</v>
      </c>
      <c r="K35" s="22">
        <v>854121</v>
      </c>
      <c r="L35" s="22">
        <v>1381201</v>
      </c>
      <c r="M35" s="22">
        <v>817129</v>
      </c>
      <c r="N35" s="22">
        <v>3052451</v>
      </c>
      <c r="O35" s="22"/>
      <c r="P35" s="22"/>
      <c r="Q35" s="22"/>
      <c r="R35" s="22"/>
      <c r="S35" s="22"/>
      <c r="T35" s="22"/>
      <c r="U35" s="22"/>
      <c r="V35" s="22"/>
      <c r="W35" s="22">
        <v>5611302</v>
      </c>
      <c r="X35" s="22">
        <v>6590005</v>
      </c>
      <c r="Y35" s="22">
        <v>-978703</v>
      </c>
      <c r="Z35" s="23">
        <v>-14.85132408852497</v>
      </c>
      <c r="AA35" s="20">
        <v>13180015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2213365</v>
      </c>
      <c r="D38" s="20"/>
      <c r="E38" s="21">
        <v>2115000</v>
      </c>
      <c r="F38" s="22">
        <v>2115000</v>
      </c>
      <c r="G38" s="22">
        <v>74174</v>
      </c>
      <c r="H38" s="22">
        <v>198744</v>
      </c>
      <c r="I38" s="22">
        <v>197194</v>
      </c>
      <c r="J38" s="22">
        <v>470112</v>
      </c>
      <c r="K38" s="22">
        <v>235586</v>
      </c>
      <c r="L38" s="22">
        <v>187406</v>
      </c>
      <c r="M38" s="22">
        <v>174834</v>
      </c>
      <c r="N38" s="22">
        <v>597826</v>
      </c>
      <c r="O38" s="22"/>
      <c r="P38" s="22"/>
      <c r="Q38" s="22"/>
      <c r="R38" s="22"/>
      <c r="S38" s="22"/>
      <c r="T38" s="22"/>
      <c r="U38" s="22"/>
      <c r="V38" s="22"/>
      <c r="W38" s="22">
        <v>1067938</v>
      </c>
      <c r="X38" s="22">
        <v>1057500</v>
      </c>
      <c r="Y38" s="22">
        <v>10438</v>
      </c>
      <c r="Z38" s="23">
        <v>0.98704491725768329</v>
      </c>
      <c r="AA38" s="20">
        <v>2115000</v>
      </c>
    </row>
    <row r="39" spans="1:27" x14ac:dyDescent="0.25">
      <c r="A39" s="19" t="s">
        <v>65</v>
      </c>
      <c r="B39" s="15" t="s">
        <v>32</v>
      </c>
      <c r="C39" s="20">
        <v>2606866</v>
      </c>
      <c r="D39" s="20"/>
      <c r="E39" s="21">
        <v>2991000</v>
      </c>
      <c r="F39" s="22">
        <v>2991000</v>
      </c>
      <c r="G39" s="22">
        <v>249250</v>
      </c>
      <c r="H39" s="22">
        <v>249250</v>
      </c>
      <c r="I39" s="22">
        <v>249250</v>
      </c>
      <c r="J39" s="22">
        <v>747750</v>
      </c>
      <c r="K39" s="22">
        <v>249250</v>
      </c>
      <c r="L39" s="22">
        <v>249250</v>
      </c>
      <c r="M39" s="22">
        <v>249250</v>
      </c>
      <c r="N39" s="22">
        <v>747750</v>
      </c>
      <c r="O39" s="22"/>
      <c r="P39" s="22"/>
      <c r="Q39" s="22"/>
      <c r="R39" s="22"/>
      <c r="S39" s="22"/>
      <c r="T39" s="22"/>
      <c r="U39" s="22"/>
      <c r="V39" s="22"/>
      <c r="W39" s="22">
        <v>1495500</v>
      </c>
      <c r="X39" s="22">
        <v>1495500</v>
      </c>
      <c r="Y39" s="22"/>
      <c r="Z39" s="23"/>
      <c r="AA39" s="20">
        <v>2991000</v>
      </c>
    </row>
    <row r="40" spans="1:27" x14ac:dyDescent="0.25">
      <c r="A40" s="19" t="s">
        <v>66</v>
      </c>
      <c r="B40" s="15" t="s">
        <v>32</v>
      </c>
      <c r="C40" s="20">
        <v>5021424</v>
      </c>
      <c r="D40" s="20"/>
      <c r="E40" s="21">
        <v>2948000</v>
      </c>
      <c r="F40" s="22">
        <v>2948000</v>
      </c>
      <c r="G40" s="22">
        <v>203999</v>
      </c>
      <c r="H40" s="22">
        <v>203999</v>
      </c>
      <c r="I40" s="22">
        <v>203999</v>
      </c>
      <c r="J40" s="22">
        <v>611997</v>
      </c>
      <c r="K40" s="22">
        <v>203999</v>
      </c>
      <c r="L40" s="22">
        <v>203999</v>
      </c>
      <c r="M40" s="22">
        <v>204011</v>
      </c>
      <c r="N40" s="22">
        <v>612009</v>
      </c>
      <c r="O40" s="22"/>
      <c r="P40" s="22"/>
      <c r="Q40" s="22"/>
      <c r="R40" s="22"/>
      <c r="S40" s="22"/>
      <c r="T40" s="22"/>
      <c r="U40" s="22"/>
      <c r="V40" s="22"/>
      <c r="W40" s="22">
        <v>1224006</v>
      </c>
      <c r="X40" s="22">
        <v>1474004</v>
      </c>
      <c r="Y40" s="22">
        <v>-249998</v>
      </c>
      <c r="Z40" s="23">
        <v>-16.960469578101552</v>
      </c>
      <c r="AA40" s="20">
        <v>2948000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1116239</v>
      </c>
      <c r="D42" s="20"/>
      <c r="E42" s="21">
        <v>1600000</v>
      </c>
      <c r="F42" s="22">
        <v>1504600</v>
      </c>
      <c r="G42" s="22">
        <v>149214</v>
      </c>
      <c r="H42" s="22">
        <v>73434</v>
      </c>
      <c r="I42" s="22">
        <v>61780</v>
      </c>
      <c r="J42" s="22">
        <v>284428</v>
      </c>
      <c r="K42" s="22">
        <v>147498</v>
      </c>
      <c r="L42" s="22">
        <v>60626</v>
      </c>
      <c r="M42" s="22">
        <v>85053</v>
      </c>
      <c r="N42" s="22">
        <v>293177</v>
      </c>
      <c r="O42" s="22"/>
      <c r="P42" s="22"/>
      <c r="Q42" s="22"/>
      <c r="R42" s="22"/>
      <c r="S42" s="22"/>
      <c r="T42" s="22"/>
      <c r="U42" s="22"/>
      <c r="V42" s="22"/>
      <c r="W42" s="22">
        <v>577605</v>
      </c>
      <c r="X42" s="22">
        <v>704596</v>
      </c>
      <c r="Y42" s="22">
        <v>-126991</v>
      </c>
      <c r="Z42" s="23">
        <v>-18.023236010422995</v>
      </c>
      <c r="AA42" s="20">
        <v>1504600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4411577</v>
      </c>
      <c r="D45" s="20"/>
      <c r="E45" s="21">
        <v>5760621</v>
      </c>
      <c r="F45" s="22">
        <v>5856021</v>
      </c>
      <c r="G45" s="22">
        <v>9428</v>
      </c>
      <c r="H45" s="22">
        <v>24998</v>
      </c>
      <c r="I45" s="22">
        <v>12696</v>
      </c>
      <c r="J45" s="22">
        <v>47122</v>
      </c>
      <c r="K45" s="22">
        <v>19236</v>
      </c>
      <c r="L45" s="22">
        <v>18748</v>
      </c>
      <c r="M45" s="22">
        <v>9911</v>
      </c>
      <c r="N45" s="22">
        <v>47895</v>
      </c>
      <c r="O45" s="22"/>
      <c r="P45" s="22"/>
      <c r="Q45" s="22"/>
      <c r="R45" s="22"/>
      <c r="S45" s="22"/>
      <c r="T45" s="22"/>
      <c r="U45" s="22"/>
      <c r="V45" s="22"/>
      <c r="W45" s="22">
        <v>95017</v>
      </c>
      <c r="X45" s="22">
        <v>2975697</v>
      </c>
      <c r="Y45" s="22">
        <v>-2880680</v>
      </c>
      <c r="Z45" s="23">
        <v>-96.80689935836881</v>
      </c>
      <c r="AA45" s="20">
        <v>5856021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26075346</v>
      </c>
      <c r="D48" s="29">
        <f t="shared" ref="D48:Y48" si="1">SUM(D35:D47)</f>
        <v>0</v>
      </c>
      <c r="E48" s="30">
        <f t="shared" si="1"/>
        <v>28594636</v>
      </c>
      <c r="F48" s="31">
        <f t="shared" si="1"/>
        <v>28594636</v>
      </c>
      <c r="G48" s="31">
        <f t="shared" si="1"/>
        <v>1510649</v>
      </c>
      <c r="H48" s="31">
        <f t="shared" si="1"/>
        <v>1621644</v>
      </c>
      <c r="I48" s="31">
        <f t="shared" si="1"/>
        <v>1587967</v>
      </c>
      <c r="J48" s="31">
        <f t="shared" si="1"/>
        <v>4720260</v>
      </c>
      <c r="K48" s="31">
        <f t="shared" si="1"/>
        <v>1709690</v>
      </c>
      <c r="L48" s="31">
        <f t="shared" si="1"/>
        <v>2101230</v>
      </c>
      <c r="M48" s="31">
        <f t="shared" si="1"/>
        <v>1540188</v>
      </c>
      <c r="N48" s="31">
        <f t="shared" si="1"/>
        <v>5351108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10071368</v>
      </c>
      <c r="X48" s="31">
        <f t="shared" si="1"/>
        <v>14297302</v>
      </c>
      <c r="Y48" s="31">
        <f t="shared" si="1"/>
        <v>-4225934</v>
      </c>
      <c r="Z48" s="32">
        <f>+IF(X48&lt;&gt;0,+(Y48/X48)*100,0)</f>
        <v>-29.557562678608875</v>
      </c>
      <c r="AA48" s="29">
        <f>SUM(AA35:AA47)</f>
        <v>28594636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-5820637</v>
      </c>
      <c r="D49" s="39">
        <f t="shared" si="2"/>
        <v>0</v>
      </c>
      <c r="E49" s="40">
        <f t="shared" si="2"/>
        <v>-7153215</v>
      </c>
      <c r="F49" s="41">
        <f t="shared" si="2"/>
        <v>-7153215</v>
      </c>
      <c r="G49" s="41">
        <f t="shared" si="2"/>
        <v>4391934</v>
      </c>
      <c r="H49" s="41">
        <f t="shared" si="2"/>
        <v>-206526</v>
      </c>
      <c r="I49" s="41">
        <f t="shared" si="2"/>
        <v>-175064</v>
      </c>
      <c r="J49" s="41">
        <f t="shared" si="2"/>
        <v>4010344</v>
      </c>
      <c r="K49" s="41">
        <f t="shared" si="2"/>
        <v>-312614</v>
      </c>
      <c r="L49" s="41">
        <f t="shared" si="2"/>
        <v>-750418</v>
      </c>
      <c r="M49" s="41">
        <f t="shared" si="2"/>
        <v>-201097</v>
      </c>
      <c r="N49" s="41">
        <f t="shared" si="2"/>
        <v>-1264129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2746215</v>
      </c>
      <c r="X49" s="41">
        <f t="shared" si="2"/>
        <v>-3576579</v>
      </c>
      <c r="Y49" s="41">
        <f t="shared" si="2"/>
        <v>6322794</v>
      </c>
      <c r="Z49" s="42">
        <f>+IF(X49&lt;&gt;0,+(Y49/X49)*100,0)</f>
        <v>-176.78328928285941</v>
      </c>
      <c r="AA49" s="39">
        <f>+AA33-AA48</f>
        <v>-7153215</v>
      </c>
    </row>
    <row r="50" spans="1:27" x14ac:dyDescent="0.25">
      <c r="A50" s="43" t="s">
        <v>75</v>
      </c>
      <c r="B50" s="15" t="s">
        <v>32</v>
      </c>
      <c r="C50" s="20">
        <v>2375195</v>
      </c>
      <c r="D50" s="20"/>
      <c r="E50" s="21">
        <v>2289909</v>
      </c>
      <c r="F50" s="22">
        <v>2289909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1144953</v>
      </c>
      <c r="Y50" s="22">
        <v>-1144953</v>
      </c>
      <c r="Z50" s="23">
        <v>-100</v>
      </c>
      <c r="AA50" s="20">
        <v>2289909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-3445442</v>
      </c>
      <c r="D52" s="48">
        <f t="shared" si="3"/>
        <v>0</v>
      </c>
      <c r="E52" s="49">
        <f t="shared" si="3"/>
        <v>-4863306</v>
      </c>
      <c r="F52" s="50">
        <f t="shared" si="3"/>
        <v>-4863306</v>
      </c>
      <c r="G52" s="50">
        <f t="shared" si="3"/>
        <v>4391934</v>
      </c>
      <c r="H52" s="50">
        <f t="shared" si="3"/>
        <v>-206526</v>
      </c>
      <c r="I52" s="50">
        <f t="shared" si="3"/>
        <v>-175064</v>
      </c>
      <c r="J52" s="50">
        <f t="shared" si="3"/>
        <v>4010344</v>
      </c>
      <c r="K52" s="50">
        <f t="shared" si="3"/>
        <v>-312614</v>
      </c>
      <c r="L52" s="50">
        <f t="shared" si="3"/>
        <v>-750418</v>
      </c>
      <c r="M52" s="50">
        <f t="shared" si="3"/>
        <v>-201097</v>
      </c>
      <c r="N52" s="50">
        <f t="shared" si="3"/>
        <v>-1264129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2746215</v>
      </c>
      <c r="X52" s="50">
        <f t="shared" si="3"/>
        <v>-2431626</v>
      </c>
      <c r="Y52" s="50">
        <f t="shared" si="3"/>
        <v>5177841</v>
      </c>
      <c r="Z52" s="51">
        <f>+IF(X52&lt;&gt;0,+(Y52/X52)*100,0)</f>
        <v>-212.9373925101969</v>
      </c>
      <c r="AA52" s="48">
        <f>SUM(AA49:AA51)</f>
        <v>-4863306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-3445442</v>
      </c>
      <c r="D54" s="54">
        <f>+D52-D53</f>
        <v>0</v>
      </c>
      <c r="E54" s="55">
        <f t="shared" si="4"/>
        <v>-4863306</v>
      </c>
      <c r="F54" s="56">
        <f t="shared" si="4"/>
        <v>-4863306</v>
      </c>
      <c r="G54" s="56">
        <f t="shared" si="4"/>
        <v>4391934</v>
      </c>
      <c r="H54" s="56">
        <f t="shared" si="4"/>
        <v>-206526</v>
      </c>
      <c r="I54" s="56">
        <f t="shared" si="4"/>
        <v>-175064</v>
      </c>
      <c r="J54" s="56">
        <f t="shared" si="4"/>
        <v>4010344</v>
      </c>
      <c r="K54" s="56">
        <f t="shared" si="4"/>
        <v>-312614</v>
      </c>
      <c r="L54" s="56">
        <f t="shared" si="4"/>
        <v>-750418</v>
      </c>
      <c r="M54" s="56">
        <f t="shared" si="4"/>
        <v>-201097</v>
      </c>
      <c r="N54" s="56">
        <f t="shared" si="4"/>
        <v>-1264129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2746215</v>
      </c>
      <c r="X54" s="56">
        <f t="shared" si="4"/>
        <v>-2431626</v>
      </c>
      <c r="Y54" s="56">
        <f t="shared" si="4"/>
        <v>5177841</v>
      </c>
      <c r="Z54" s="57">
        <f>+IF(X54&lt;&gt;0,+(Y54/X54)*100,0)</f>
        <v>-212.9373925101969</v>
      </c>
      <c r="AA54" s="54">
        <f>+AA52-AA53</f>
        <v>-4863306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-3445442</v>
      </c>
      <c r="D57" s="48">
        <f>SUM(D54:D56)</f>
        <v>0</v>
      </c>
      <c r="E57" s="49">
        <f t="shared" si="5"/>
        <v>-4863306</v>
      </c>
      <c r="F57" s="50">
        <f t="shared" si="5"/>
        <v>-4863306</v>
      </c>
      <c r="G57" s="50">
        <f t="shared" si="5"/>
        <v>4391934</v>
      </c>
      <c r="H57" s="50">
        <f t="shared" si="5"/>
        <v>-206526</v>
      </c>
      <c r="I57" s="50">
        <f t="shared" si="5"/>
        <v>-175064</v>
      </c>
      <c r="J57" s="50">
        <f t="shared" si="5"/>
        <v>4010344</v>
      </c>
      <c r="K57" s="50">
        <f t="shared" si="5"/>
        <v>-312614</v>
      </c>
      <c r="L57" s="50">
        <f t="shared" si="5"/>
        <v>-750418</v>
      </c>
      <c r="M57" s="50">
        <f t="shared" si="5"/>
        <v>-201097</v>
      </c>
      <c r="N57" s="50">
        <f t="shared" si="5"/>
        <v>-1264129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2746215</v>
      </c>
      <c r="X57" s="50">
        <f t="shared" si="5"/>
        <v>-2431626</v>
      </c>
      <c r="Y57" s="50">
        <f t="shared" si="5"/>
        <v>5177841</v>
      </c>
      <c r="Z57" s="51">
        <f>+IF(X57&lt;&gt;0,+(Y57/X57)*100,0)</f>
        <v>-212.9373925101969</v>
      </c>
      <c r="AA57" s="48">
        <f>SUM(AA54:AA56)</f>
        <v>-4863306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-3445442</v>
      </c>
      <c r="D60" s="65">
        <f>SUM(D57:D59)</f>
        <v>0</v>
      </c>
      <c r="E60" s="66">
        <f t="shared" si="6"/>
        <v>-4863306</v>
      </c>
      <c r="F60" s="67">
        <f t="shared" si="6"/>
        <v>-4863306</v>
      </c>
      <c r="G60" s="67">
        <f t="shared" si="6"/>
        <v>4391934</v>
      </c>
      <c r="H60" s="67">
        <f t="shared" si="6"/>
        <v>-206526</v>
      </c>
      <c r="I60" s="67">
        <f t="shared" si="6"/>
        <v>-175064</v>
      </c>
      <c r="J60" s="67">
        <f t="shared" si="6"/>
        <v>4010344</v>
      </c>
      <c r="K60" s="67">
        <f t="shared" si="6"/>
        <v>-312614</v>
      </c>
      <c r="L60" s="67">
        <f t="shared" si="6"/>
        <v>-750418</v>
      </c>
      <c r="M60" s="67">
        <f t="shared" si="6"/>
        <v>-201097</v>
      </c>
      <c r="N60" s="67">
        <f t="shared" si="6"/>
        <v>-1264129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2746215</v>
      </c>
      <c r="X60" s="67">
        <f t="shared" si="6"/>
        <v>-2431626</v>
      </c>
      <c r="Y60" s="67">
        <f t="shared" si="6"/>
        <v>5177841</v>
      </c>
      <c r="Z60" s="68">
        <f>+IF(X60&lt;&gt;0,+(Y60/X60)*100,0)</f>
        <v>-212.9373925101969</v>
      </c>
      <c r="AA60" s="65">
        <f>SUM(AA57:AA59)</f>
        <v>-4863306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44916504</v>
      </c>
      <c r="D9" s="20"/>
      <c r="E9" s="21">
        <v>47323000</v>
      </c>
      <c r="F9" s="22">
        <v>47323000</v>
      </c>
      <c r="G9" s="22">
        <v>3988044</v>
      </c>
      <c r="H9" s="22">
        <v>3956261</v>
      </c>
      <c r="I9" s="22">
        <v>3814821</v>
      </c>
      <c r="J9" s="22">
        <v>11759126</v>
      </c>
      <c r="K9" s="22">
        <v>4123865</v>
      </c>
      <c r="L9" s="22">
        <v>3980239</v>
      </c>
      <c r="M9" s="22">
        <v>3978379</v>
      </c>
      <c r="N9" s="22">
        <v>12082483</v>
      </c>
      <c r="O9" s="22"/>
      <c r="P9" s="22"/>
      <c r="Q9" s="22"/>
      <c r="R9" s="22"/>
      <c r="S9" s="22"/>
      <c r="T9" s="22"/>
      <c r="U9" s="22"/>
      <c r="V9" s="22"/>
      <c r="W9" s="22">
        <v>23841609</v>
      </c>
      <c r="X9" s="22">
        <v>24184305</v>
      </c>
      <c r="Y9" s="22">
        <v>-342696</v>
      </c>
      <c r="Z9" s="23">
        <v>-1.417018185968131</v>
      </c>
      <c r="AA9" s="20">
        <v>47323000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/>
      <c r="E10" s="21">
        <v>256000</v>
      </c>
      <c r="F10" s="22">
        <v>256000</v>
      </c>
      <c r="G10" s="22">
        <v>12229</v>
      </c>
      <c r="H10" s="22">
        <v>9951</v>
      </c>
      <c r="I10" s="22">
        <v>5344</v>
      </c>
      <c r="J10" s="22">
        <v>27524</v>
      </c>
      <c r="K10" s="22">
        <v>15615</v>
      </c>
      <c r="L10" s="22">
        <v>15569</v>
      </c>
      <c r="M10" s="22">
        <v>6137</v>
      </c>
      <c r="N10" s="22">
        <v>37321</v>
      </c>
      <c r="O10" s="22"/>
      <c r="P10" s="22"/>
      <c r="Q10" s="22"/>
      <c r="R10" s="22"/>
      <c r="S10" s="22"/>
      <c r="T10" s="22"/>
      <c r="U10" s="22"/>
      <c r="V10" s="22"/>
      <c r="W10" s="22">
        <v>64845</v>
      </c>
      <c r="X10" s="22">
        <v>130389</v>
      </c>
      <c r="Y10" s="22">
        <v>-65544</v>
      </c>
      <c r="Z10" s="23">
        <v>-50.268044083473299</v>
      </c>
      <c r="AA10" s="20">
        <v>256000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2170537</v>
      </c>
      <c r="D13" s="20"/>
      <c r="E13" s="21">
        <v>3070000</v>
      </c>
      <c r="F13" s="22">
        <v>3070000</v>
      </c>
      <c r="G13" s="22">
        <v>102187</v>
      </c>
      <c r="H13" s="22">
        <v>111775</v>
      </c>
      <c r="I13" s="22">
        <v>116162</v>
      </c>
      <c r="J13" s="22">
        <v>330124</v>
      </c>
      <c r="K13" s="22">
        <v>118089</v>
      </c>
      <c r="L13" s="22">
        <v>125075</v>
      </c>
      <c r="M13" s="22">
        <v>131729</v>
      </c>
      <c r="N13" s="22">
        <v>374893</v>
      </c>
      <c r="O13" s="22"/>
      <c r="P13" s="22"/>
      <c r="Q13" s="22"/>
      <c r="R13" s="22"/>
      <c r="S13" s="22"/>
      <c r="T13" s="22"/>
      <c r="U13" s="22"/>
      <c r="V13" s="22"/>
      <c r="W13" s="22">
        <v>705017</v>
      </c>
      <c r="X13" s="22">
        <v>1419848</v>
      </c>
      <c r="Y13" s="22">
        <v>-714831</v>
      </c>
      <c r="Z13" s="23">
        <v>-50.345600374124558</v>
      </c>
      <c r="AA13" s="20">
        <v>3070000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9943277</v>
      </c>
      <c r="D26" s="20"/>
      <c r="E26" s="21">
        <v>10963000</v>
      </c>
      <c r="F26" s="22">
        <v>10963000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5481498</v>
      </c>
      <c r="Y26" s="22">
        <v>-5481498</v>
      </c>
      <c r="Z26" s="23">
        <v>-100</v>
      </c>
      <c r="AA26" s="20">
        <v>10963000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3606489</v>
      </c>
      <c r="D29" s="20"/>
      <c r="E29" s="21">
        <v>3736000</v>
      </c>
      <c r="F29" s="22">
        <v>3736000</v>
      </c>
      <c r="G29" s="22">
        <v>302482</v>
      </c>
      <c r="H29" s="22">
        <v>301804</v>
      </c>
      <c r="I29" s="22">
        <v>299676</v>
      </c>
      <c r="J29" s="22">
        <v>903962</v>
      </c>
      <c r="K29" s="22">
        <v>297174</v>
      </c>
      <c r="L29" s="22">
        <v>294672</v>
      </c>
      <c r="M29" s="22">
        <v>290264</v>
      </c>
      <c r="N29" s="22">
        <v>882110</v>
      </c>
      <c r="O29" s="22"/>
      <c r="P29" s="22"/>
      <c r="Q29" s="22"/>
      <c r="R29" s="22"/>
      <c r="S29" s="22"/>
      <c r="T29" s="22"/>
      <c r="U29" s="22"/>
      <c r="V29" s="22"/>
      <c r="W29" s="22">
        <v>1786072</v>
      </c>
      <c r="X29" s="22"/>
      <c r="Y29" s="22">
        <v>1786072</v>
      </c>
      <c r="Z29" s="23"/>
      <c r="AA29" s="20">
        <v>3736000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8125097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68991789</v>
      </c>
      <c r="D33" s="29">
        <f t="shared" ref="D33:Y33" si="0">SUM(D6:D32)</f>
        <v>0</v>
      </c>
      <c r="E33" s="30">
        <f t="shared" si="0"/>
        <v>65348000</v>
      </c>
      <c r="F33" s="31">
        <f t="shared" si="0"/>
        <v>65348000</v>
      </c>
      <c r="G33" s="31">
        <f t="shared" si="0"/>
        <v>4404942</v>
      </c>
      <c r="H33" s="31">
        <f t="shared" si="0"/>
        <v>4379791</v>
      </c>
      <c r="I33" s="31">
        <f t="shared" si="0"/>
        <v>4236003</v>
      </c>
      <c r="J33" s="31">
        <f t="shared" si="0"/>
        <v>13020736</v>
      </c>
      <c r="K33" s="31">
        <f t="shared" si="0"/>
        <v>4554743</v>
      </c>
      <c r="L33" s="31">
        <f t="shared" si="0"/>
        <v>4415555</v>
      </c>
      <c r="M33" s="31">
        <f t="shared" si="0"/>
        <v>4406509</v>
      </c>
      <c r="N33" s="31">
        <f t="shared" si="0"/>
        <v>13376807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26397543</v>
      </c>
      <c r="X33" s="31">
        <f t="shared" si="0"/>
        <v>31216040</v>
      </c>
      <c r="Y33" s="31">
        <f t="shared" si="0"/>
        <v>-4818497</v>
      </c>
      <c r="Z33" s="32">
        <f>+IF(X33&lt;&gt;0,+(Y33/X33)*100,0)</f>
        <v>-15.435964971854213</v>
      </c>
      <c r="AA33" s="29">
        <f>SUM(AA6:AA32)</f>
        <v>65348000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15726451</v>
      </c>
      <c r="D35" s="20"/>
      <c r="E35" s="21">
        <v>16497000</v>
      </c>
      <c r="F35" s="22">
        <v>16497000</v>
      </c>
      <c r="G35" s="22">
        <v>1243880</v>
      </c>
      <c r="H35" s="22">
        <v>1207729</v>
      </c>
      <c r="I35" s="22">
        <v>1240073</v>
      </c>
      <c r="J35" s="22">
        <v>3691682</v>
      </c>
      <c r="K35" s="22">
        <v>1238065</v>
      </c>
      <c r="L35" s="22">
        <v>2089181</v>
      </c>
      <c r="M35" s="22">
        <v>1257293</v>
      </c>
      <c r="N35" s="22">
        <v>4584539</v>
      </c>
      <c r="O35" s="22"/>
      <c r="P35" s="22"/>
      <c r="Q35" s="22"/>
      <c r="R35" s="22"/>
      <c r="S35" s="22"/>
      <c r="T35" s="22"/>
      <c r="U35" s="22"/>
      <c r="V35" s="22"/>
      <c r="W35" s="22">
        <v>8276221</v>
      </c>
      <c r="X35" s="22">
        <v>8358230</v>
      </c>
      <c r="Y35" s="22">
        <v>-82009</v>
      </c>
      <c r="Z35" s="23">
        <v>-0.98117663668025412</v>
      </c>
      <c r="AA35" s="20">
        <v>16497000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1954425</v>
      </c>
      <c r="D38" s="20"/>
      <c r="E38" s="21">
        <v>2021000</v>
      </c>
      <c r="F38" s="22">
        <v>2021000</v>
      </c>
      <c r="G38" s="22">
        <v>320192</v>
      </c>
      <c r="H38" s="22">
        <v>81692</v>
      </c>
      <c r="I38" s="22">
        <v>163837</v>
      </c>
      <c r="J38" s="22">
        <v>565721</v>
      </c>
      <c r="K38" s="22">
        <v>222360</v>
      </c>
      <c r="L38" s="22">
        <v>150276</v>
      </c>
      <c r="M38" s="22">
        <v>147281</v>
      </c>
      <c r="N38" s="22">
        <v>519917</v>
      </c>
      <c r="O38" s="22"/>
      <c r="P38" s="22"/>
      <c r="Q38" s="22"/>
      <c r="R38" s="22"/>
      <c r="S38" s="22"/>
      <c r="T38" s="22"/>
      <c r="U38" s="22"/>
      <c r="V38" s="22"/>
      <c r="W38" s="22">
        <v>1085638</v>
      </c>
      <c r="X38" s="22">
        <v>1007161</v>
      </c>
      <c r="Y38" s="22">
        <v>78477</v>
      </c>
      <c r="Z38" s="23">
        <v>7.7919021884286623</v>
      </c>
      <c r="AA38" s="20">
        <v>2021000</v>
      </c>
    </row>
    <row r="39" spans="1:27" x14ac:dyDescent="0.25">
      <c r="A39" s="19" t="s">
        <v>65</v>
      </c>
      <c r="B39" s="15" t="s">
        <v>32</v>
      </c>
      <c r="C39" s="20">
        <v>8126245</v>
      </c>
      <c r="D39" s="20"/>
      <c r="E39" s="21">
        <v>7608000</v>
      </c>
      <c r="F39" s="22">
        <v>7608000</v>
      </c>
      <c r="G39" s="22">
        <v>634000</v>
      </c>
      <c r="H39" s="22"/>
      <c r="I39" s="22">
        <v>1268000</v>
      </c>
      <c r="J39" s="22">
        <v>1902000</v>
      </c>
      <c r="K39" s="22">
        <v>634000</v>
      </c>
      <c r="L39" s="22">
        <v>634000</v>
      </c>
      <c r="M39" s="22">
        <v>634000</v>
      </c>
      <c r="N39" s="22">
        <v>1902000</v>
      </c>
      <c r="O39" s="22"/>
      <c r="P39" s="22"/>
      <c r="Q39" s="22"/>
      <c r="R39" s="22"/>
      <c r="S39" s="22"/>
      <c r="T39" s="22"/>
      <c r="U39" s="22"/>
      <c r="V39" s="22"/>
      <c r="W39" s="22">
        <v>3804000</v>
      </c>
      <c r="X39" s="22">
        <v>3804000</v>
      </c>
      <c r="Y39" s="22"/>
      <c r="Z39" s="23"/>
      <c r="AA39" s="20">
        <v>7608000</v>
      </c>
    </row>
    <row r="40" spans="1:27" x14ac:dyDescent="0.25">
      <c r="A40" s="19" t="s">
        <v>66</v>
      </c>
      <c r="B40" s="15" t="s">
        <v>32</v>
      </c>
      <c r="C40" s="20">
        <v>1245590</v>
      </c>
      <c r="D40" s="20"/>
      <c r="E40" s="21">
        <v>1265000</v>
      </c>
      <c r="F40" s="22">
        <v>1265000</v>
      </c>
      <c r="G40" s="22">
        <v>105416</v>
      </c>
      <c r="H40" s="22"/>
      <c r="I40" s="22">
        <v>210832</v>
      </c>
      <c r="J40" s="22">
        <v>316248</v>
      </c>
      <c r="K40" s="22">
        <v>105416</v>
      </c>
      <c r="L40" s="22">
        <v>105416</v>
      </c>
      <c r="M40" s="22">
        <v>105416</v>
      </c>
      <c r="N40" s="22">
        <v>316248</v>
      </c>
      <c r="O40" s="22"/>
      <c r="P40" s="22"/>
      <c r="Q40" s="22"/>
      <c r="R40" s="22"/>
      <c r="S40" s="22"/>
      <c r="T40" s="22"/>
      <c r="U40" s="22"/>
      <c r="V40" s="22"/>
      <c r="W40" s="22">
        <v>632496</v>
      </c>
      <c r="X40" s="22">
        <v>632496</v>
      </c>
      <c r="Y40" s="22"/>
      <c r="Z40" s="23"/>
      <c r="AA40" s="20">
        <v>1265000</v>
      </c>
    </row>
    <row r="41" spans="1:27" x14ac:dyDescent="0.25">
      <c r="A41" s="19" t="s">
        <v>40</v>
      </c>
      <c r="B41" s="15" t="s">
        <v>32</v>
      </c>
      <c r="C41" s="20">
        <v>10040026</v>
      </c>
      <c r="D41" s="20"/>
      <c r="E41" s="21">
        <v>10900000</v>
      </c>
      <c r="F41" s="22">
        <v>10900000</v>
      </c>
      <c r="G41" s="22">
        <v>903357</v>
      </c>
      <c r="H41" s="22"/>
      <c r="I41" s="22">
        <v>1806714</v>
      </c>
      <c r="J41" s="22">
        <v>2710071</v>
      </c>
      <c r="K41" s="22">
        <v>903357</v>
      </c>
      <c r="L41" s="22">
        <v>903357</v>
      </c>
      <c r="M41" s="22">
        <v>903357</v>
      </c>
      <c r="N41" s="22">
        <v>2710071</v>
      </c>
      <c r="O41" s="22"/>
      <c r="P41" s="22"/>
      <c r="Q41" s="22"/>
      <c r="R41" s="22"/>
      <c r="S41" s="22"/>
      <c r="T41" s="22"/>
      <c r="U41" s="22"/>
      <c r="V41" s="22"/>
      <c r="W41" s="22">
        <v>5420142</v>
      </c>
      <c r="X41" s="22">
        <v>5420142</v>
      </c>
      <c r="Y41" s="22"/>
      <c r="Z41" s="23"/>
      <c r="AA41" s="20">
        <v>10900000</v>
      </c>
    </row>
    <row r="42" spans="1:27" x14ac:dyDescent="0.25">
      <c r="A42" s="19" t="s">
        <v>67</v>
      </c>
      <c r="B42" s="15" t="s">
        <v>32</v>
      </c>
      <c r="C42" s="20">
        <v>14310444</v>
      </c>
      <c r="D42" s="20"/>
      <c r="E42" s="21">
        <v>14301000</v>
      </c>
      <c r="F42" s="22">
        <v>14301000</v>
      </c>
      <c r="G42" s="22">
        <v>38529</v>
      </c>
      <c r="H42" s="22">
        <v>661215</v>
      </c>
      <c r="I42" s="22">
        <v>1115876</v>
      </c>
      <c r="J42" s="22">
        <v>1815620</v>
      </c>
      <c r="K42" s="22">
        <v>535902</v>
      </c>
      <c r="L42" s="22">
        <v>1303366</v>
      </c>
      <c r="M42" s="22">
        <v>1364124</v>
      </c>
      <c r="N42" s="22">
        <v>3203392</v>
      </c>
      <c r="O42" s="22"/>
      <c r="P42" s="22"/>
      <c r="Q42" s="22"/>
      <c r="R42" s="22"/>
      <c r="S42" s="22"/>
      <c r="T42" s="22"/>
      <c r="U42" s="22"/>
      <c r="V42" s="22"/>
      <c r="W42" s="22">
        <v>5019012</v>
      </c>
      <c r="X42" s="22">
        <v>5663276</v>
      </c>
      <c r="Y42" s="22">
        <v>-644264</v>
      </c>
      <c r="Z42" s="23">
        <v>-11.376171671661419</v>
      </c>
      <c r="AA42" s="20">
        <v>14301000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2268366</v>
      </c>
      <c r="D45" s="20"/>
      <c r="E45" s="21">
        <v>2403000</v>
      </c>
      <c r="F45" s="22">
        <v>2403000</v>
      </c>
      <c r="G45" s="22">
        <v>216434</v>
      </c>
      <c r="H45" s="22">
        <v>112904</v>
      </c>
      <c r="I45" s="22">
        <v>149926</v>
      </c>
      <c r="J45" s="22">
        <v>479264</v>
      </c>
      <c r="K45" s="22">
        <v>127409</v>
      </c>
      <c r="L45" s="22">
        <v>121785</v>
      </c>
      <c r="M45" s="22">
        <v>199762</v>
      </c>
      <c r="N45" s="22">
        <v>448956</v>
      </c>
      <c r="O45" s="22"/>
      <c r="P45" s="22"/>
      <c r="Q45" s="22"/>
      <c r="R45" s="22"/>
      <c r="S45" s="22"/>
      <c r="T45" s="22"/>
      <c r="U45" s="22"/>
      <c r="V45" s="22"/>
      <c r="W45" s="22">
        <v>928220</v>
      </c>
      <c r="X45" s="22">
        <v>-79060</v>
      </c>
      <c r="Y45" s="22">
        <v>1007280</v>
      </c>
      <c r="Z45" s="23">
        <v>-1274.0703263344296</v>
      </c>
      <c r="AA45" s="20">
        <v>2403000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53671547</v>
      </c>
      <c r="D48" s="29">
        <f t="shared" ref="D48:Y48" si="1">SUM(D35:D47)</f>
        <v>0</v>
      </c>
      <c r="E48" s="30">
        <f t="shared" si="1"/>
        <v>54995000</v>
      </c>
      <c r="F48" s="31">
        <f t="shared" si="1"/>
        <v>54995000</v>
      </c>
      <c r="G48" s="31">
        <f t="shared" si="1"/>
        <v>3461808</v>
      </c>
      <c r="H48" s="31">
        <f t="shared" si="1"/>
        <v>2063540</v>
      </c>
      <c r="I48" s="31">
        <f t="shared" si="1"/>
        <v>5955258</v>
      </c>
      <c r="J48" s="31">
        <f t="shared" si="1"/>
        <v>11480606</v>
      </c>
      <c r="K48" s="31">
        <f t="shared" si="1"/>
        <v>3766509</v>
      </c>
      <c r="L48" s="31">
        <f t="shared" si="1"/>
        <v>5307381</v>
      </c>
      <c r="M48" s="31">
        <f t="shared" si="1"/>
        <v>4611233</v>
      </c>
      <c r="N48" s="31">
        <f t="shared" si="1"/>
        <v>13685123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25165729</v>
      </c>
      <c r="X48" s="31">
        <f t="shared" si="1"/>
        <v>24806245</v>
      </c>
      <c r="Y48" s="31">
        <f t="shared" si="1"/>
        <v>359484</v>
      </c>
      <c r="Z48" s="32">
        <f>+IF(X48&lt;&gt;0,+(Y48/X48)*100,0)</f>
        <v>1.4491673366928368</v>
      </c>
      <c r="AA48" s="29">
        <f>SUM(AA35:AA47)</f>
        <v>54995000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15320242</v>
      </c>
      <c r="D49" s="39">
        <f t="shared" si="2"/>
        <v>0</v>
      </c>
      <c r="E49" s="40">
        <f t="shared" si="2"/>
        <v>10353000</v>
      </c>
      <c r="F49" s="41">
        <f t="shared" si="2"/>
        <v>10353000</v>
      </c>
      <c r="G49" s="41">
        <f t="shared" si="2"/>
        <v>943134</v>
      </c>
      <c r="H49" s="41">
        <f t="shared" si="2"/>
        <v>2316251</v>
      </c>
      <c r="I49" s="41">
        <f t="shared" si="2"/>
        <v>-1719255</v>
      </c>
      <c r="J49" s="41">
        <f t="shared" si="2"/>
        <v>1540130</v>
      </c>
      <c r="K49" s="41">
        <f t="shared" si="2"/>
        <v>788234</v>
      </c>
      <c r="L49" s="41">
        <f t="shared" si="2"/>
        <v>-891826</v>
      </c>
      <c r="M49" s="41">
        <f t="shared" si="2"/>
        <v>-204724</v>
      </c>
      <c r="N49" s="41">
        <f t="shared" si="2"/>
        <v>-308316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1231814</v>
      </c>
      <c r="X49" s="41">
        <f t="shared" si="2"/>
        <v>6409795</v>
      </c>
      <c r="Y49" s="41">
        <f t="shared" si="2"/>
        <v>-5177981</v>
      </c>
      <c r="Z49" s="42">
        <f>+IF(X49&lt;&gt;0,+(Y49/X49)*100,0)</f>
        <v>-80.78231831127205</v>
      </c>
      <c r="AA49" s="39">
        <f>+AA33-AA48</f>
        <v>10353000</v>
      </c>
    </row>
    <row r="50" spans="1:27" x14ac:dyDescent="0.25">
      <c r="A50" s="43" t="s">
        <v>75</v>
      </c>
      <c r="B50" s="15" t="s">
        <v>32</v>
      </c>
      <c r="C50" s="20">
        <v>40565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15360807</v>
      </c>
      <c r="D52" s="48">
        <f t="shared" si="3"/>
        <v>0</v>
      </c>
      <c r="E52" s="49">
        <f t="shared" si="3"/>
        <v>10353000</v>
      </c>
      <c r="F52" s="50">
        <f t="shared" si="3"/>
        <v>10353000</v>
      </c>
      <c r="G52" s="50">
        <f t="shared" si="3"/>
        <v>943134</v>
      </c>
      <c r="H52" s="50">
        <f t="shared" si="3"/>
        <v>2316251</v>
      </c>
      <c r="I52" s="50">
        <f t="shared" si="3"/>
        <v>-1719255</v>
      </c>
      <c r="J52" s="50">
        <f t="shared" si="3"/>
        <v>1540130</v>
      </c>
      <c r="K52" s="50">
        <f t="shared" si="3"/>
        <v>788234</v>
      </c>
      <c r="L52" s="50">
        <f t="shared" si="3"/>
        <v>-891826</v>
      </c>
      <c r="M52" s="50">
        <f t="shared" si="3"/>
        <v>-204724</v>
      </c>
      <c r="N52" s="50">
        <f t="shared" si="3"/>
        <v>-308316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1231814</v>
      </c>
      <c r="X52" s="50">
        <f t="shared" si="3"/>
        <v>6409795</v>
      </c>
      <c r="Y52" s="50">
        <f t="shared" si="3"/>
        <v>-5177981</v>
      </c>
      <c r="Z52" s="51">
        <f>+IF(X52&lt;&gt;0,+(Y52/X52)*100,0)</f>
        <v>-80.78231831127205</v>
      </c>
      <c r="AA52" s="48">
        <f>SUM(AA49:AA51)</f>
        <v>10353000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15360807</v>
      </c>
      <c r="D54" s="54">
        <f>+D52-D53</f>
        <v>0</v>
      </c>
      <c r="E54" s="55">
        <f t="shared" si="4"/>
        <v>10353000</v>
      </c>
      <c r="F54" s="56">
        <f t="shared" si="4"/>
        <v>10353000</v>
      </c>
      <c r="G54" s="56">
        <f t="shared" si="4"/>
        <v>943134</v>
      </c>
      <c r="H54" s="56">
        <f t="shared" si="4"/>
        <v>2316251</v>
      </c>
      <c r="I54" s="56">
        <f t="shared" si="4"/>
        <v>-1719255</v>
      </c>
      <c r="J54" s="56">
        <f t="shared" si="4"/>
        <v>1540130</v>
      </c>
      <c r="K54" s="56">
        <f t="shared" si="4"/>
        <v>788234</v>
      </c>
      <c r="L54" s="56">
        <f t="shared" si="4"/>
        <v>-891826</v>
      </c>
      <c r="M54" s="56">
        <f t="shared" si="4"/>
        <v>-204724</v>
      </c>
      <c r="N54" s="56">
        <f t="shared" si="4"/>
        <v>-308316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1231814</v>
      </c>
      <c r="X54" s="56">
        <f t="shared" si="4"/>
        <v>6409795</v>
      </c>
      <c r="Y54" s="56">
        <f t="shared" si="4"/>
        <v>-5177981</v>
      </c>
      <c r="Z54" s="57">
        <f>+IF(X54&lt;&gt;0,+(Y54/X54)*100,0)</f>
        <v>-80.78231831127205</v>
      </c>
      <c r="AA54" s="54">
        <f>+AA52-AA53</f>
        <v>10353000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15360807</v>
      </c>
      <c r="D57" s="48">
        <f>SUM(D54:D56)</f>
        <v>0</v>
      </c>
      <c r="E57" s="49">
        <f t="shared" si="5"/>
        <v>10353000</v>
      </c>
      <c r="F57" s="50">
        <f t="shared" si="5"/>
        <v>10353000</v>
      </c>
      <c r="G57" s="50">
        <f t="shared" si="5"/>
        <v>943134</v>
      </c>
      <c r="H57" s="50">
        <f t="shared" si="5"/>
        <v>2316251</v>
      </c>
      <c r="I57" s="50">
        <f t="shared" si="5"/>
        <v>-1719255</v>
      </c>
      <c r="J57" s="50">
        <f t="shared" si="5"/>
        <v>1540130</v>
      </c>
      <c r="K57" s="50">
        <f t="shared" si="5"/>
        <v>788234</v>
      </c>
      <c r="L57" s="50">
        <f t="shared" si="5"/>
        <v>-891826</v>
      </c>
      <c r="M57" s="50">
        <f t="shared" si="5"/>
        <v>-204724</v>
      </c>
      <c r="N57" s="50">
        <f t="shared" si="5"/>
        <v>-308316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1231814</v>
      </c>
      <c r="X57" s="50">
        <f t="shared" si="5"/>
        <v>6409795</v>
      </c>
      <c r="Y57" s="50">
        <f t="shared" si="5"/>
        <v>-5177981</v>
      </c>
      <c r="Z57" s="51">
        <f>+IF(X57&lt;&gt;0,+(Y57/X57)*100,0)</f>
        <v>-80.78231831127205</v>
      </c>
      <c r="AA57" s="48">
        <f>SUM(AA54:AA56)</f>
        <v>10353000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15360807</v>
      </c>
      <c r="D60" s="65">
        <f>SUM(D57:D59)</f>
        <v>0</v>
      </c>
      <c r="E60" s="66">
        <f t="shared" si="6"/>
        <v>10353000</v>
      </c>
      <c r="F60" s="67">
        <f t="shared" si="6"/>
        <v>10353000</v>
      </c>
      <c r="G60" s="67">
        <f t="shared" si="6"/>
        <v>943134</v>
      </c>
      <c r="H60" s="67">
        <f t="shared" si="6"/>
        <v>2316251</v>
      </c>
      <c r="I60" s="67">
        <f t="shared" si="6"/>
        <v>-1719255</v>
      </c>
      <c r="J60" s="67">
        <f t="shared" si="6"/>
        <v>1540130</v>
      </c>
      <c r="K60" s="67">
        <f t="shared" si="6"/>
        <v>788234</v>
      </c>
      <c r="L60" s="67">
        <f t="shared" si="6"/>
        <v>-891826</v>
      </c>
      <c r="M60" s="67">
        <f t="shared" si="6"/>
        <v>-204724</v>
      </c>
      <c r="N60" s="67">
        <f t="shared" si="6"/>
        <v>-308316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1231814</v>
      </c>
      <c r="X60" s="67">
        <f t="shared" si="6"/>
        <v>6409795</v>
      </c>
      <c r="Y60" s="67">
        <f t="shared" si="6"/>
        <v>-5177981</v>
      </c>
      <c r="Z60" s="68">
        <f>+IF(X60&lt;&gt;0,+(Y60/X60)*100,0)</f>
        <v>-80.78231831127205</v>
      </c>
      <c r="AA60" s="65">
        <f>SUM(AA57:AA59)</f>
        <v>10353000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95671695</v>
      </c>
      <c r="D9" s="20"/>
      <c r="E9" s="21">
        <v>102028932</v>
      </c>
      <c r="F9" s="22">
        <v>102028932</v>
      </c>
      <c r="G9" s="22">
        <v>8435786</v>
      </c>
      <c r="H9" s="22">
        <v>8436364</v>
      </c>
      <c r="I9" s="22">
        <v>8440973</v>
      </c>
      <c r="J9" s="22">
        <v>25313123</v>
      </c>
      <c r="K9" s="22">
        <v>8590900</v>
      </c>
      <c r="L9" s="22">
        <v>8558712</v>
      </c>
      <c r="M9" s="22">
        <v>8432338</v>
      </c>
      <c r="N9" s="22">
        <v>25581950</v>
      </c>
      <c r="O9" s="22"/>
      <c r="P9" s="22"/>
      <c r="Q9" s="22"/>
      <c r="R9" s="22"/>
      <c r="S9" s="22"/>
      <c r="T9" s="22"/>
      <c r="U9" s="22"/>
      <c r="V9" s="22"/>
      <c r="W9" s="22">
        <v>50895073</v>
      </c>
      <c r="X9" s="22">
        <v>51014466</v>
      </c>
      <c r="Y9" s="22">
        <v>-119393</v>
      </c>
      <c r="Z9" s="23">
        <v>-0.2340375375094586</v>
      </c>
      <c r="AA9" s="20">
        <v>102028932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/>
      <c r="E10" s="21">
        <v>196704</v>
      </c>
      <c r="F10" s="22">
        <v>196704</v>
      </c>
      <c r="G10" s="22">
        <v>690</v>
      </c>
      <c r="H10" s="22">
        <v>2017</v>
      </c>
      <c r="I10" s="22">
        <v>4830</v>
      </c>
      <c r="J10" s="22">
        <v>7537</v>
      </c>
      <c r="K10" s="22">
        <v>1380</v>
      </c>
      <c r="L10" s="22">
        <v>2760</v>
      </c>
      <c r="M10" s="22">
        <v>1380</v>
      </c>
      <c r="N10" s="22">
        <v>5520</v>
      </c>
      <c r="O10" s="22"/>
      <c r="P10" s="22"/>
      <c r="Q10" s="22"/>
      <c r="R10" s="22"/>
      <c r="S10" s="22"/>
      <c r="T10" s="22"/>
      <c r="U10" s="22"/>
      <c r="V10" s="22"/>
      <c r="W10" s="22">
        <v>13057</v>
      </c>
      <c r="X10" s="22">
        <v>98352</v>
      </c>
      <c r="Y10" s="22">
        <v>-85295</v>
      </c>
      <c r="Z10" s="23">
        <v>-86.724215064258985</v>
      </c>
      <c r="AA10" s="20">
        <v>196704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3987564</v>
      </c>
      <c r="D13" s="20"/>
      <c r="E13" s="21">
        <v>3954720</v>
      </c>
      <c r="F13" s="22">
        <v>3954720</v>
      </c>
      <c r="G13" s="22">
        <v>343090</v>
      </c>
      <c r="H13" s="22">
        <v>327356</v>
      </c>
      <c r="I13" s="22">
        <v>350178</v>
      </c>
      <c r="J13" s="22">
        <v>1020624</v>
      </c>
      <c r="K13" s="22">
        <v>355697</v>
      </c>
      <c r="L13" s="22">
        <v>358400</v>
      </c>
      <c r="M13" s="22">
        <v>342126</v>
      </c>
      <c r="N13" s="22">
        <v>1056223</v>
      </c>
      <c r="O13" s="22"/>
      <c r="P13" s="22"/>
      <c r="Q13" s="22"/>
      <c r="R13" s="22"/>
      <c r="S13" s="22"/>
      <c r="T13" s="22"/>
      <c r="U13" s="22"/>
      <c r="V13" s="22"/>
      <c r="W13" s="22">
        <v>2076847</v>
      </c>
      <c r="X13" s="22">
        <v>1977360</v>
      </c>
      <c r="Y13" s="22">
        <v>99487</v>
      </c>
      <c r="Z13" s="23">
        <v>5.0313043654165144</v>
      </c>
      <c r="AA13" s="20">
        <v>3954720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653360</v>
      </c>
      <c r="D20" s="20"/>
      <c r="E20" s="21">
        <v>549996</v>
      </c>
      <c r="F20" s="22">
        <v>549996</v>
      </c>
      <c r="G20" s="22">
        <v>2670</v>
      </c>
      <c r="H20" s="22">
        <v>140003</v>
      </c>
      <c r="I20" s="22">
        <v>87609</v>
      </c>
      <c r="J20" s="22">
        <v>230282</v>
      </c>
      <c r="K20" s="22">
        <v>33686</v>
      </c>
      <c r="L20" s="22">
        <v>9310</v>
      </c>
      <c r="M20" s="22">
        <v>72600</v>
      </c>
      <c r="N20" s="22">
        <v>115596</v>
      </c>
      <c r="O20" s="22"/>
      <c r="P20" s="22"/>
      <c r="Q20" s="22"/>
      <c r="R20" s="22"/>
      <c r="S20" s="22"/>
      <c r="T20" s="22"/>
      <c r="U20" s="22"/>
      <c r="V20" s="22"/>
      <c r="W20" s="22">
        <v>345878</v>
      </c>
      <c r="X20" s="22">
        <v>274998</v>
      </c>
      <c r="Y20" s="22">
        <v>70880</v>
      </c>
      <c r="Z20" s="18">
        <v>25.774732907148419</v>
      </c>
      <c r="AA20" s="20">
        <v>549996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29406768</v>
      </c>
      <c r="D26" s="20"/>
      <c r="E26" s="21">
        <v>32162173</v>
      </c>
      <c r="F26" s="22">
        <v>32162173</v>
      </c>
      <c r="G26" s="22">
        <v>12682510</v>
      </c>
      <c r="H26" s="22">
        <v>359437</v>
      </c>
      <c r="I26" s="22">
        <v>513417</v>
      </c>
      <c r="J26" s="22">
        <v>13555364</v>
      </c>
      <c r="K26" s="22">
        <v>645446</v>
      </c>
      <c r="L26" s="22">
        <v>689789</v>
      </c>
      <c r="M26" s="22">
        <v>9483818</v>
      </c>
      <c r="N26" s="22">
        <v>10819053</v>
      </c>
      <c r="O26" s="22"/>
      <c r="P26" s="22"/>
      <c r="Q26" s="22"/>
      <c r="R26" s="22"/>
      <c r="S26" s="22"/>
      <c r="T26" s="22"/>
      <c r="U26" s="22"/>
      <c r="V26" s="22"/>
      <c r="W26" s="22">
        <v>24374417</v>
      </c>
      <c r="X26" s="22">
        <v>21156914</v>
      </c>
      <c r="Y26" s="22">
        <v>3217503</v>
      </c>
      <c r="Z26" s="23">
        <v>15.207808662454269</v>
      </c>
      <c r="AA26" s="20">
        <v>32162173</v>
      </c>
    </row>
    <row r="27" spans="1:27" x14ac:dyDescent="0.25">
      <c r="A27" s="19" t="s">
        <v>40</v>
      </c>
      <c r="B27" s="15" t="s">
        <v>32</v>
      </c>
      <c r="C27" s="20">
        <v>405418</v>
      </c>
      <c r="D27" s="20"/>
      <c r="E27" s="21">
        <v>448776</v>
      </c>
      <c r="F27" s="22">
        <v>448776</v>
      </c>
      <c r="G27" s="22">
        <v>32216</v>
      </c>
      <c r="H27" s="22">
        <v>31911</v>
      </c>
      <c r="I27" s="22">
        <v>31917</v>
      </c>
      <c r="J27" s="22">
        <v>96044</v>
      </c>
      <c r="K27" s="22">
        <v>32456</v>
      </c>
      <c r="L27" s="22">
        <v>32541</v>
      </c>
      <c r="M27" s="22">
        <v>31761</v>
      </c>
      <c r="N27" s="22">
        <v>96758</v>
      </c>
      <c r="O27" s="22"/>
      <c r="P27" s="22"/>
      <c r="Q27" s="22"/>
      <c r="R27" s="22"/>
      <c r="S27" s="22"/>
      <c r="T27" s="22"/>
      <c r="U27" s="22"/>
      <c r="V27" s="22"/>
      <c r="W27" s="22">
        <v>192802</v>
      </c>
      <c r="X27" s="22">
        <v>224388</v>
      </c>
      <c r="Y27" s="22">
        <v>-31586</v>
      </c>
      <c r="Z27" s="23">
        <v>-14.076510330320694</v>
      </c>
      <c r="AA27" s="20">
        <v>448776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6038293</v>
      </c>
      <c r="D29" s="20"/>
      <c r="E29" s="21">
        <v>7046496</v>
      </c>
      <c r="F29" s="22">
        <v>7046496</v>
      </c>
      <c r="G29" s="22">
        <v>662880</v>
      </c>
      <c r="H29" s="22">
        <v>552328</v>
      </c>
      <c r="I29" s="22">
        <v>592622</v>
      </c>
      <c r="J29" s="22">
        <v>1807830</v>
      </c>
      <c r="K29" s="22">
        <v>543958</v>
      </c>
      <c r="L29" s="22">
        <v>546210</v>
      </c>
      <c r="M29" s="22">
        <v>537891</v>
      </c>
      <c r="N29" s="22">
        <v>1628059</v>
      </c>
      <c r="O29" s="22"/>
      <c r="P29" s="22"/>
      <c r="Q29" s="22"/>
      <c r="R29" s="22"/>
      <c r="S29" s="22"/>
      <c r="T29" s="22"/>
      <c r="U29" s="22"/>
      <c r="V29" s="22"/>
      <c r="W29" s="22">
        <v>3435889</v>
      </c>
      <c r="X29" s="22">
        <v>3523248</v>
      </c>
      <c r="Y29" s="22">
        <v>-87359</v>
      </c>
      <c r="Z29" s="23">
        <v>-2.4795018687302171</v>
      </c>
      <c r="AA29" s="20">
        <v>7046496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264675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136517888</v>
      </c>
      <c r="D33" s="29">
        <f t="shared" ref="D33:Y33" si="0">SUM(D6:D32)</f>
        <v>0</v>
      </c>
      <c r="E33" s="30">
        <f t="shared" si="0"/>
        <v>146387797</v>
      </c>
      <c r="F33" s="31">
        <f t="shared" si="0"/>
        <v>146387797</v>
      </c>
      <c r="G33" s="31">
        <f t="shared" si="0"/>
        <v>22159842</v>
      </c>
      <c r="H33" s="31">
        <f t="shared" si="0"/>
        <v>9849416</v>
      </c>
      <c r="I33" s="31">
        <f t="shared" si="0"/>
        <v>10021546</v>
      </c>
      <c r="J33" s="31">
        <f t="shared" si="0"/>
        <v>42030804</v>
      </c>
      <c r="K33" s="31">
        <f t="shared" si="0"/>
        <v>10203523</v>
      </c>
      <c r="L33" s="31">
        <f t="shared" si="0"/>
        <v>10197722</v>
      </c>
      <c r="M33" s="31">
        <f t="shared" si="0"/>
        <v>18901914</v>
      </c>
      <c r="N33" s="31">
        <f t="shared" si="0"/>
        <v>39303159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81333963</v>
      </c>
      <c r="X33" s="31">
        <f t="shared" si="0"/>
        <v>78269726</v>
      </c>
      <c r="Y33" s="31">
        <f t="shared" si="0"/>
        <v>3064237</v>
      </c>
      <c r="Z33" s="32">
        <f>+IF(X33&lt;&gt;0,+(Y33/X33)*100,0)</f>
        <v>3.9149709045870429</v>
      </c>
      <c r="AA33" s="29">
        <f>SUM(AA6:AA32)</f>
        <v>146387797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35503238</v>
      </c>
      <c r="D35" s="20"/>
      <c r="E35" s="21">
        <v>40490597</v>
      </c>
      <c r="F35" s="22">
        <v>40490597</v>
      </c>
      <c r="G35" s="22">
        <v>3028853</v>
      </c>
      <c r="H35" s="22">
        <v>3091245</v>
      </c>
      <c r="I35" s="22">
        <v>3188881</v>
      </c>
      <c r="J35" s="22">
        <v>9308979</v>
      </c>
      <c r="K35" s="22">
        <v>3503192</v>
      </c>
      <c r="L35" s="22">
        <v>3433607</v>
      </c>
      <c r="M35" s="22">
        <v>3264555</v>
      </c>
      <c r="N35" s="22">
        <v>10201354</v>
      </c>
      <c r="O35" s="22"/>
      <c r="P35" s="22"/>
      <c r="Q35" s="22"/>
      <c r="R35" s="22"/>
      <c r="S35" s="22"/>
      <c r="T35" s="22"/>
      <c r="U35" s="22"/>
      <c r="V35" s="22"/>
      <c r="W35" s="22">
        <v>19510333</v>
      </c>
      <c r="X35" s="22">
        <v>21217996</v>
      </c>
      <c r="Y35" s="22">
        <v>-1707663</v>
      </c>
      <c r="Z35" s="23">
        <v>-8.0481823071321159</v>
      </c>
      <c r="AA35" s="20">
        <v>40490597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7998302</v>
      </c>
      <c r="D38" s="20"/>
      <c r="E38" s="21">
        <v>9836570</v>
      </c>
      <c r="F38" s="22">
        <v>9836570</v>
      </c>
      <c r="G38" s="22">
        <v>547248</v>
      </c>
      <c r="H38" s="22">
        <v>591522</v>
      </c>
      <c r="I38" s="22">
        <v>528676</v>
      </c>
      <c r="J38" s="22">
        <v>1667446</v>
      </c>
      <c r="K38" s="22">
        <v>685214</v>
      </c>
      <c r="L38" s="22">
        <v>446695</v>
      </c>
      <c r="M38" s="22">
        <v>561089</v>
      </c>
      <c r="N38" s="22">
        <v>1692998</v>
      </c>
      <c r="O38" s="22"/>
      <c r="P38" s="22"/>
      <c r="Q38" s="22"/>
      <c r="R38" s="22"/>
      <c r="S38" s="22"/>
      <c r="T38" s="22"/>
      <c r="U38" s="22"/>
      <c r="V38" s="22"/>
      <c r="W38" s="22">
        <v>3360444</v>
      </c>
      <c r="X38" s="22">
        <v>4940422</v>
      </c>
      <c r="Y38" s="22">
        <v>-1579978</v>
      </c>
      <c r="Z38" s="23">
        <v>-31.980628375470761</v>
      </c>
      <c r="AA38" s="20">
        <v>9836570</v>
      </c>
    </row>
    <row r="39" spans="1:27" x14ac:dyDescent="0.25">
      <c r="A39" s="19" t="s">
        <v>65</v>
      </c>
      <c r="B39" s="15" t="s">
        <v>32</v>
      </c>
      <c r="C39" s="20">
        <v>6579510</v>
      </c>
      <c r="D39" s="20"/>
      <c r="E39" s="21">
        <v>2870372</v>
      </c>
      <c r="F39" s="22">
        <v>2870372</v>
      </c>
      <c r="G39" s="22"/>
      <c r="H39" s="22">
        <v>481325</v>
      </c>
      <c r="I39" s="22">
        <v>240662</v>
      </c>
      <c r="J39" s="22">
        <v>721987</v>
      </c>
      <c r="K39" s="22">
        <v>240662</v>
      </c>
      <c r="L39" s="22">
        <v>240662</v>
      </c>
      <c r="M39" s="22">
        <v>221802</v>
      </c>
      <c r="N39" s="22">
        <v>703126</v>
      </c>
      <c r="O39" s="22"/>
      <c r="P39" s="22"/>
      <c r="Q39" s="22"/>
      <c r="R39" s="22"/>
      <c r="S39" s="22"/>
      <c r="T39" s="22"/>
      <c r="U39" s="22"/>
      <c r="V39" s="22"/>
      <c r="W39" s="22">
        <v>1425113</v>
      </c>
      <c r="X39" s="22">
        <v>1435182</v>
      </c>
      <c r="Y39" s="22">
        <v>-10069</v>
      </c>
      <c r="Z39" s="23">
        <v>-0.70158349254658992</v>
      </c>
      <c r="AA39" s="20">
        <v>2870372</v>
      </c>
    </row>
    <row r="40" spans="1:27" x14ac:dyDescent="0.25">
      <c r="A40" s="19" t="s">
        <v>66</v>
      </c>
      <c r="B40" s="15" t="s">
        <v>32</v>
      </c>
      <c r="C40" s="20">
        <v>11475189</v>
      </c>
      <c r="D40" s="20"/>
      <c r="E40" s="21">
        <v>14230056</v>
      </c>
      <c r="F40" s="22">
        <v>14230056</v>
      </c>
      <c r="G40" s="22"/>
      <c r="H40" s="22">
        <v>2194564</v>
      </c>
      <c r="I40" s="22">
        <v>1061854</v>
      </c>
      <c r="J40" s="22">
        <v>3256418</v>
      </c>
      <c r="K40" s="22">
        <v>1103883</v>
      </c>
      <c r="L40" s="22">
        <v>1057297</v>
      </c>
      <c r="M40" s="22">
        <v>1090571</v>
      </c>
      <c r="N40" s="22">
        <v>3251751</v>
      </c>
      <c r="O40" s="22"/>
      <c r="P40" s="22"/>
      <c r="Q40" s="22"/>
      <c r="R40" s="22"/>
      <c r="S40" s="22"/>
      <c r="T40" s="22"/>
      <c r="U40" s="22"/>
      <c r="V40" s="22"/>
      <c r="W40" s="22">
        <v>6508169</v>
      </c>
      <c r="X40" s="22">
        <v>7115028</v>
      </c>
      <c r="Y40" s="22">
        <v>-606859</v>
      </c>
      <c r="Z40" s="23">
        <v>-8.5292566663124862</v>
      </c>
      <c r="AA40" s="20">
        <v>14230056</v>
      </c>
    </row>
    <row r="41" spans="1:27" x14ac:dyDescent="0.25">
      <c r="A41" s="19" t="s">
        <v>40</v>
      </c>
      <c r="B41" s="15" t="s">
        <v>32</v>
      </c>
      <c r="C41" s="20">
        <v>7625234</v>
      </c>
      <c r="D41" s="20"/>
      <c r="E41" s="21">
        <v>7300871</v>
      </c>
      <c r="F41" s="22">
        <v>7300871</v>
      </c>
      <c r="G41" s="22">
        <v>608406</v>
      </c>
      <c r="H41" s="22">
        <v>608406</v>
      </c>
      <c r="I41" s="22">
        <v>608406</v>
      </c>
      <c r="J41" s="22">
        <v>1825218</v>
      </c>
      <c r="K41" s="22">
        <v>608406</v>
      </c>
      <c r="L41" s="22">
        <v>608406</v>
      </c>
      <c r="M41" s="22">
        <v>608406</v>
      </c>
      <c r="N41" s="22">
        <v>1825218</v>
      </c>
      <c r="O41" s="22"/>
      <c r="P41" s="22"/>
      <c r="Q41" s="22"/>
      <c r="R41" s="22"/>
      <c r="S41" s="22"/>
      <c r="T41" s="22"/>
      <c r="U41" s="22"/>
      <c r="V41" s="22"/>
      <c r="W41" s="22">
        <v>3650436</v>
      </c>
      <c r="X41" s="22">
        <v>3650436</v>
      </c>
      <c r="Y41" s="22"/>
      <c r="Z41" s="23"/>
      <c r="AA41" s="20">
        <v>7300871</v>
      </c>
    </row>
    <row r="42" spans="1:27" x14ac:dyDescent="0.25">
      <c r="A42" s="19" t="s">
        <v>67</v>
      </c>
      <c r="B42" s="15" t="s">
        <v>32</v>
      </c>
      <c r="C42" s="20">
        <v>22660379</v>
      </c>
      <c r="D42" s="20"/>
      <c r="E42" s="21">
        <v>24490578</v>
      </c>
      <c r="F42" s="22">
        <v>24490578</v>
      </c>
      <c r="G42" s="22">
        <v>2765</v>
      </c>
      <c r="H42" s="22">
        <v>603124</v>
      </c>
      <c r="I42" s="22">
        <v>2183230</v>
      </c>
      <c r="J42" s="22">
        <v>2789119</v>
      </c>
      <c r="K42" s="22">
        <v>1745097</v>
      </c>
      <c r="L42" s="22">
        <v>2860498</v>
      </c>
      <c r="M42" s="22">
        <v>1538081</v>
      </c>
      <c r="N42" s="22">
        <v>6143676</v>
      </c>
      <c r="O42" s="22"/>
      <c r="P42" s="22"/>
      <c r="Q42" s="22"/>
      <c r="R42" s="22"/>
      <c r="S42" s="22"/>
      <c r="T42" s="22"/>
      <c r="U42" s="22"/>
      <c r="V42" s="22"/>
      <c r="W42" s="22">
        <v>8932795</v>
      </c>
      <c r="X42" s="22">
        <v>12564699</v>
      </c>
      <c r="Y42" s="22">
        <v>-3631904</v>
      </c>
      <c r="Z42" s="23">
        <v>-28.90561882938859</v>
      </c>
      <c r="AA42" s="20">
        <v>24490578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2332005</v>
      </c>
      <c r="D44" s="20"/>
      <c r="E44" s="21">
        <v>2186527</v>
      </c>
      <c r="F44" s="22">
        <v>2186527</v>
      </c>
      <c r="G44" s="22">
        <v>4532</v>
      </c>
      <c r="H44" s="22">
        <v>20815</v>
      </c>
      <c r="I44" s="22"/>
      <c r="J44" s="22">
        <v>25347</v>
      </c>
      <c r="K44" s="22">
        <v>1929</v>
      </c>
      <c r="L44" s="22">
        <v>-1276</v>
      </c>
      <c r="M44" s="22">
        <v>1657655</v>
      </c>
      <c r="N44" s="22">
        <v>1658308</v>
      </c>
      <c r="O44" s="22"/>
      <c r="P44" s="22"/>
      <c r="Q44" s="22"/>
      <c r="R44" s="22"/>
      <c r="S44" s="22"/>
      <c r="T44" s="22"/>
      <c r="U44" s="22"/>
      <c r="V44" s="22"/>
      <c r="W44" s="22">
        <v>1683655</v>
      </c>
      <c r="X44" s="22">
        <v>1093260</v>
      </c>
      <c r="Y44" s="22">
        <v>590395</v>
      </c>
      <c r="Z44" s="23">
        <v>54.003164846422621</v>
      </c>
      <c r="AA44" s="20">
        <v>2186527</v>
      </c>
    </row>
    <row r="45" spans="1:27" x14ac:dyDescent="0.25">
      <c r="A45" s="19" t="s">
        <v>70</v>
      </c>
      <c r="B45" s="15" t="s">
        <v>32</v>
      </c>
      <c r="C45" s="20">
        <v>2941025</v>
      </c>
      <c r="D45" s="20"/>
      <c r="E45" s="21">
        <v>3626248</v>
      </c>
      <c r="F45" s="22">
        <v>3626248</v>
      </c>
      <c r="G45" s="22">
        <v>1045390</v>
      </c>
      <c r="H45" s="22">
        <v>345361</v>
      </c>
      <c r="I45" s="22">
        <v>338604</v>
      </c>
      <c r="J45" s="22">
        <v>1729355</v>
      </c>
      <c r="K45" s="22">
        <v>298285</v>
      </c>
      <c r="L45" s="22">
        <v>119827</v>
      </c>
      <c r="M45" s="22">
        <v>207805</v>
      </c>
      <c r="N45" s="22">
        <v>625917</v>
      </c>
      <c r="O45" s="22"/>
      <c r="P45" s="22"/>
      <c r="Q45" s="22"/>
      <c r="R45" s="22"/>
      <c r="S45" s="22"/>
      <c r="T45" s="22"/>
      <c r="U45" s="22"/>
      <c r="V45" s="22"/>
      <c r="W45" s="22">
        <v>2355272</v>
      </c>
      <c r="X45" s="22">
        <v>2017609</v>
      </c>
      <c r="Y45" s="22">
        <v>337663</v>
      </c>
      <c r="Z45" s="23">
        <v>16.735799651964282</v>
      </c>
      <c r="AA45" s="20">
        <v>3626248</v>
      </c>
    </row>
    <row r="46" spans="1:27" x14ac:dyDescent="0.25">
      <c r="A46" s="19" t="s">
        <v>71</v>
      </c>
      <c r="B46" s="15" t="s">
        <v>32</v>
      </c>
      <c r="C46" s="20">
        <v>6293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50252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97171427</v>
      </c>
      <c r="D48" s="29">
        <f t="shared" ref="D48:Y48" si="1">SUM(D35:D47)</f>
        <v>0</v>
      </c>
      <c r="E48" s="30">
        <f t="shared" si="1"/>
        <v>105031819</v>
      </c>
      <c r="F48" s="31">
        <f t="shared" si="1"/>
        <v>105031819</v>
      </c>
      <c r="G48" s="31">
        <f t="shared" si="1"/>
        <v>5237194</v>
      </c>
      <c r="H48" s="31">
        <f t="shared" si="1"/>
        <v>7936362</v>
      </c>
      <c r="I48" s="31">
        <f t="shared" si="1"/>
        <v>8150313</v>
      </c>
      <c r="J48" s="31">
        <f t="shared" si="1"/>
        <v>21323869</v>
      </c>
      <c r="K48" s="31">
        <f t="shared" si="1"/>
        <v>8186668</v>
      </c>
      <c r="L48" s="31">
        <f t="shared" si="1"/>
        <v>8765716</v>
      </c>
      <c r="M48" s="31">
        <f t="shared" si="1"/>
        <v>9149964</v>
      </c>
      <c r="N48" s="31">
        <f t="shared" si="1"/>
        <v>26102348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47426217</v>
      </c>
      <c r="X48" s="31">
        <f t="shared" si="1"/>
        <v>54034632</v>
      </c>
      <c r="Y48" s="31">
        <f t="shared" si="1"/>
        <v>-6608415</v>
      </c>
      <c r="Z48" s="32">
        <f>+IF(X48&lt;&gt;0,+(Y48/X48)*100,0)</f>
        <v>-12.229962073212603</v>
      </c>
      <c r="AA48" s="29">
        <f>SUM(AA35:AA47)</f>
        <v>105031819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39346461</v>
      </c>
      <c r="D49" s="39">
        <f t="shared" si="2"/>
        <v>0</v>
      </c>
      <c r="E49" s="40">
        <f t="shared" si="2"/>
        <v>41355978</v>
      </c>
      <c r="F49" s="41">
        <f t="shared" si="2"/>
        <v>41355978</v>
      </c>
      <c r="G49" s="41">
        <f t="shared" si="2"/>
        <v>16922648</v>
      </c>
      <c r="H49" s="41">
        <f t="shared" si="2"/>
        <v>1913054</v>
      </c>
      <c r="I49" s="41">
        <f t="shared" si="2"/>
        <v>1871233</v>
      </c>
      <c r="J49" s="41">
        <f t="shared" si="2"/>
        <v>20706935</v>
      </c>
      <c r="K49" s="41">
        <f t="shared" si="2"/>
        <v>2016855</v>
      </c>
      <c r="L49" s="41">
        <f t="shared" si="2"/>
        <v>1432006</v>
      </c>
      <c r="M49" s="41">
        <f t="shared" si="2"/>
        <v>9751950</v>
      </c>
      <c r="N49" s="41">
        <f t="shared" si="2"/>
        <v>13200811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33907746</v>
      </c>
      <c r="X49" s="41">
        <f t="shared" si="2"/>
        <v>24235094</v>
      </c>
      <c r="Y49" s="41">
        <f t="shared" si="2"/>
        <v>9672652</v>
      </c>
      <c r="Z49" s="42">
        <f>+IF(X49&lt;&gt;0,+(Y49/X49)*100,0)</f>
        <v>39.911757717960569</v>
      </c>
      <c r="AA49" s="39">
        <f>+AA33-AA48</f>
        <v>41355978</v>
      </c>
    </row>
    <row r="50" spans="1:27" x14ac:dyDescent="0.25">
      <c r="A50" s="43" t="s">
        <v>75</v>
      </c>
      <c r="B50" s="15" t="s">
        <v>32</v>
      </c>
      <c r="C50" s="20">
        <v>7087713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46434174</v>
      </c>
      <c r="D52" s="48">
        <f t="shared" si="3"/>
        <v>0</v>
      </c>
      <c r="E52" s="49">
        <f t="shared" si="3"/>
        <v>41355978</v>
      </c>
      <c r="F52" s="50">
        <f t="shared" si="3"/>
        <v>41355978</v>
      </c>
      <c r="G52" s="50">
        <f t="shared" si="3"/>
        <v>16922648</v>
      </c>
      <c r="H52" s="50">
        <f t="shared" si="3"/>
        <v>1913054</v>
      </c>
      <c r="I52" s="50">
        <f t="shared" si="3"/>
        <v>1871233</v>
      </c>
      <c r="J52" s="50">
        <f t="shared" si="3"/>
        <v>20706935</v>
      </c>
      <c r="K52" s="50">
        <f t="shared" si="3"/>
        <v>2016855</v>
      </c>
      <c r="L52" s="50">
        <f t="shared" si="3"/>
        <v>1432006</v>
      </c>
      <c r="M52" s="50">
        <f t="shared" si="3"/>
        <v>9751950</v>
      </c>
      <c r="N52" s="50">
        <f t="shared" si="3"/>
        <v>13200811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33907746</v>
      </c>
      <c r="X52" s="50">
        <f t="shared" si="3"/>
        <v>24235094</v>
      </c>
      <c r="Y52" s="50">
        <f t="shared" si="3"/>
        <v>9672652</v>
      </c>
      <c r="Z52" s="51">
        <f>+IF(X52&lt;&gt;0,+(Y52/X52)*100,0)</f>
        <v>39.911757717960569</v>
      </c>
      <c r="AA52" s="48">
        <f>SUM(AA49:AA51)</f>
        <v>41355978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46434174</v>
      </c>
      <c r="D54" s="54">
        <f>+D52-D53</f>
        <v>0</v>
      </c>
      <c r="E54" s="55">
        <f t="shared" si="4"/>
        <v>41355978</v>
      </c>
      <c r="F54" s="56">
        <f t="shared" si="4"/>
        <v>41355978</v>
      </c>
      <c r="G54" s="56">
        <f t="shared" si="4"/>
        <v>16922648</v>
      </c>
      <c r="H54" s="56">
        <f t="shared" si="4"/>
        <v>1913054</v>
      </c>
      <c r="I54" s="56">
        <f t="shared" si="4"/>
        <v>1871233</v>
      </c>
      <c r="J54" s="56">
        <f t="shared" si="4"/>
        <v>20706935</v>
      </c>
      <c r="K54" s="56">
        <f t="shared" si="4"/>
        <v>2016855</v>
      </c>
      <c r="L54" s="56">
        <f t="shared" si="4"/>
        <v>1432006</v>
      </c>
      <c r="M54" s="56">
        <f t="shared" si="4"/>
        <v>9751950</v>
      </c>
      <c r="N54" s="56">
        <f t="shared" si="4"/>
        <v>13200811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33907746</v>
      </c>
      <c r="X54" s="56">
        <f t="shared" si="4"/>
        <v>24235094</v>
      </c>
      <c r="Y54" s="56">
        <f t="shared" si="4"/>
        <v>9672652</v>
      </c>
      <c r="Z54" s="57">
        <f>+IF(X54&lt;&gt;0,+(Y54/X54)*100,0)</f>
        <v>39.911757717960569</v>
      </c>
      <c r="AA54" s="54">
        <f>+AA52-AA53</f>
        <v>41355978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46434174</v>
      </c>
      <c r="D57" s="48">
        <f>SUM(D54:D56)</f>
        <v>0</v>
      </c>
      <c r="E57" s="49">
        <f t="shared" si="5"/>
        <v>41355978</v>
      </c>
      <c r="F57" s="50">
        <f t="shared" si="5"/>
        <v>41355978</v>
      </c>
      <c r="G57" s="50">
        <f t="shared" si="5"/>
        <v>16922648</v>
      </c>
      <c r="H57" s="50">
        <f t="shared" si="5"/>
        <v>1913054</v>
      </c>
      <c r="I57" s="50">
        <f t="shared" si="5"/>
        <v>1871233</v>
      </c>
      <c r="J57" s="50">
        <f t="shared" si="5"/>
        <v>20706935</v>
      </c>
      <c r="K57" s="50">
        <f t="shared" si="5"/>
        <v>2016855</v>
      </c>
      <c r="L57" s="50">
        <f t="shared" si="5"/>
        <v>1432006</v>
      </c>
      <c r="M57" s="50">
        <f t="shared" si="5"/>
        <v>9751950</v>
      </c>
      <c r="N57" s="50">
        <f t="shared" si="5"/>
        <v>13200811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33907746</v>
      </c>
      <c r="X57" s="50">
        <f t="shared" si="5"/>
        <v>24235094</v>
      </c>
      <c r="Y57" s="50">
        <f t="shared" si="5"/>
        <v>9672652</v>
      </c>
      <c r="Z57" s="51">
        <f>+IF(X57&lt;&gt;0,+(Y57/X57)*100,0)</f>
        <v>39.911757717960569</v>
      </c>
      <c r="AA57" s="48">
        <f>SUM(AA54:AA56)</f>
        <v>41355978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46434174</v>
      </c>
      <c r="D60" s="65">
        <f>SUM(D57:D59)</f>
        <v>0</v>
      </c>
      <c r="E60" s="66">
        <f t="shared" si="6"/>
        <v>41355978</v>
      </c>
      <c r="F60" s="67">
        <f t="shared" si="6"/>
        <v>41355978</v>
      </c>
      <c r="G60" s="67">
        <f t="shared" si="6"/>
        <v>16922648</v>
      </c>
      <c r="H60" s="67">
        <f t="shared" si="6"/>
        <v>1913054</v>
      </c>
      <c r="I60" s="67">
        <f t="shared" si="6"/>
        <v>1871233</v>
      </c>
      <c r="J60" s="67">
        <f t="shared" si="6"/>
        <v>20706935</v>
      </c>
      <c r="K60" s="67">
        <f t="shared" si="6"/>
        <v>2016855</v>
      </c>
      <c r="L60" s="67">
        <f t="shared" si="6"/>
        <v>1432006</v>
      </c>
      <c r="M60" s="67">
        <f t="shared" si="6"/>
        <v>9751950</v>
      </c>
      <c r="N60" s="67">
        <f t="shared" si="6"/>
        <v>13200811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33907746</v>
      </c>
      <c r="X60" s="67">
        <f t="shared" si="6"/>
        <v>24235094</v>
      </c>
      <c r="Y60" s="67">
        <f t="shared" si="6"/>
        <v>9672652</v>
      </c>
      <c r="Z60" s="68">
        <f>+IF(X60&lt;&gt;0,+(Y60/X60)*100,0)</f>
        <v>39.911757717960569</v>
      </c>
      <c r="AA60" s="65">
        <f>SUM(AA57:AA59)</f>
        <v>41355978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38791037</v>
      </c>
      <c r="D9" s="20"/>
      <c r="E9" s="21">
        <v>42709337</v>
      </c>
      <c r="F9" s="22">
        <v>44665137</v>
      </c>
      <c r="G9" s="22">
        <v>3758984</v>
      </c>
      <c r="H9" s="22">
        <v>3724320</v>
      </c>
      <c r="I9" s="22">
        <v>3753913</v>
      </c>
      <c r="J9" s="22">
        <v>11237217</v>
      </c>
      <c r="K9" s="22">
        <v>3795787</v>
      </c>
      <c r="L9" s="22">
        <v>3794710</v>
      </c>
      <c r="M9" s="22">
        <v>3769025</v>
      </c>
      <c r="N9" s="22">
        <v>11359522</v>
      </c>
      <c r="O9" s="22"/>
      <c r="P9" s="22"/>
      <c r="Q9" s="22"/>
      <c r="R9" s="22"/>
      <c r="S9" s="22"/>
      <c r="T9" s="22"/>
      <c r="U9" s="22"/>
      <c r="V9" s="22"/>
      <c r="W9" s="22">
        <v>22596739</v>
      </c>
      <c r="X9" s="22">
        <v>21356190</v>
      </c>
      <c r="Y9" s="22">
        <v>1240549</v>
      </c>
      <c r="Z9" s="23">
        <v>5.8088497995194839</v>
      </c>
      <c r="AA9" s="20">
        <v>44665137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/>
      <c r="E10" s="21">
        <v>1852817</v>
      </c>
      <c r="F10" s="22">
        <v>2002817</v>
      </c>
      <c r="G10" s="22"/>
      <c r="H10" s="22">
        <v>196297</v>
      </c>
      <c r="I10" s="22">
        <v>202366</v>
      </c>
      <c r="J10" s="22">
        <v>398663</v>
      </c>
      <c r="K10" s="22">
        <v>188378</v>
      </c>
      <c r="L10" s="22">
        <v>227293</v>
      </c>
      <c r="M10" s="22">
        <v>280609</v>
      </c>
      <c r="N10" s="22">
        <v>696280</v>
      </c>
      <c r="O10" s="22"/>
      <c r="P10" s="22"/>
      <c r="Q10" s="22"/>
      <c r="R10" s="22"/>
      <c r="S10" s="22"/>
      <c r="T10" s="22"/>
      <c r="U10" s="22"/>
      <c r="V10" s="22"/>
      <c r="W10" s="22">
        <v>1094943</v>
      </c>
      <c r="X10" s="22">
        <v>842190</v>
      </c>
      <c r="Y10" s="22">
        <v>252753</v>
      </c>
      <c r="Z10" s="23">
        <v>30.011398852990418</v>
      </c>
      <c r="AA10" s="20">
        <v>2002817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18282</v>
      </c>
      <c r="D20" s="20"/>
      <c r="E20" s="21">
        <v>15383</v>
      </c>
      <c r="F20" s="22">
        <v>15383</v>
      </c>
      <c r="G20" s="22"/>
      <c r="H20" s="22"/>
      <c r="I20" s="22"/>
      <c r="J20" s="22"/>
      <c r="K20" s="22">
        <v>2609</v>
      </c>
      <c r="L20" s="22"/>
      <c r="M20" s="22"/>
      <c r="N20" s="22">
        <v>2609</v>
      </c>
      <c r="O20" s="22"/>
      <c r="P20" s="22"/>
      <c r="Q20" s="22"/>
      <c r="R20" s="22"/>
      <c r="S20" s="22"/>
      <c r="T20" s="22"/>
      <c r="U20" s="22"/>
      <c r="V20" s="22"/>
      <c r="W20" s="22">
        <v>2609</v>
      </c>
      <c r="X20" s="22">
        <v>7692</v>
      </c>
      <c r="Y20" s="22">
        <v>-5083</v>
      </c>
      <c r="Z20" s="18">
        <v>-66.081643265730634</v>
      </c>
      <c r="AA20" s="20">
        <v>15383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19662694</v>
      </c>
      <c r="D26" s="20"/>
      <c r="E26" s="21">
        <v>21235710</v>
      </c>
      <c r="F26" s="22">
        <v>21235710</v>
      </c>
      <c r="G26" s="22">
        <v>8848191</v>
      </c>
      <c r="H26" s="22"/>
      <c r="I26" s="22"/>
      <c r="J26" s="22">
        <v>8848191</v>
      </c>
      <c r="K26" s="22"/>
      <c r="L26" s="22"/>
      <c r="M26" s="22">
        <v>7078527</v>
      </c>
      <c r="N26" s="22">
        <v>7078527</v>
      </c>
      <c r="O26" s="22"/>
      <c r="P26" s="22"/>
      <c r="Q26" s="22"/>
      <c r="R26" s="22"/>
      <c r="S26" s="22"/>
      <c r="T26" s="22"/>
      <c r="U26" s="22"/>
      <c r="V26" s="22"/>
      <c r="W26" s="22">
        <v>15926718</v>
      </c>
      <c r="X26" s="22">
        <v>15926782</v>
      </c>
      <c r="Y26" s="22">
        <v>-64</v>
      </c>
      <c r="Z26" s="23"/>
      <c r="AA26" s="20">
        <v>21235710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3364061</v>
      </c>
      <c r="D29" s="20"/>
      <c r="E29" s="21">
        <v>3757604</v>
      </c>
      <c r="F29" s="22">
        <v>3625809</v>
      </c>
      <c r="G29" s="22">
        <v>304768</v>
      </c>
      <c r="H29" s="22">
        <v>306133</v>
      </c>
      <c r="I29" s="22">
        <v>302428</v>
      </c>
      <c r="J29" s="22">
        <v>913329</v>
      </c>
      <c r="K29" s="22">
        <v>301648</v>
      </c>
      <c r="L29" s="22">
        <v>300673</v>
      </c>
      <c r="M29" s="22">
        <v>299504</v>
      </c>
      <c r="N29" s="22">
        <v>901825</v>
      </c>
      <c r="O29" s="22"/>
      <c r="P29" s="22"/>
      <c r="Q29" s="22"/>
      <c r="R29" s="22"/>
      <c r="S29" s="22"/>
      <c r="T29" s="22"/>
      <c r="U29" s="22"/>
      <c r="V29" s="22"/>
      <c r="W29" s="22">
        <v>1815154</v>
      </c>
      <c r="X29" s="22">
        <v>1878804</v>
      </c>
      <c r="Y29" s="22">
        <v>-63650</v>
      </c>
      <c r="Z29" s="23">
        <v>-3.3877935111911626</v>
      </c>
      <c r="AA29" s="20">
        <v>3625809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>
        <v>-227</v>
      </c>
      <c r="N30" s="22">
        <v>-227</v>
      </c>
      <c r="O30" s="22"/>
      <c r="P30" s="22"/>
      <c r="Q30" s="22"/>
      <c r="R30" s="22"/>
      <c r="S30" s="22"/>
      <c r="T30" s="22"/>
      <c r="U30" s="22"/>
      <c r="V30" s="22"/>
      <c r="W30" s="22">
        <v>-227</v>
      </c>
      <c r="X30" s="22"/>
      <c r="Y30" s="22">
        <v>-227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63967123</v>
      </c>
      <c r="D33" s="29">
        <f t="shared" ref="D33:Y33" si="0">SUM(D6:D32)</f>
        <v>0</v>
      </c>
      <c r="E33" s="30">
        <f t="shared" si="0"/>
        <v>69570851</v>
      </c>
      <c r="F33" s="31">
        <f t="shared" si="0"/>
        <v>71544856</v>
      </c>
      <c r="G33" s="31">
        <f t="shared" si="0"/>
        <v>12911943</v>
      </c>
      <c r="H33" s="31">
        <f t="shared" si="0"/>
        <v>4226750</v>
      </c>
      <c r="I33" s="31">
        <f t="shared" si="0"/>
        <v>4258707</v>
      </c>
      <c r="J33" s="31">
        <f t="shared" si="0"/>
        <v>21397400</v>
      </c>
      <c r="K33" s="31">
        <f t="shared" si="0"/>
        <v>4288422</v>
      </c>
      <c r="L33" s="31">
        <f t="shared" si="0"/>
        <v>4322676</v>
      </c>
      <c r="M33" s="31">
        <f t="shared" si="0"/>
        <v>11427438</v>
      </c>
      <c r="N33" s="31">
        <f t="shared" si="0"/>
        <v>20038536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41435936</v>
      </c>
      <c r="X33" s="31">
        <f t="shared" si="0"/>
        <v>40011658</v>
      </c>
      <c r="Y33" s="31">
        <f t="shared" si="0"/>
        <v>1424278</v>
      </c>
      <c r="Z33" s="32">
        <f>+IF(X33&lt;&gt;0,+(Y33/X33)*100,0)</f>
        <v>3.559657537810605</v>
      </c>
      <c r="AA33" s="29">
        <f>SUM(AA6:AA32)</f>
        <v>71544856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23168248</v>
      </c>
      <c r="D35" s="20"/>
      <c r="E35" s="21">
        <v>24313342</v>
      </c>
      <c r="F35" s="22">
        <v>24930803</v>
      </c>
      <c r="G35" s="22">
        <v>1650315</v>
      </c>
      <c r="H35" s="22">
        <v>1760638</v>
      </c>
      <c r="I35" s="22">
        <v>1844295</v>
      </c>
      <c r="J35" s="22">
        <v>5255248</v>
      </c>
      <c r="K35" s="22">
        <v>1831643</v>
      </c>
      <c r="L35" s="22">
        <v>3146659</v>
      </c>
      <c r="M35" s="22">
        <v>1858557</v>
      </c>
      <c r="N35" s="22">
        <v>6836859</v>
      </c>
      <c r="O35" s="22"/>
      <c r="P35" s="22"/>
      <c r="Q35" s="22"/>
      <c r="R35" s="22"/>
      <c r="S35" s="22"/>
      <c r="T35" s="22"/>
      <c r="U35" s="22"/>
      <c r="V35" s="22"/>
      <c r="W35" s="22">
        <v>12092107</v>
      </c>
      <c r="X35" s="22">
        <v>12171025</v>
      </c>
      <c r="Y35" s="22">
        <v>-78918</v>
      </c>
      <c r="Z35" s="23">
        <v>-0.64840882341462613</v>
      </c>
      <c r="AA35" s="20">
        <v>24930803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4334415</v>
      </c>
      <c r="D38" s="20"/>
      <c r="E38" s="21">
        <v>7159677</v>
      </c>
      <c r="F38" s="22">
        <v>7176093</v>
      </c>
      <c r="G38" s="22">
        <v>356622</v>
      </c>
      <c r="H38" s="22">
        <v>340371</v>
      </c>
      <c r="I38" s="22">
        <v>376776</v>
      </c>
      <c r="J38" s="22">
        <v>1073769</v>
      </c>
      <c r="K38" s="22">
        <v>359416</v>
      </c>
      <c r="L38" s="22">
        <v>299970</v>
      </c>
      <c r="M38" s="22">
        <v>418409</v>
      </c>
      <c r="N38" s="22">
        <v>1077795</v>
      </c>
      <c r="O38" s="22"/>
      <c r="P38" s="22"/>
      <c r="Q38" s="22"/>
      <c r="R38" s="22"/>
      <c r="S38" s="22"/>
      <c r="T38" s="22"/>
      <c r="U38" s="22"/>
      <c r="V38" s="22"/>
      <c r="W38" s="22">
        <v>2151564</v>
      </c>
      <c r="X38" s="22">
        <v>3630804</v>
      </c>
      <c r="Y38" s="22">
        <v>-1479240</v>
      </c>
      <c r="Z38" s="23">
        <v>-40.741389510422486</v>
      </c>
      <c r="AA38" s="20">
        <v>7176093</v>
      </c>
    </row>
    <row r="39" spans="1:27" x14ac:dyDescent="0.25">
      <c r="A39" s="19" t="s">
        <v>65</v>
      </c>
      <c r="B39" s="15" t="s">
        <v>32</v>
      </c>
      <c r="C39" s="20">
        <v>567091</v>
      </c>
      <c r="D39" s="20"/>
      <c r="E39" s="21">
        <v>391734</v>
      </c>
      <c r="F39" s="22">
        <v>624455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624455</v>
      </c>
    </row>
    <row r="40" spans="1:27" x14ac:dyDescent="0.25">
      <c r="A40" s="19" t="s">
        <v>66</v>
      </c>
      <c r="B40" s="15" t="s">
        <v>32</v>
      </c>
      <c r="C40" s="20">
        <v>4185601</v>
      </c>
      <c r="D40" s="20"/>
      <c r="E40" s="21">
        <v>4873994</v>
      </c>
      <c r="F40" s="22">
        <v>6222431</v>
      </c>
      <c r="G40" s="22"/>
      <c r="H40" s="22"/>
      <c r="I40" s="22">
        <v>1044048</v>
      </c>
      <c r="J40" s="22">
        <v>1044048</v>
      </c>
      <c r="K40" s="22">
        <v>351798</v>
      </c>
      <c r="L40" s="22">
        <v>340450</v>
      </c>
      <c r="M40" s="22">
        <v>350797</v>
      </c>
      <c r="N40" s="22">
        <v>1043045</v>
      </c>
      <c r="O40" s="22"/>
      <c r="P40" s="22"/>
      <c r="Q40" s="22"/>
      <c r="R40" s="22"/>
      <c r="S40" s="22"/>
      <c r="T40" s="22"/>
      <c r="U40" s="22"/>
      <c r="V40" s="22"/>
      <c r="W40" s="22">
        <v>2087093</v>
      </c>
      <c r="X40" s="22">
        <v>1949596</v>
      </c>
      <c r="Y40" s="22">
        <v>137497</v>
      </c>
      <c r="Z40" s="23">
        <v>7.0525893569744706</v>
      </c>
      <c r="AA40" s="20">
        <v>6222431</v>
      </c>
    </row>
    <row r="41" spans="1:27" x14ac:dyDescent="0.25">
      <c r="A41" s="19" t="s">
        <v>40</v>
      </c>
      <c r="B41" s="15" t="s">
        <v>32</v>
      </c>
      <c r="C41" s="20">
        <v>6031279</v>
      </c>
      <c r="D41" s="20"/>
      <c r="E41" s="21">
        <v>6649244</v>
      </c>
      <c r="F41" s="22">
        <v>6679780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6679780</v>
      </c>
    </row>
    <row r="42" spans="1:27" x14ac:dyDescent="0.25">
      <c r="A42" s="19" t="s">
        <v>67</v>
      </c>
      <c r="B42" s="15" t="s">
        <v>32</v>
      </c>
      <c r="C42" s="20">
        <v>20442893</v>
      </c>
      <c r="D42" s="20"/>
      <c r="E42" s="21">
        <v>19855554</v>
      </c>
      <c r="F42" s="22">
        <v>21614717</v>
      </c>
      <c r="G42" s="22">
        <v>147435</v>
      </c>
      <c r="H42" s="22">
        <v>1968170</v>
      </c>
      <c r="I42" s="22">
        <v>2028612</v>
      </c>
      <c r="J42" s="22">
        <v>4144217</v>
      </c>
      <c r="K42" s="22">
        <v>1938448</v>
      </c>
      <c r="L42" s="22">
        <v>1754563</v>
      </c>
      <c r="M42" s="22">
        <v>2107692</v>
      </c>
      <c r="N42" s="22">
        <v>5800703</v>
      </c>
      <c r="O42" s="22"/>
      <c r="P42" s="22"/>
      <c r="Q42" s="22"/>
      <c r="R42" s="22"/>
      <c r="S42" s="22"/>
      <c r="T42" s="22"/>
      <c r="U42" s="22"/>
      <c r="V42" s="22"/>
      <c r="W42" s="22">
        <v>9944920</v>
      </c>
      <c r="X42" s="22">
        <v>11145660</v>
      </c>
      <c r="Y42" s="22">
        <v>-1200740</v>
      </c>
      <c r="Z42" s="23">
        <v>-10.773161930293943</v>
      </c>
      <c r="AA42" s="20">
        <v>21614717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1329170</v>
      </c>
      <c r="D44" s="20"/>
      <c r="E44" s="21">
        <v>1576132</v>
      </c>
      <c r="F44" s="22">
        <v>1614914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1614914</v>
      </c>
    </row>
    <row r="45" spans="1:27" x14ac:dyDescent="0.25">
      <c r="A45" s="19" t="s">
        <v>70</v>
      </c>
      <c r="B45" s="15" t="s">
        <v>32</v>
      </c>
      <c r="C45" s="20">
        <v>1726576</v>
      </c>
      <c r="D45" s="20"/>
      <c r="E45" s="21">
        <v>2430064</v>
      </c>
      <c r="F45" s="22">
        <v>2409692</v>
      </c>
      <c r="G45" s="22">
        <v>471477</v>
      </c>
      <c r="H45" s="22">
        <v>39583</v>
      </c>
      <c r="I45" s="22">
        <v>149460</v>
      </c>
      <c r="J45" s="22">
        <v>660520</v>
      </c>
      <c r="K45" s="22">
        <v>277499</v>
      </c>
      <c r="L45" s="22">
        <v>219941</v>
      </c>
      <c r="M45" s="22">
        <v>266568</v>
      </c>
      <c r="N45" s="22">
        <v>764008</v>
      </c>
      <c r="O45" s="22"/>
      <c r="P45" s="22"/>
      <c r="Q45" s="22"/>
      <c r="R45" s="22"/>
      <c r="S45" s="22"/>
      <c r="T45" s="22"/>
      <c r="U45" s="22"/>
      <c r="V45" s="22"/>
      <c r="W45" s="22">
        <v>1424528</v>
      </c>
      <c r="X45" s="22">
        <v>1138158</v>
      </c>
      <c r="Y45" s="22">
        <v>286370</v>
      </c>
      <c r="Z45" s="23">
        <v>25.16083004292901</v>
      </c>
      <c r="AA45" s="20">
        <v>2409692</v>
      </c>
    </row>
    <row r="46" spans="1:27" x14ac:dyDescent="0.25">
      <c r="A46" s="19" t="s">
        <v>71</v>
      </c>
      <c r="B46" s="15" t="s">
        <v>32</v>
      </c>
      <c r="C46" s="20">
        <v>3426</v>
      </c>
      <c r="D46" s="20"/>
      <c r="E46" s="21">
        <v>146702</v>
      </c>
      <c r="F46" s="22">
        <v>1076106</v>
      </c>
      <c r="G46" s="22"/>
      <c r="H46" s="22"/>
      <c r="I46" s="22"/>
      <c r="J46" s="22"/>
      <c r="K46" s="22"/>
      <c r="L46" s="22"/>
      <c r="M46" s="22">
        <v>27362</v>
      </c>
      <c r="N46" s="22">
        <v>27362</v>
      </c>
      <c r="O46" s="22"/>
      <c r="P46" s="22"/>
      <c r="Q46" s="22"/>
      <c r="R46" s="22"/>
      <c r="S46" s="22"/>
      <c r="T46" s="22"/>
      <c r="U46" s="22"/>
      <c r="V46" s="22"/>
      <c r="W46" s="22">
        <v>27362</v>
      </c>
      <c r="X46" s="22"/>
      <c r="Y46" s="22">
        <v>27362</v>
      </c>
      <c r="Z46" s="23"/>
      <c r="AA46" s="20">
        <v>1076106</v>
      </c>
    </row>
    <row r="47" spans="1:27" x14ac:dyDescent="0.25">
      <c r="A47" s="19" t="s">
        <v>72</v>
      </c>
      <c r="B47" s="15" t="s">
        <v>32</v>
      </c>
      <c r="C47" s="20">
        <v>79859</v>
      </c>
      <c r="D47" s="20"/>
      <c r="E47" s="21">
        <v>55226</v>
      </c>
      <c r="F47" s="22">
        <v>63887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63887</v>
      </c>
    </row>
    <row r="48" spans="1:27" x14ac:dyDescent="0.25">
      <c r="A48" s="37" t="s">
        <v>73</v>
      </c>
      <c r="B48" s="28" t="s">
        <v>32</v>
      </c>
      <c r="C48" s="29">
        <f>SUM(C35:C47)</f>
        <v>61868558</v>
      </c>
      <c r="D48" s="29">
        <f t="shared" ref="D48:Y48" si="1">SUM(D35:D47)</f>
        <v>0</v>
      </c>
      <c r="E48" s="30">
        <f t="shared" si="1"/>
        <v>67451669</v>
      </c>
      <c r="F48" s="31">
        <f t="shared" si="1"/>
        <v>72412878</v>
      </c>
      <c r="G48" s="31">
        <f t="shared" si="1"/>
        <v>2625849</v>
      </c>
      <c r="H48" s="31">
        <f t="shared" si="1"/>
        <v>4108762</v>
      </c>
      <c r="I48" s="31">
        <f t="shared" si="1"/>
        <v>5443191</v>
      </c>
      <c r="J48" s="31">
        <f t="shared" si="1"/>
        <v>12177802</v>
      </c>
      <c r="K48" s="31">
        <f t="shared" si="1"/>
        <v>4758804</v>
      </c>
      <c r="L48" s="31">
        <f t="shared" si="1"/>
        <v>5761583</v>
      </c>
      <c r="M48" s="31">
        <f t="shared" si="1"/>
        <v>5029385</v>
      </c>
      <c r="N48" s="31">
        <f t="shared" si="1"/>
        <v>15549772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27727574</v>
      </c>
      <c r="X48" s="31">
        <f t="shared" si="1"/>
        <v>30035243</v>
      </c>
      <c r="Y48" s="31">
        <f t="shared" si="1"/>
        <v>-2307669</v>
      </c>
      <c r="Z48" s="32">
        <f>+IF(X48&lt;&gt;0,+(Y48/X48)*100,0)</f>
        <v>-7.6832040280146892</v>
      </c>
      <c r="AA48" s="29">
        <f>SUM(AA35:AA47)</f>
        <v>72412878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2098565</v>
      </c>
      <c r="D49" s="39">
        <f t="shared" si="2"/>
        <v>0</v>
      </c>
      <c r="E49" s="40">
        <f t="shared" si="2"/>
        <v>2119182</v>
      </c>
      <c r="F49" s="41">
        <f t="shared" si="2"/>
        <v>-868022</v>
      </c>
      <c r="G49" s="41">
        <f t="shared" si="2"/>
        <v>10286094</v>
      </c>
      <c r="H49" s="41">
        <f t="shared" si="2"/>
        <v>117988</v>
      </c>
      <c r="I49" s="41">
        <f t="shared" si="2"/>
        <v>-1184484</v>
      </c>
      <c r="J49" s="41">
        <f t="shared" si="2"/>
        <v>9219598</v>
      </c>
      <c r="K49" s="41">
        <f t="shared" si="2"/>
        <v>-470382</v>
      </c>
      <c r="L49" s="41">
        <f t="shared" si="2"/>
        <v>-1438907</v>
      </c>
      <c r="M49" s="41">
        <f t="shared" si="2"/>
        <v>6398053</v>
      </c>
      <c r="N49" s="41">
        <f t="shared" si="2"/>
        <v>4488764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13708362</v>
      </c>
      <c r="X49" s="41">
        <f t="shared" si="2"/>
        <v>9976415</v>
      </c>
      <c r="Y49" s="41">
        <f t="shared" si="2"/>
        <v>3731947</v>
      </c>
      <c r="Z49" s="42">
        <f>+IF(X49&lt;&gt;0,+(Y49/X49)*100,0)</f>
        <v>37.407696051136611</v>
      </c>
      <c r="AA49" s="39">
        <f>+AA33-AA48</f>
        <v>-868022</v>
      </c>
    </row>
    <row r="50" spans="1:27" x14ac:dyDescent="0.25">
      <c r="A50" s="43" t="s">
        <v>75</v>
      </c>
      <c r="B50" s="15" t="s">
        <v>32</v>
      </c>
      <c r="C50" s="20">
        <v>15500000</v>
      </c>
      <c r="D50" s="20"/>
      <c r="E50" s="21">
        <v>17315595</v>
      </c>
      <c r="F50" s="22">
        <v>17315595</v>
      </c>
      <c r="G50" s="22">
        <v>1242669</v>
      </c>
      <c r="H50" s="22">
        <v>298120</v>
      </c>
      <c r="I50" s="22">
        <v>203988</v>
      </c>
      <c r="J50" s="22">
        <v>1744777</v>
      </c>
      <c r="K50" s="22">
        <v>6609165</v>
      </c>
      <c r="L50" s="22">
        <v>239151</v>
      </c>
      <c r="M50" s="22">
        <v>6374226</v>
      </c>
      <c r="N50" s="22">
        <v>13222542</v>
      </c>
      <c r="O50" s="22"/>
      <c r="P50" s="22"/>
      <c r="Q50" s="22"/>
      <c r="R50" s="22"/>
      <c r="S50" s="22"/>
      <c r="T50" s="22"/>
      <c r="U50" s="22"/>
      <c r="V50" s="22"/>
      <c r="W50" s="22">
        <v>14967319</v>
      </c>
      <c r="X50" s="22">
        <v>7870725</v>
      </c>
      <c r="Y50" s="22">
        <v>7096594</v>
      </c>
      <c r="Z50" s="23">
        <v>90.164425767638946</v>
      </c>
      <c r="AA50" s="20">
        <v>17315595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17598565</v>
      </c>
      <c r="D52" s="48">
        <f t="shared" si="3"/>
        <v>0</v>
      </c>
      <c r="E52" s="49">
        <f t="shared" si="3"/>
        <v>19434777</v>
      </c>
      <c r="F52" s="50">
        <f t="shared" si="3"/>
        <v>16447573</v>
      </c>
      <c r="G52" s="50">
        <f t="shared" si="3"/>
        <v>11528763</v>
      </c>
      <c r="H52" s="50">
        <f t="shared" si="3"/>
        <v>416108</v>
      </c>
      <c r="I52" s="50">
        <f t="shared" si="3"/>
        <v>-980496</v>
      </c>
      <c r="J52" s="50">
        <f t="shared" si="3"/>
        <v>10964375</v>
      </c>
      <c r="K52" s="50">
        <f t="shared" si="3"/>
        <v>6138783</v>
      </c>
      <c r="L52" s="50">
        <f t="shared" si="3"/>
        <v>-1199756</v>
      </c>
      <c r="M52" s="50">
        <f t="shared" si="3"/>
        <v>12772279</v>
      </c>
      <c r="N52" s="50">
        <f t="shared" si="3"/>
        <v>17711306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28675681</v>
      </c>
      <c r="X52" s="50">
        <f t="shared" si="3"/>
        <v>17847140</v>
      </c>
      <c r="Y52" s="50">
        <f t="shared" si="3"/>
        <v>10828541</v>
      </c>
      <c r="Z52" s="51">
        <f>+IF(X52&lt;&gt;0,+(Y52/X52)*100,0)</f>
        <v>60.673816645131936</v>
      </c>
      <c r="AA52" s="48">
        <f>SUM(AA49:AA51)</f>
        <v>16447573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17598565</v>
      </c>
      <c r="D54" s="54">
        <f>+D52-D53</f>
        <v>0</v>
      </c>
      <c r="E54" s="55">
        <f t="shared" si="4"/>
        <v>19434777</v>
      </c>
      <c r="F54" s="56">
        <f t="shared" si="4"/>
        <v>16447573</v>
      </c>
      <c r="G54" s="56">
        <f t="shared" si="4"/>
        <v>11528763</v>
      </c>
      <c r="H54" s="56">
        <f t="shared" si="4"/>
        <v>416108</v>
      </c>
      <c r="I54" s="56">
        <f t="shared" si="4"/>
        <v>-980496</v>
      </c>
      <c r="J54" s="56">
        <f t="shared" si="4"/>
        <v>10964375</v>
      </c>
      <c r="K54" s="56">
        <f t="shared" si="4"/>
        <v>6138783</v>
      </c>
      <c r="L54" s="56">
        <f t="shared" si="4"/>
        <v>-1199756</v>
      </c>
      <c r="M54" s="56">
        <f t="shared" si="4"/>
        <v>12772279</v>
      </c>
      <c r="N54" s="56">
        <f t="shared" si="4"/>
        <v>17711306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28675681</v>
      </c>
      <c r="X54" s="56">
        <f t="shared" si="4"/>
        <v>17847140</v>
      </c>
      <c r="Y54" s="56">
        <f t="shared" si="4"/>
        <v>10828541</v>
      </c>
      <c r="Z54" s="57">
        <f>+IF(X54&lt;&gt;0,+(Y54/X54)*100,0)</f>
        <v>60.673816645131936</v>
      </c>
      <c r="AA54" s="54">
        <f>+AA52-AA53</f>
        <v>16447573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17598565</v>
      </c>
      <c r="D57" s="48">
        <f>SUM(D54:D56)</f>
        <v>0</v>
      </c>
      <c r="E57" s="49">
        <f t="shared" si="5"/>
        <v>19434777</v>
      </c>
      <c r="F57" s="50">
        <f t="shared" si="5"/>
        <v>16447573</v>
      </c>
      <c r="G57" s="50">
        <f t="shared" si="5"/>
        <v>11528763</v>
      </c>
      <c r="H57" s="50">
        <f t="shared" si="5"/>
        <v>416108</v>
      </c>
      <c r="I57" s="50">
        <f t="shared" si="5"/>
        <v>-980496</v>
      </c>
      <c r="J57" s="50">
        <f t="shared" si="5"/>
        <v>10964375</v>
      </c>
      <c r="K57" s="50">
        <f t="shared" si="5"/>
        <v>6138783</v>
      </c>
      <c r="L57" s="50">
        <f t="shared" si="5"/>
        <v>-1199756</v>
      </c>
      <c r="M57" s="50">
        <f t="shared" si="5"/>
        <v>12772279</v>
      </c>
      <c r="N57" s="50">
        <f t="shared" si="5"/>
        <v>17711306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28675681</v>
      </c>
      <c r="X57" s="50">
        <f t="shared" si="5"/>
        <v>17847140</v>
      </c>
      <c r="Y57" s="50">
        <f t="shared" si="5"/>
        <v>10828541</v>
      </c>
      <c r="Z57" s="51">
        <f>+IF(X57&lt;&gt;0,+(Y57/X57)*100,0)</f>
        <v>60.673816645131936</v>
      </c>
      <c r="AA57" s="48">
        <f>SUM(AA54:AA56)</f>
        <v>16447573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17598565</v>
      </c>
      <c r="D60" s="65">
        <f>SUM(D57:D59)</f>
        <v>0</v>
      </c>
      <c r="E60" s="66">
        <f t="shared" si="6"/>
        <v>19434777</v>
      </c>
      <c r="F60" s="67">
        <f t="shared" si="6"/>
        <v>16447573</v>
      </c>
      <c r="G60" s="67">
        <f t="shared" si="6"/>
        <v>11528763</v>
      </c>
      <c r="H60" s="67">
        <f t="shared" si="6"/>
        <v>416108</v>
      </c>
      <c r="I60" s="67">
        <f t="shared" si="6"/>
        <v>-980496</v>
      </c>
      <c r="J60" s="67">
        <f t="shared" si="6"/>
        <v>10964375</v>
      </c>
      <c r="K60" s="67">
        <f t="shared" si="6"/>
        <v>6138783</v>
      </c>
      <c r="L60" s="67">
        <f t="shared" si="6"/>
        <v>-1199756</v>
      </c>
      <c r="M60" s="67">
        <f t="shared" si="6"/>
        <v>12772279</v>
      </c>
      <c r="N60" s="67">
        <f t="shared" si="6"/>
        <v>17711306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28675681</v>
      </c>
      <c r="X60" s="67">
        <f t="shared" si="6"/>
        <v>17847140</v>
      </c>
      <c r="Y60" s="67">
        <f t="shared" si="6"/>
        <v>10828541</v>
      </c>
      <c r="Z60" s="68">
        <f>+IF(X60&lt;&gt;0,+(Y60/X60)*100,0)</f>
        <v>60.673816645131936</v>
      </c>
      <c r="AA60" s="65">
        <f>SUM(AA57:AA59)</f>
        <v>16447573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116679</v>
      </c>
      <c r="D9" s="20"/>
      <c r="E9" s="21">
        <v>8348052</v>
      </c>
      <c r="F9" s="22">
        <v>8348052</v>
      </c>
      <c r="G9" s="22">
        <v>2169</v>
      </c>
      <c r="H9" s="22">
        <v>114111</v>
      </c>
      <c r="I9" s="22">
        <v>57799</v>
      </c>
      <c r="J9" s="22">
        <v>174079</v>
      </c>
      <c r="K9" s="22">
        <v>86673</v>
      </c>
      <c r="L9" s="22">
        <v>113372</v>
      </c>
      <c r="M9" s="22"/>
      <c r="N9" s="22">
        <v>200045</v>
      </c>
      <c r="O9" s="22"/>
      <c r="P9" s="22"/>
      <c r="Q9" s="22"/>
      <c r="R9" s="22"/>
      <c r="S9" s="22"/>
      <c r="T9" s="22"/>
      <c r="U9" s="22"/>
      <c r="V9" s="22"/>
      <c r="W9" s="22">
        <v>374124</v>
      </c>
      <c r="X9" s="22">
        <v>4174032</v>
      </c>
      <c r="Y9" s="22">
        <v>-3799908</v>
      </c>
      <c r="Z9" s="23">
        <v>-91.036867949263439</v>
      </c>
      <c r="AA9" s="20">
        <v>8348052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50</v>
      </c>
      <c r="I13" s="22">
        <v>39575</v>
      </c>
      <c r="J13" s="22">
        <v>39625</v>
      </c>
      <c r="K13" s="22">
        <v>131189</v>
      </c>
      <c r="L13" s="22">
        <v>129349</v>
      </c>
      <c r="M13" s="22">
        <v>130524</v>
      </c>
      <c r="N13" s="22">
        <v>391062</v>
      </c>
      <c r="O13" s="22"/>
      <c r="P13" s="22"/>
      <c r="Q13" s="22"/>
      <c r="R13" s="22"/>
      <c r="S13" s="22"/>
      <c r="T13" s="22"/>
      <c r="U13" s="22"/>
      <c r="V13" s="22"/>
      <c r="W13" s="22">
        <v>430687</v>
      </c>
      <c r="X13" s="22"/>
      <c r="Y13" s="22">
        <v>430687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12131607</v>
      </c>
      <c r="D20" s="20"/>
      <c r="E20" s="21">
        <v>11854622</v>
      </c>
      <c r="F20" s="22">
        <v>11854622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5927311</v>
      </c>
      <c r="Y20" s="22">
        <v>-5927311</v>
      </c>
      <c r="Z20" s="18">
        <v>-100</v>
      </c>
      <c r="AA20" s="20">
        <v>11854622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12248286</v>
      </c>
      <c r="D33" s="29">
        <f t="shared" ref="D33:Y33" si="0">SUM(D6:D32)</f>
        <v>0</v>
      </c>
      <c r="E33" s="30">
        <f t="shared" si="0"/>
        <v>20202674</v>
      </c>
      <c r="F33" s="31">
        <f t="shared" si="0"/>
        <v>20202674</v>
      </c>
      <c r="G33" s="31">
        <f t="shared" si="0"/>
        <v>2169</v>
      </c>
      <c r="H33" s="31">
        <f t="shared" si="0"/>
        <v>114161</v>
      </c>
      <c r="I33" s="31">
        <f t="shared" si="0"/>
        <v>97374</v>
      </c>
      <c r="J33" s="31">
        <f t="shared" si="0"/>
        <v>213704</v>
      </c>
      <c r="K33" s="31">
        <f t="shared" si="0"/>
        <v>217862</v>
      </c>
      <c r="L33" s="31">
        <f t="shared" si="0"/>
        <v>242721</v>
      </c>
      <c r="M33" s="31">
        <f t="shared" si="0"/>
        <v>130524</v>
      </c>
      <c r="N33" s="31">
        <f t="shared" si="0"/>
        <v>591107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804811</v>
      </c>
      <c r="X33" s="31">
        <f t="shared" si="0"/>
        <v>10101343</v>
      </c>
      <c r="Y33" s="31">
        <f t="shared" si="0"/>
        <v>-9296532</v>
      </c>
      <c r="Z33" s="32">
        <f>+IF(X33&lt;&gt;0,+(Y33/X33)*100,0)</f>
        <v>-92.032633680491799</v>
      </c>
      <c r="AA33" s="29">
        <f>SUM(AA6:AA32)</f>
        <v>20202674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650054</v>
      </c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2088</v>
      </c>
      <c r="Y40" s="22">
        <v>-2088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10458049</v>
      </c>
      <c r="D41" s="20"/>
      <c r="E41" s="21">
        <v>11854622</v>
      </c>
      <c r="F41" s="22">
        <v>11854622</v>
      </c>
      <c r="G41" s="22"/>
      <c r="H41" s="22"/>
      <c r="I41" s="22"/>
      <c r="J41" s="22"/>
      <c r="K41" s="22"/>
      <c r="L41" s="22"/>
      <c r="M41" s="22">
        <v>5976028</v>
      </c>
      <c r="N41" s="22">
        <v>5976028</v>
      </c>
      <c r="O41" s="22"/>
      <c r="P41" s="22"/>
      <c r="Q41" s="22"/>
      <c r="R41" s="22"/>
      <c r="S41" s="22"/>
      <c r="T41" s="22"/>
      <c r="U41" s="22"/>
      <c r="V41" s="22"/>
      <c r="W41" s="22">
        <v>5976028</v>
      </c>
      <c r="X41" s="22">
        <v>5927311</v>
      </c>
      <c r="Y41" s="22">
        <v>48717</v>
      </c>
      <c r="Z41" s="23">
        <v>0.82190726958649551</v>
      </c>
      <c r="AA41" s="20">
        <v>11854622</v>
      </c>
    </row>
    <row r="42" spans="1:27" x14ac:dyDescent="0.25">
      <c r="A42" s="19" t="s">
        <v>67</v>
      </c>
      <c r="B42" s="15" t="s">
        <v>32</v>
      </c>
      <c r="C42" s="20">
        <v>1673558</v>
      </c>
      <c r="D42" s="20"/>
      <c r="E42" s="21">
        <v>8171225</v>
      </c>
      <c r="F42" s="22">
        <v>8171225</v>
      </c>
      <c r="G42" s="22">
        <v>408588</v>
      </c>
      <c r="H42" s="22"/>
      <c r="I42" s="22">
        <v>863420</v>
      </c>
      <c r="J42" s="22">
        <v>1272008</v>
      </c>
      <c r="K42" s="22"/>
      <c r="L42" s="22">
        <v>583206</v>
      </c>
      <c r="M42" s="22">
        <v>434286</v>
      </c>
      <c r="N42" s="22">
        <v>1017492</v>
      </c>
      <c r="O42" s="22"/>
      <c r="P42" s="22"/>
      <c r="Q42" s="22"/>
      <c r="R42" s="22"/>
      <c r="S42" s="22"/>
      <c r="T42" s="22"/>
      <c r="U42" s="22"/>
      <c r="V42" s="22"/>
      <c r="W42" s="22">
        <v>2289500</v>
      </c>
      <c r="X42" s="22">
        <v>4085628</v>
      </c>
      <c r="Y42" s="22">
        <v>-1796128</v>
      </c>
      <c r="Z42" s="23">
        <v>-43.962103255607218</v>
      </c>
      <c r="AA42" s="20">
        <v>8171225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176827</v>
      </c>
      <c r="F45" s="22">
        <v>176827</v>
      </c>
      <c r="G45" s="22"/>
      <c r="H45" s="22"/>
      <c r="I45" s="22"/>
      <c r="J45" s="22"/>
      <c r="K45" s="22">
        <v>6215</v>
      </c>
      <c r="L45" s="22">
        <v>7905</v>
      </c>
      <c r="M45" s="22">
        <v>7490</v>
      </c>
      <c r="N45" s="22">
        <v>21610</v>
      </c>
      <c r="O45" s="22"/>
      <c r="P45" s="22"/>
      <c r="Q45" s="22"/>
      <c r="R45" s="22"/>
      <c r="S45" s="22"/>
      <c r="T45" s="22"/>
      <c r="U45" s="22"/>
      <c r="V45" s="22"/>
      <c r="W45" s="22">
        <v>21610</v>
      </c>
      <c r="X45" s="22">
        <v>88452</v>
      </c>
      <c r="Y45" s="22">
        <v>-66842</v>
      </c>
      <c r="Z45" s="23">
        <v>-75.568670013114456</v>
      </c>
      <c r="AA45" s="20">
        <v>176827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12781661</v>
      </c>
      <c r="D48" s="29">
        <f t="shared" ref="D48:Y48" si="1">SUM(D35:D47)</f>
        <v>0</v>
      </c>
      <c r="E48" s="30">
        <f t="shared" si="1"/>
        <v>20206842</v>
      </c>
      <c r="F48" s="31">
        <f t="shared" si="1"/>
        <v>20206842</v>
      </c>
      <c r="G48" s="31">
        <f t="shared" si="1"/>
        <v>408588</v>
      </c>
      <c r="H48" s="31">
        <f t="shared" si="1"/>
        <v>0</v>
      </c>
      <c r="I48" s="31">
        <f t="shared" si="1"/>
        <v>863420</v>
      </c>
      <c r="J48" s="31">
        <f t="shared" si="1"/>
        <v>1272008</v>
      </c>
      <c r="K48" s="31">
        <f t="shared" si="1"/>
        <v>6215</v>
      </c>
      <c r="L48" s="31">
        <f t="shared" si="1"/>
        <v>591111</v>
      </c>
      <c r="M48" s="31">
        <f t="shared" si="1"/>
        <v>6417804</v>
      </c>
      <c r="N48" s="31">
        <f t="shared" si="1"/>
        <v>7015130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8287138</v>
      </c>
      <c r="X48" s="31">
        <f t="shared" si="1"/>
        <v>10103479</v>
      </c>
      <c r="Y48" s="31">
        <f t="shared" si="1"/>
        <v>-1816341</v>
      </c>
      <c r="Z48" s="32">
        <f>+IF(X48&lt;&gt;0,+(Y48/X48)*100,0)</f>
        <v>-17.977381850350753</v>
      </c>
      <c r="AA48" s="29">
        <f>SUM(AA35:AA47)</f>
        <v>20206842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-533375</v>
      </c>
      <c r="D49" s="39">
        <f t="shared" si="2"/>
        <v>0</v>
      </c>
      <c r="E49" s="40">
        <f t="shared" si="2"/>
        <v>-4168</v>
      </c>
      <c r="F49" s="41">
        <f t="shared" si="2"/>
        <v>-4168</v>
      </c>
      <c r="G49" s="41">
        <f t="shared" si="2"/>
        <v>-406419</v>
      </c>
      <c r="H49" s="41">
        <f t="shared" si="2"/>
        <v>114161</v>
      </c>
      <c r="I49" s="41">
        <f t="shared" si="2"/>
        <v>-766046</v>
      </c>
      <c r="J49" s="41">
        <f t="shared" si="2"/>
        <v>-1058304</v>
      </c>
      <c r="K49" s="41">
        <f t="shared" si="2"/>
        <v>211647</v>
      </c>
      <c r="L49" s="41">
        <f t="shared" si="2"/>
        <v>-348390</v>
      </c>
      <c r="M49" s="41">
        <f t="shared" si="2"/>
        <v>-6287280</v>
      </c>
      <c r="N49" s="41">
        <f t="shared" si="2"/>
        <v>-6424023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-7482327</v>
      </c>
      <c r="X49" s="41">
        <f t="shared" si="2"/>
        <v>-2136</v>
      </c>
      <c r="Y49" s="41">
        <f t="shared" si="2"/>
        <v>-7480191</v>
      </c>
      <c r="Z49" s="42">
        <f>+IF(X49&lt;&gt;0,+(Y49/X49)*100,0)</f>
        <v>350196.20786516852</v>
      </c>
      <c r="AA49" s="39">
        <f>+AA33-AA48</f>
        <v>-4168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-533375</v>
      </c>
      <c r="D52" s="48">
        <f t="shared" si="3"/>
        <v>0</v>
      </c>
      <c r="E52" s="49">
        <f t="shared" si="3"/>
        <v>-4168</v>
      </c>
      <c r="F52" s="50">
        <f t="shared" si="3"/>
        <v>-4168</v>
      </c>
      <c r="G52" s="50">
        <f t="shared" si="3"/>
        <v>-406419</v>
      </c>
      <c r="H52" s="50">
        <f t="shared" si="3"/>
        <v>114161</v>
      </c>
      <c r="I52" s="50">
        <f t="shared" si="3"/>
        <v>-766046</v>
      </c>
      <c r="J52" s="50">
        <f t="shared" si="3"/>
        <v>-1058304</v>
      </c>
      <c r="K52" s="50">
        <f t="shared" si="3"/>
        <v>211647</v>
      </c>
      <c r="L52" s="50">
        <f t="shared" si="3"/>
        <v>-348390</v>
      </c>
      <c r="M52" s="50">
        <f t="shared" si="3"/>
        <v>-6287280</v>
      </c>
      <c r="N52" s="50">
        <f t="shared" si="3"/>
        <v>-6424023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-7482327</v>
      </c>
      <c r="X52" s="50">
        <f t="shared" si="3"/>
        <v>-2136</v>
      </c>
      <c r="Y52" s="50">
        <f t="shared" si="3"/>
        <v>-7480191</v>
      </c>
      <c r="Z52" s="51">
        <f>+IF(X52&lt;&gt;0,+(Y52/X52)*100,0)</f>
        <v>350196.20786516852</v>
      </c>
      <c r="AA52" s="48">
        <f>SUM(AA49:AA51)</f>
        <v>-4168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-533375</v>
      </c>
      <c r="D54" s="54">
        <f>+D52-D53</f>
        <v>0</v>
      </c>
      <c r="E54" s="55">
        <f t="shared" si="4"/>
        <v>-4168</v>
      </c>
      <c r="F54" s="56">
        <f t="shared" si="4"/>
        <v>-4168</v>
      </c>
      <c r="G54" s="56">
        <f t="shared" si="4"/>
        <v>-406419</v>
      </c>
      <c r="H54" s="56">
        <f t="shared" si="4"/>
        <v>114161</v>
      </c>
      <c r="I54" s="56">
        <f t="shared" si="4"/>
        <v>-766046</v>
      </c>
      <c r="J54" s="56">
        <f t="shared" si="4"/>
        <v>-1058304</v>
      </c>
      <c r="K54" s="56">
        <f t="shared" si="4"/>
        <v>211647</v>
      </c>
      <c r="L54" s="56">
        <f t="shared" si="4"/>
        <v>-348390</v>
      </c>
      <c r="M54" s="56">
        <f t="shared" si="4"/>
        <v>-6287280</v>
      </c>
      <c r="N54" s="56">
        <f t="shared" si="4"/>
        <v>-6424023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-7482327</v>
      </c>
      <c r="X54" s="56">
        <f t="shared" si="4"/>
        <v>-2136</v>
      </c>
      <c r="Y54" s="56">
        <f t="shared" si="4"/>
        <v>-7480191</v>
      </c>
      <c r="Z54" s="57">
        <f>+IF(X54&lt;&gt;0,+(Y54/X54)*100,0)</f>
        <v>350196.20786516852</v>
      </c>
      <c r="AA54" s="54">
        <f>+AA52-AA53</f>
        <v>-4168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-533375</v>
      </c>
      <c r="D57" s="48">
        <f>SUM(D54:D56)</f>
        <v>0</v>
      </c>
      <c r="E57" s="49">
        <f t="shared" si="5"/>
        <v>-4168</v>
      </c>
      <c r="F57" s="50">
        <f t="shared" si="5"/>
        <v>-4168</v>
      </c>
      <c r="G57" s="50">
        <f t="shared" si="5"/>
        <v>-406419</v>
      </c>
      <c r="H57" s="50">
        <f t="shared" si="5"/>
        <v>114161</v>
      </c>
      <c r="I57" s="50">
        <f t="shared" si="5"/>
        <v>-766046</v>
      </c>
      <c r="J57" s="50">
        <f t="shared" si="5"/>
        <v>-1058304</v>
      </c>
      <c r="K57" s="50">
        <f t="shared" si="5"/>
        <v>211647</v>
      </c>
      <c r="L57" s="50">
        <f t="shared" si="5"/>
        <v>-348390</v>
      </c>
      <c r="M57" s="50">
        <f t="shared" si="5"/>
        <v>-6287280</v>
      </c>
      <c r="N57" s="50">
        <f t="shared" si="5"/>
        <v>-6424023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-7482327</v>
      </c>
      <c r="X57" s="50">
        <f t="shared" si="5"/>
        <v>-2136</v>
      </c>
      <c r="Y57" s="50">
        <f t="shared" si="5"/>
        <v>-7480191</v>
      </c>
      <c r="Z57" s="51">
        <f>+IF(X57&lt;&gt;0,+(Y57/X57)*100,0)</f>
        <v>350196.20786516852</v>
      </c>
      <c r="AA57" s="48">
        <f>SUM(AA54:AA56)</f>
        <v>-4168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-533375</v>
      </c>
      <c r="D60" s="65">
        <f>SUM(D57:D59)</f>
        <v>0</v>
      </c>
      <c r="E60" s="66">
        <f t="shared" si="6"/>
        <v>-4168</v>
      </c>
      <c r="F60" s="67">
        <f t="shared" si="6"/>
        <v>-4168</v>
      </c>
      <c r="G60" s="67">
        <f t="shared" si="6"/>
        <v>-406419</v>
      </c>
      <c r="H60" s="67">
        <f t="shared" si="6"/>
        <v>114161</v>
      </c>
      <c r="I60" s="67">
        <f t="shared" si="6"/>
        <v>-766046</v>
      </c>
      <c r="J60" s="67">
        <f t="shared" si="6"/>
        <v>-1058304</v>
      </c>
      <c r="K60" s="67">
        <f t="shared" si="6"/>
        <v>211647</v>
      </c>
      <c r="L60" s="67">
        <f t="shared" si="6"/>
        <v>-348390</v>
      </c>
      <c r="M60" s="67">
        <f t="shared" si="6"/>
        <v>-6287280</v>
      </c>
      <c r="N60" s="67">
        <f t="shared" si="6"/>
        <v>-6424023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-7482327</v>
      </c>
      <c r="X60" s="67">
        <f t="shared" si="6"/>
        <v>-2136</v>
      </c>
      <c r="Y60" s="67">
        <f t="shared" si="6"/>
        <v>-7480191</v>
      </c>
      <c r="Z60" s="68">
        <f>+IF(X60&lt;&gt;0,+(Y60/X60)*100,0)</f>
        <v>350196.20786516852</v>
      </c>
      <c r="AA60" s="65">
        <f>SUM(AA57:AA59)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36112208</v>
      </c>
      <c r="D9" s="20"/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>
        <v>3175518</v>
      </c>
      <c r="L9" s="22">
        <v>3135760</v>
      </c>
      <c r="M9" s="22">
        <v>3029761</v>
      </c>
      <c r="N9" s="22">
        <v>9341039</v>
      </c>
      <c r="O9" s="22"/>
      <c r="P9" s="22"/>
      <c r="Q9" s="22"/>
      <c r="R9" s="22"/>
      <c r="S9" s="22"/>
      <c r="T9" s="22"/>
      <c r="U9" s="22"/>
      <c r="V9" s="22"/>
      <c r="W9" s="22">
        <v>19496743</v>
      </c>
      <c r="X9" s="22">
        <v>18137838</v>
      </c>
      <c r="Y9" s="22">
        <v>1358905</v>
      </c>
      <c r="Z9" s="23">
        <v>7.4921002161338084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/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>
        <v>3683</v>
      </c>
      <c r="L10" s="22">
        <v>3683</v>
      </c>
      <c r="M10" s="22">
        <v>3683</v>
      </c>
      <c r="N10" s="22">
        <v>11049</v>
      </c>
      <c r="O10" s="22"/>
      <c r="P10" s="22"/>
      <c r="Q10" s="22"/>
      <c r="R10" s="22"/>
      <c r="S10" s="22"/>
      <c r="T10" s="22"/>
      <c r="U10" s="22"/>
      <c r="V10" s="22"/>
      <c r="W10" s="22">
        <v>21160</v>
      </c>
      <c r="X10" s="22">
        <v>64230</v>
      </c>
      <c r="Y10" s="22">
        <v>-43070</v>
      </c>
      <c r="Z10" s="23">
        <v>-67.05589288494474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5653633</v>
      </c>
      <c r="D13" s="20"/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>
        <v>490764</v>
      </c>
      <c r="L13" s="22">
        <v>505595</v>
      </c>
      <c r="M13" s="22">
        <v>480855</v>
      </c>
      <c r="N13" s="22">
        <v>1477214</v>
      </c>
      <c r="O13" s="22"/>
      <c r="P13" s="22"/>
      <c r="Q13" s="22"/>
      <c r="R13" s="22"/>
      <c r="S13" s="22"/>
      <c r="T13" s="22"/>
      <c r="U13" s="22"/>
      <c r="V13" s="22"/>
      <c r="W13" s="22">
        <v>2447849</v>
      </c>
      <c r="X13" s="22">
        <v>3393432</v>
      </c>
      <c r="Y13" s="22">
        <v>-945583</v>
      </c>
      <c r="Z13" s="23">
        <v>-27.865093510051182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9546189</v>
      </c>
      <c r="F26" s="22">
        <v>9546189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4773090</v>
      </c>
      <c r="Y26" s="22">
        <v>-4773090</v>
      </c>
      <c r="Z26" s="23">
        <v>-100</v>
      </c>
      <c r="AA26" s="20">
        <v>9546189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384245</v>
      </c>
      <c r="D29" s="20"/>
      <c r="E29" s="21">
        <v>833746</v>
      </c>
      <c r="F29" s="22">
        <v>833746</v>
      </c>
      <c r="G29" s="22">
        <v>37818</v>
      </c>
      <c r="H29" s="22">
        <v>37818</v>
      </c>
      <c r="I29" s="22">
        <v>29137</v>
      </c>
      <c r="J29" s="22">
        <v>104773</v>
      </c>
      <c r="K29" s="22">
        <v>38835</v>
      </c>
      <c r="L29" s="22">
        <v>35114</v>
      </c>
      <c r="M29" s="22">
        <v>37620</v>
      </c>
      <c r="N29" s="22">
        <v>111569</v>
      </c>
      <c r="O29" s="22"/>
      <c r="P29" s="22"/>
      <c r="Q29" s="22"/>
      <c r="R29" s="22"/>
      <c r="S29" s="22"/>
      <c r="T29" s="22"/>
      <c r="U29" s="22"/>
      <c r="V29" s="22"/>
      <c r="W29" s="22">
        <v>216342</v>
      </c>
      <c r="X29" s="22">
        <v>416874</v>
      </c>
      <c r="Y29" s="22">
        <v>-200532</v>
      </c>
      <c r="Z29" s="23">
        <v>-48.103743577195992</v>
      </c>
      <c r="AA29" s="20">
        <v>833746</v>
      </c>
    </row>
    <row r="30" spans="1:27" x14ac:dyDescent="0.25">
      <c r="A30" s="19" t="s">
        <v>56</v>
      </c>
      <c r="B30" s="15" t="s">
        <v>32</v>
      </c>
      <c r="C30" s="20">
        <v>112769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42612322</v>
      </c>
      <c r="D33" s="29">
        <f t="shared" ref="D33:Y33" si="0">SUM(D6:D32)</f>
        <v>0</v>
      </c>
      <c r="E33" s="30">
        <f t="shared" si="0"/>
        <v>53570956</v>
      </c>
      <c r="F33" s="31">
        <f t="shared" si="0"/>
        <v>53570956</v>
      </c>
      <c r="G33" s="31">
        <f t="shared" si="0"/>
        <v>3089831</v>
      </c>
      <c r="H33" s="31">
        <f t="shared" si="0"/>
        <v>3724017</v>
      </c>
      <c r="I33" s="31">
        <f t="shared" si="0"/>
        <v>4427375</v>
      </c>
      <c r="J33" s="31">
        <f t="shared" si="0"/>
        <v>11241223</v>
      </c>
      <c r="K33" s="31">
        <f t="shared" si="0"/>
        <v>3708800</v>
      </c>
      <c r="L33" s="31">
        <f t="shared" si="0"/>
        <v>3680152</v>
      </c>
      <c r="M33" s="31">
        <f t="shared" si="0"/>
        <v>3551919</v>
      </c>
      <c r="N33" s="31">
        <f t="shared" si="0"/>
        <v>10940871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22182094</v>
      </c>
      <c r="X33" s="31">
        <f t="shared" si="0"/>
        <v>26785464</v>
      </c>
      <c r="Y33" s="31">
        <f t="shared" si="0"/>
        <v>-4603370</v>
      </c>
      <c r="Z33" s="32">
        <f>+IF(X33&lt;&gt;0,+(Y33/X33)*100,0)</f>
        <v>-17.186075253353835</v>
      </c>
      <c r="AA33" s="29">
        <f>SUM(AA6:AA32)</f>
        <v>53570956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22393220</v>
      </c>
      <c r="D35" s="20"/>
      <c r="E35" s="21">
        <v>23709919</v>
      </c>
      <c r="F35" s="22">
        <v>23703919</v>
      </c>
      <c r="G35" s="22">
        <v>2106842</v>
      </c>
      <c r="H35" s="22">
        <v>1972243</v>
      </c>
      <c r="I35" s="22">
        <v>1991771</v>
      </c>
      <c r="J35" s="22">
        <v>6070856</v>
      </c>
      <c r="K35" s="22">
        <v>1988572</v>
      </c>
      <c r="L35" s="22">
        <v>2005730</v>
      </c>
      <c r="M35" s="22">
        <v>1933469</v>
      </c>
      <c r="N35" s="22">
        <v>5927771</v>
      </c>
      <c r="O35" s="22"/>
      <c r="P35" s="22"/>
      <c r="Q35" s="22"/>
      <c r="R35" s="22"/>
      <c r="S35" s="22"/>
      <c r="T35" s="22"/>
      <c r="U35" s="22"/>
      <c r="V35" s="22"/>
      <c r="W35" s="22">
        <v>11998627</v>
      </c>
      <c r="X35" s="22">
        <v>11851992</v>
      </c>
      <c r="Y35" s="22">
        <v>146635</v>
      </c>
      <c r="Z35" s="23">
        <v>1.2372181823949933</v>
      </c>
      <c r="AA35" s="20">
        <v>23703919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4214218</v>
      </c>
      <c r="D38" s="20"/>
      <c r="E38" s="21">
        <v>3988923</v>
      </c>
      <c r="F38" s="22">
        <v>3988923</v>
      </c>
      <c r="G38" s="22">
        <v>228677</v>
      </c>
      <c r="H38" s="22">
        <v>50597</v>
      </c>
      <c r="I38" s="22">
        <v>41004</v>
      </c>
      <c r="J38" s="22">
        <v>320278</v>
      </c>
      <c r="K38" s="22">
        <v>55550</v>
      </c>
      <c r="L38" s="22">
        <v>144942</v>
      </c>
      <c r="M38" s="22">
        <v>248075</v>
      </c>
      <c r="N38" s="22">
        <v>448567</v>
      </c>
      <c r="O38" s="22"/>
      <c r="P38" s="22"/>
      <c r="Q38" s="22"/>
      <c r="R38" s="22"/>
      <c r="S38" s="22"/>
      <c r="T38" s="22"/>
      <c r="U38" s="22"/>
      <c r="V38" s="22"/>
      <c r="W38" s="22">
        <v>768845</v>
      </c>
      <c r="X38" s="22">
        <v>1994466</v>
      </c>
      <c r="Y38" s="22">
        <v>-1225621</v>
      </c>
      <c r="Z38" s="23">
        <v>-61.451085152617289</v>
      </c>
      <c r="AA38" s="20">
        <v>3988923</v>
      </c>
    </row>
    <row r="39" spans="1:27" x14ac:dyDescent="0.25">
      <c r="A39" s="19" t="s">
        <v>65</v>
      </c>
      <c r="B39" s="15" t="s">
        <v>32</v>
      </c>
      <c r="C39" s="20">
        <v>13065088</v>
      </c>
      <c r="D39" s="20"/>
      <c r="E39" s="21">
        <v>18242649</v>
      </c>
      <c r="F39" s="22">
        <v>18242649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9121326</v>
      </c>
      <c r="Y39" s="22">
        <v>-9121326</v>
      </c>
      <c r="Z39" s="23">
        <v>-100</v>
      </c>
      <c r="AA39" s="20">
        <v>18242649</v>
      </c>
    </row>
    <row r="40" spans="1:27" x14ac:dyDescent="0.25">
      <c r="A40" s="19" t="s">
        <v>66</v>
      </c>
      <c r="B40" s="15" t="s">
        <v>32</v>
      </c>
      <c r="C40" s="20">
        <v>1479879</v>
      </c>
      <c r="D40" s="20"/>
      <c r="E40" s="21">
        <v>17920132</v>
      </c>
      <c r="F40" s="22">
        <v>17920132</v>
      </c>
      <c r="G40" s="22"/>
      <c r="H40" s="22"/>
      <c r="I40" s="22"/>
      <c r="J40" s="22"/>
      <c r="K40" s="22"/>
      <c r="L40" s="22"/>
      <c r="M40" s="22">
        <v>559144</v>
      </c>
      <c r="N40" s="22">
        <v>559144</v>
      </c>
      <c r="O40" s="22"/>
      <c r="P40" s="22"/>
      <c r="Q40" s="22"/>
      <c r="R40" s="22"/>
      <c r="S40" s="22"/>
      <c r="T40" s="22"/>
      <c r="U40" s="22"/>
      <c r="V40" s="22"/>
      <c r="W40" s="22">
        <v>559144</v>
      </c>
      <c r="X40" s="22">
        <v>8960070</v>
      </c>
      <c r="Y40" s="22">
        <v>-8400926</v>
      </c>
      <c r="Z40" s="23">
        <v>-93.759602324535408</v>
      </c>
      <c r="AA40" s="20">
        <v>17920132</v>
      </c>
    </row>
    <row r="41" spans="1:27" x14ac:dyDescent="0.25">
      <c r="A41" s="19" t="s">
        <v>40</v>
      </c>
      <c r="B41" s="15" t="s">
        <v>32</v>
      </c>
      <c r="C41" s="20">
        <v>6037493</v>
      </c>
      <c r="D41" s="20"/>
      <c r="E41" s="21">
        <v>10418676</v>
      </c>
      <c r="F41" s="22">
        <v>10418676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5209338</v>
      </c>
      <c r="Y41" s="22">
        <v>-5209338</v>
      </c>
      <c r="Z41" s="23">
        <v>-100</v>
      </c>
      <c r="AA41" s="20">
        <v>10418676</v>
      </c>
    </row>
    <row r="42" spans="1:27" x14ac:dyDescent="0.25">
      <c r="A42" s="19" t="s">
        <v>67</v>
      </c>
      <c r="B42" s="15" t="s">
        <v>32</v>
      </c>
      <c r="C42" s="20">
        <v>2966286</v>
      </c>
      <c r="D42" s="20"/>
      <c r="E42" s="21">
        <v>3878326</v>
      </c>
      <c r="F42" s="22">
        <v>3838326</v>
      </c>
      <c r="G42" s="22">
        <v>4504</v>
      </c>
      <c r="H42" s="22">
        <v>23041</v>
      </c>
      <c r="I42" s="22">
        <v>498391</v>
      </c>
      <c r="J42" s="22">
        <v>525936</v>
      </c>
      <c r="K42" s="22">
        <v>160672</v>
      </c>
      <c r="L42" s="22">
        <v>164053</v>
      </c>
      <c r="M42" s="22">
        <v>152059</v>
      </c>
      <c r="N42" s="22">
        <v>476784</v>
      </c>
      <c r="O42" s="22"/>
      <c r="P42" s="22"/>
      <c r="Q42" s="22"/>
      <c r="R42" s="22"/>
      <c r="S42" s="22"/>
      <c r="T42" s="22"/>
      <c r="U42" s="22"/>
      <c r="V42" s="22"/>
      <c r="W42" s="22">
        <v>1002720</v>
      </c>
      <c r="X42" s="22">
        <v>1919166</v>
      </c>
      <c r="Y42" s="22">
        <v>-916446</v>
      </c>
      <c r="Z42" s="23">
        <v>-47.75230490744417</v>
      </c>
      <c r="AA42" s="20">
        <v>3838326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2385974</v>
      </c>
      <c r="D44" s="20"/>
      <c r="E44" s="21">
        <v>1</v>
      </c>
      <c r="F44" s="22">
        <v>2</v>
      </c>
      <c r="G44" s="22">
        <v>88248</v>
      </c>
      <c r="H44" s="22">
        <v>2149</v>
      </c>
      <c r="I44" s="22">
        <v>1275</v>
      </c>
      <c r="J44" s="22">
        <v>91672</v>
      </c>
      <c r="K44" s="22">
        <v>23711</v>
      </c>
      <c r="L44" s="22">
        <v>2589334</v>
      </c>
      <c r="M44" s="22">
        <v>4497</v>
      </c>
      <c r="N44" s="22">
        <v>2617542</v>
      </c>
      <c r="O44" s="22"/>
      <c r="P44" s="22"/>
      <c r="Q44" s="22"/>
      <c r="R44" s="22"/>
      <c r="S44" s="22"/>
      <c r="T44" s="22"/>
      <c r="U44" s="22"/>
      <c r="V44" s="22"/>
      <c r="W44" s="22">
        <v>2709214</v>
      </c>
      <c r="X44" s="22"/>
      <c r="Y44" s="22">
        <v>2709214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7057104</v>
      </c>
      <c r="D45" s="20"/>
      <c r="E45" s="21">
        <v>8510420</v>
      </c>
      <c r="F45" s="22">
        <v>8559874</v>
      </c>
      <c r="G45" s="22">
        <v>220513</v>
      </c>
      <c r="H45" s="22">
        <v>242627</v>
      </c>
      <c r="I45" s="22">
        <v>457706</v>
      </c>
      <c r="J45" s="22">
        <v>920846</v>
      </c>
      <c r="K45" s="22">
        <v>573086</v>
      </c>
      <c r="L45" s="22">
        <v>205025</v>
      </c>
      <c r="M45" s="22">
        <v>356917</v>
      </c>
      <c r="N45" s="22">
        <v>1135028</v>
      </c>
      <c r="O45" s="22"/>
      <c r="P45" s="22"/>
      <c r="Q45" s="22"/>
      <c r="R45" s="22"/>
      <c r="S45" s="22"/>
      <c r="T45" s="22"/>
      <c r="U45" s="22"/>
      <c r="V45" s="22"/>
      <c r="W45" s="22">
        <v>2055874</v>
      </c>
      <c r="X45" s="22">
        <v>4279944</v>
      </c>
      <c r="Y45" s="22">
        <v>-2224070</v>
      </c>
      <c r="Z45" s="23">
        <v>-51.964932251450023</v>
      </c>
      <c r="AA45" s="20">
        <v>8559874</v>
      </c>
    </row>
    <row r="46" spans="1:27" x14ac:dyDescent="0.25">
      <c r="A46" s="19" t="s">
        <v>71</v>
      </c>
      <c r="B46" s="15" t="s">
        <v>32</v>
      </c>
      <c r="C46" s="20">
        <v>38408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59637670</v>
      </c>
      <c r="D48" s="29">
        <f t="shared" ref="D48:Y48" si="1">SUM(D35:D47)</f>
        <v>0</v>
      </c>
      <c r="E48" s="30">
        <f t="shared" si="1"/>
        <v>86669046</v>
      </c>
      <c r="F48" s="31">
        <f t="shared" si="1"/>
        <v>86672501</v>
      </c>
      <c r="G48" s="31">
        <f t="shared" si="1"/>
        <v>2648784</v>
      </c>
      <c r="H48" s="31">
        <f t="shared" si="1"/>
        <v>2290657</v>
      </c>
      <c r="I48" s="31">
        <f t="shared" si="1"/>
        <v>2990147</v>
      </c>
      <c r="J48" s="31">
        <f t="shared" si="1"/>
        <v>7929588</v>
      </c>
      <c r="K48" s="31">
        <f t="shared" si="1"/>
        <v>2801591</v>
      </c>
      <c r="L48" s="31">
        <f t="shared" si="1"/>
        <v>5109084</v>
      </c>
      <c r="M48" s="31">
        <f t="shared" si="1"/>
        <v>3254161</v>
      </c>
      <c r="N48" s="31">
        <f t="shared" si="1"/>
        <v>11164836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19094424</v>
      </c>
      <c r="X48" s="31">
        <f t="shared" si="1"/>
        <v>43336302</v>
      </c>
      <c r="Y48" s="31">
        <f t="shared" si="1"/>
        <v>-24241878</v>
      </c>
      <c r="Z48" s="32">
        <f>+IF(X48&lt;&gt;0,+(Y48/X48)*100,0)</f>
        <v>-55.938963135340899</v>
      </c>
      <c r="AA48" s="29">
        <f>SUM(AA35:AA47)</f>
        <v>86672501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-17025348</v>
      </c>
      <c r="D49" s="39">
        <f t="shared" si="2"/>
        <v>0</v>
      </c>
      <c r="E49" s="40">
        <f t="shared" si="2"/>
        <v>-33098090</v>
      </c>
      <c r="F49" s="41">
        <f t="shared" si="2"/>
        <v>-33101545</v>
      </c>
      <c r="G49" s="41">
        <f t="shared" si="2"/>
        <v>441047</v>
      </c>
      <c r="H49" s="41">
        <f t="shared" si="2"/>
        <v>1433360</v>
      </c>
      <c r="I49" s="41">
        <f t="shared" si="2"/>
        <v>1437228</v>
      </c>
      <c r="J49" s="41">
        <f t="shared" si="2"/>
        <v>3311635</v>
      </c>
      <c r="K49" s="41">
        <f t="shared" si="2"/>
        <v>907209</v>
      </c>
      <c r="L49" s="41">
        <f t="shared" si="2"/>
        <v>-1428932</v>
      </c>
      <c r="M49" s="41">
        <f t="shared" si="2"/>
        <v>297758</v>
      </c>
      <c r="N49" s="41">
        <f t="shared" si="2"/>
        <v>-223965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3087670</v>
      </c>
      <c r="X49" s="41">
        <f t="shared" si="2"/>
        <v>-16550838</v>
      </c>
      <c r="Y49" s="41">
        <f t="shared" si="2"/>
        <v>19638508</v>
      </c>
      <c r="Z49" s="42">
        <f>+IF(X49&lt;&gt;0,+(Y49/X49)*100,0)</f>
        <v>-118.65567169469003</v>
      </c>
      <c r="AA49" s="39">
        <f>+AA33-AA48</f>
        <v>-33101545</v>
      </c>
    </row>
    <row r="50" spans="1:27" x14ac:dyDescent="0.25">
      <c r="A50" s="43" t="s">
        <v>75</v>
      </c>
      <c r="B50" s="15" t="s">
        <v>32</v>
      </c>
      <c r="C50" s="20">
        <v>223478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-16801870</v>
      </c>
      <c r="D52" s="48">
        <f t="shared" si="3"/>
        <v>0</v>
      </c>
      <c r="E52" s="49">
        <f t="shared" si="3"/>
        <v>-33098090</v>
      </c>
      <c r="F52" s="50">
        <f t="shared" si="3"/>
        <v>-33101545</v>
      </c>
      <c r="G52" s="50">
        <f t="shared" si="3"/>
        <v>441047</v>
      </c>
      <c r="H52" s="50">
        <f t="shared" si="3"/>
        <v>1433360</v>
      </c>
      <c r="I52" s="50">
        <f t="shared" si="3"/>
        <v>1437228</v>
      </c>
      <c r="J52" s="50">
        <f t="shared" si="3"/>
        <v>3311635</v>
      </c>
      <c r="K52" s="50">
        <f t="shared" si="3"/>
        <v>907209</v>
      </c>
      <c r="L52" s="50">
        <f t="shared" si="3"/>
        <v>-1428932</v>
      </c>
      <c r="M52" s="50">
        <f t="shared" si="3"/>
        <v>297758</v>
      </c>
      <c r="N52" s="50">
        <f t="shared" si="3"/>
        <v>-223965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3087670</v>
      </c>
      <c r="X52" s="50">
        <f t="shared" si="3"/>
        <v>-16550838</v>
      </c>
      <c r="Y52" s="50">
        <f t="shared" si="3"/>
        <v>19638508</v>
      </c>
      <c r="Z52" s="51">
        <f>+IF(X52&lt;&gt;0,+(Y52/X52)*100,0)</f>
        <v>-118.65567169469003</v>
      </c>
      <c r="AA52" s="48">
        <f>SUM(AA49:AA51)</f>
        <v>-33101545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-16801870</v>
      </c>
      <c r="D54" s="54">
        <f>+D52-D53</f>
        <v>0</v>
      </c>
      <c r="E54" s="55">
        <f t="shared" si="4"/>
        <v>-33098090</v>
      </c>
      <c r="F54" s="56">
        <f t="shared" si="4"/>
        <v>-33101545</v>
      </c>
      <c r="G54" s="56">
        <f t="shared" si="4"/>
        <v>441047</v>
      </c>
      <c r="H54" s="56">
        <f t="shared" si="4"/>
        <v>1433360</v>
      </c>
      <c r="I54" s="56">
        <f t="shared" si="4"/>
        <v>1437228</v>
      </c>
      <c r="J54" s="56">
        <f t="shared" si="4"/>
        <v>3311635</v>
      </c>
      <c r="K54" s="56">
        <f t="shared" si="4"/>
        <v>907209</v>
      </c>
      <c r="L54" s="56">
        <f t="shared" si="4"/>
        <v>-1428932</v>
      </c>
      <c r="M54" s="56">
        <f t="shared" si="4"/>
        <v>297758</v>
      </c>
      <c r="N54" s="56">
        <f t="shared" si="4"/>
        <v>-223965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3087670</v>
      </c>
      <c r="X54" s="56">
        <f t="shared" si="4"/>
        <v>-16550838</v>
      </c>
      <c r="Y54" s="56">
        <f t="shared" si="4"/>
        <v>19638508</v>
      </c>
      <c r="Z54" s="57">
        <f>+IF(X54&lt;&gt;0,+(Y54/X54)*100,0)</f>
        <v>-118.65567169469003</v>
      </c>
      <c r="AA54" s="54">
        <f>+AA52-AA53</f>
        <v>-33101545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-16801870</v>
      </c>
      <c r="D57" s="48">
        <f>SUM(D54:D56)</f>
        <v>0</v>
      </c>
      <c r="E57" s="49">
        <f t="shared" si="5"/>
        <v>-33098090</v>
      </c>
      <c r="F57" s="50">
        <f t="shared" si="5"/>
        <v>-33101545</v>
      </c>
      <c r="G57" s="50">
        <f t="shared" si="5"/>
        <v>441047</v>
      </c>
      <c r="H57" s="50">
        <f t="shared" si="5"/>
        <v>1433360</v>
      </c>
      <c r="I57" s="50">
        <f t="shared" si="5"/>
        <v>1437228</v>
      </c>
      <c r="J57" s="50">
        <f t="shared" si="5"/>
        <v>3311635</v>
      </c>
      <c r="K57" s="50">
        <f t="shared" si="5"/>
        <v>907209</v>
      </c>
      <c r="L57" s="50">
        <f t="shared" si="5"/>
        <v>-1428932</v>
      </c>
      <c r="M57" s="50">
        <f t="shared" si="5"/>
        <v>297758</v>
      </c>
      <c r="N57" s="50">
        <f t="shared" si="5"/>
        <v>-223965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3087670</v>
      </c>
      <c r="X57" s="50">
        <f t="shared" si="5"/>
        <v>-16550838</v>
      </c>
      <c r="Y57" s="50">
        <f t="shared" si="5"/>
        <v>19638508</v>
      </c>
      <c r="Z57" s="51">
        <f>+IF(X57&lt;&gt;0,+(Y57/X57)*100,0)</f>
        <v>-118.65567169469003</v>
      </c>
      <c r="AA57" s="48">
        <f>SUM(AA54:AA56)</f>
        <v>-33101545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-16801870</v>
      </c>
      <c r="D60" s="65">
        <f>SUM(D57:D59)</f>
        <v>0</v>
      </c>
      <c r="E60" s="66">
        <f t="shared" si="6"/>
        <v>-33098090</v>
      </c>
      <c r="F60" s="67">
        <f t="shared" si="6"/>
        <v>-33101545</v>
      </c>
      <c r="G60" s="67">
        <f t="shared" si="6"/>
        <v>441047</v>
      </c>
      <c r="H60" s="67">
        <f t="shared" si="6"/>
        <v>1433360</v>
      </c>
      <c r="I60" s="67">
        <f t="shared" si="6"/>
        <v>1437228</v>
      </c>
      <c r="J60" s="67">
        <f t="shared" si="6"/>
        <v>3311635</v>
      </c>
      <c r="K60" s="67">
        <f t="shared" si="6"/>
        <v>907209</v>
      </c>
      <c r="L60" s="67">
        <f t="shared" si="6"/>
        <v>-1428932</v>
      </c>
      <c r="M60" s="67">
        <f t="shared" si="6"/>
        <v>297758</v>
      </c>
      <c r="N60" s="67">
        <f t="shared" si="6"/>
        <v>-223965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3087670</v>
      </c>
      <c r="X60" s="67">
        <f t="shared" si="6"/>
        <v>-16550838</v>
      </c>
      <c r="Y60" s="67">
        <f t="shared" si="6"/>
        <v>19638508</v>
      </c>
      <c r="Z60" s="68">
        <f>+IF(X60&lt;&gt;0,+(Y60/X60)*100,0)</f>
        <v>-118.65567169469003</v>
      </c>
      <c r="AA60" s="65">
        <f>SUM(AA57:AA59)</f>
        <v>-33101545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187295788</v>
      </c>
      <c r="D9" s="20"/>
      <c r="E9" s="21">
        <v>195619382</v>
      </c>
      <c r="F9" s="22">
        <v>195619382</v>
      </c>
      <c r="G9" s="22">
        <v>16830991</v>
      </c>
      <c r="H9" s="22">
        <v>16495050</v>
      </c>
      <c r="I9" s="22">
        <v>16868290</v>
      </c>
      <c r="J9" s="22">
        <v>50194331</v>
      </c>
      <c r="K9" s="22">
        <v>17067744</v>
      </c>
      <c r="L9" s="22">
        <v>17224098</v>
      </c>
      <c r="M9" s="22">
        <v>17134933</v>
      </c>
      <c r="N9" s="22">
        <v>51426775</v>
      </c>
      <c r="O9" s="22"/>
      <c r="P9" s="22"/>
      <c r="Q9" s="22"/>
      <c r="R9" s="22"/>
      <c r="S9" s="22"/>
      <c r="T9" s="22"/>
      <c r="U9" s="22"/>
      <c r="V9" s="22"/>
      <c r="W9" s="22">
        <v>101621106</v>
      </c>
      <c r="X9" s="22">
        <v>97175402</v>
      </c>
      <c r="Y9" s="22">
        <v>4445704</v>
      </c>
      <c r="Z9" s="23">
        <v>4.574927305163091</v>
      </c>
      <c r="AA9" s="20">
        <v>195619382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6018627</v>
      </c>
      <c r="D13" s="20"/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>
        <v>495501</v>
      </c>
      <c r="L13" s="22">
        <v>495645</v>
      </c>
      <c r="M13" s="22">
        <v>494357</v>
      </c>
      <c r="N13" s="22">
        <v>1485503</v>
      </c>
      <c r="O13" s="22"/>
      <c r="P13" s="22"/>
      <c r="Q13" s="22"/>
      <c r="R13" s="22"/>
      <c r="S13" s="22"/>
      <c r="T13" s="22"/>
      <c r="U13" s="22"/>
      <c r="V13" s="22"/>
      <c r="W13" s="22">
        <v>2950062</v>
      </c>
      <c r="X13" s="22">
        <v>3155622</v>
      </c>
      <c r="Y13" s="22">
        <v>-205560</v>
      </c>
      <c r="Z13" s="23">
        <v>-6.5140881892698177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59407566</v>
      </c>
      <c r="D26" s="20"/>
      <c r="E26" s="21">
        <v>63868508</v>
      </c>
      <c r="F26" s="22">
        <v>63868508</v>
      </c>
      <c r="G26" s="22">
        <v>28459848</v>
      </c>
      <c r="H26" s="22"/>
      <c r="I26" s="22"/>
      <c r="J26" s="22">
        <v>28459848</v>
      </c>
      <c r="K26" s="22"/>
      <c r="L26" s="22"/>
      <c r="M26" s="22">
        <v>22724037</v>
      </c>
      <c r="N26" s="22">
        <v>22724037</v>
      </c>
      <c r="O26" s="22"/>
      <c r="P26" s="22"/>
      <c r="Q26" s="22"/>
      <c r="R26" s="22"/>
      <c r="S26" s="22"/>
      <c r="T26" s="22"/>
      <c r="U26" s="22"/>
      <c r="V26" s="22"/>
      <c r="W26" s="22">
        <v>51183885</v>
      </c>
      <c r="X26" s="22">
        <v>50977567</v>
      </c>
      <c r="Y26" s="22">
        <v>206318</v>
      </c>
      <c r="Z26" s="23">
        <v>0.40472312066207478</v>
      </c>
      <c r="AA26" s="20">
        <v>63868508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252721981</v>
      </c>
      <c r="D33" s="29">
        <f t="shared" ref="D33:Y33" si="0">SUM(D6:D32)</f>
        <v>0</v>
      </c>
      <c r="E33" s="30">
        <f t="shared" si="0"/>
        <v>264987337</v>
      </c>
      <c r="F33" s="31">
        <f t="shared" si="0"/>
        <v>264987337</v>
      </c>
      <c r="G33" s="31">
        <f t="shared" si="0"/>
        <v>45794684</v>
      </c>
      <c r="H33" s="31">
        <f t="shared" si="0"/>
        <v>16966543</v>
      </c>
      <c r="I33" s="31">
        <f t="shared" si="0"/>
        <v>17357511</v>
      </c>
      <c r="J33" s="31">
        <f t="shared" si="0"/>
        <v>80118738</v>
      </c>
      <c r="K33" s="31">
        <f t="shared" si="0"/>
        <v>17563245</v>
      </c>
      <c r="L33" s="31">
        <f t="shared" si="0"/>
        <v>17719743</v>
      </c>
      <c r="M33" s="31">
        <f t="shared" si="0"/>
        <v>40353327</v>
      </c>
      <c r="N33" s="31">
        <f t="shared" si="0"/>
        <v>75636315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155755053</v>
      </c>
      <c r="X33" s="31">
        <f t="shared" si="0"/>
        <v>151308591</v>
      </c>
      <c r="Y33" s="31">
        <f t="shared" si="0"/>
        <v>4446462</v>
      </c>
      <c r="Z33" s="32">
        <f>+IF(X33&lt;&gt;0,+(Y33/X33)*100,0)</f>
        <v>2.9386712086956122</v>
      </c>
      <c r="AA33" s="29">
        <f>SUM(AA6:AA32)</f>
        <v>264987337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35901683</v>
      </c>
      <c r="D35" s="20"/>
      <c r="E35" s="21">
        <v>41240901</v>
      </c>
      <c r="F35" s="22">
        <v>40073891</v>
      </c>
      <c r="G35" s="22">
        <v>2920143</v>
      </c>
      <c r="H35" s="22">
        <v>2871344</v>
      </c>
      <c r="I35" s="22">
        <v>3116956</v>
      </c>
      <c r="J35" s="22">
        <v>8908443</v>
      </c>
      <c r="K35" s="22">
        <v>3187088</v>
      </c>
      <c r="L35" s="22">
        <v>4898942</v>
      </c>
      <c r="M35" s="22">
        <v>3209139</v>
      </c>
      <c r="N35" s="22">
        <v>11295169</v>
      </c>
      <c r="O35" s="22"/>
      <c r="P35" s="22"/>
      <c r="Q35" s="22"/>
      <c r="R35" s="22"/>
      <c r="S35" s="22"/>
      <c r="T35" s="22"/>
      <c r="U35" s="22"/>
      <c r="V35" s="22"/>
      <c r="W35" s="22">
        <v>20203612</v>
      </c>
      <c r="X35" s="22">
        <v>18304109</v>
      </c>
      <c r="Y35" s="22">
        <v>1899503</v>
      </c>
      <c r="Z35" s="23">
        <v>10.377467704109499</v>
      </c>
      <c r="AA35" s="20">
        <v>40073891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3209007</v>
      </c>
      <c r="D38" s="20"/>
      <c r="E38" s="21">
        <v>3785152</v>
      </c>
      <c r="F38" s="22">
        <v>3785152</v>
      </c>
      <c r="G38" s="22">
        <v>30352</v>
      </c>
      <c r="H38" s="22">
        <v>169901</v>
      </c>
      <c r="I38" s="22">
        <v>334522</v>
      </c>
      <c r="J38" s="22">
        <v>534775</v>
      </c>
      <c r="K38" s="22">
        <v>257810</v>
      </c>
      <c r="L38" s="22">
        <v>293594</v>
      </c>
      <c r="M38" s="22">
        <v>238114</v>
      </c>
      <c r="N38" s="22">
        <v>789518</v>
      </c>
      <c r="O38" s="22"/>
      <c r="P38" s="22"/>
      <c r="Q38" s="22"/>
      <c r="R38" s="22"/>
      <c r="S38" s="22"/>
      <c r="T38" s="22"/>
      <c r="U38" s="22"/>
      <c r="V38" s="22"/>
      <c r="W38" s="22">
        <v>1324293</v>
      </c>
      <c r="X38" s="22">
        <v>1536208</v>
      </c>
      <c r="Y38" s="22">
        <v>-211915</v>
      </c>
      <c r="Z38" s="23">
        <v>-13.794681449387062</v>
      </c>
      <c r="AA38" s="20">
        <v>3785152</v>
      </c>
    </row>
    <row r="39" spans="1:27" x14ac:dyDescent="0.25">
      <c r="A39" s="19" t="s">
        <v>65</v>
      </c>
      <c r="B39" s="15" t="s">
        <v>32</v>
      </c>
      <c r="C39" s="20">
        <v>7290218</v>
      </c>
      <c r="D39" s="20"/>
      <c r="E39" s="21">
        <v>7956584</v>
      </c>
      <c r="F39" s="22">
        <v>7956584</v>
      </c>
      <c r="G39" s="22">
        <v>642814</v>
      </c>
      <c r="H39" s="22">
        <v>642814</v>
      </c>
      <c r="I39" s="22">
        <v>-1887817</v>
      </c>
      <c r="J39" s="22">
        <v>-602189</v>
      </c>
      <c r="K39" s="22">
        <v>1999148</v>
      </c>
      <c r="L39" s="22">
        <v>1372349</v>
      </c>
      <c r="M39" s="22">
        <v>848553</v>
      </c>
      <c r="N39" s="22">
        <v>4220050</v>
      </c>
      <c r="O39" s="22"/>
      <c r="P39" s="22"/>
      <c r="Q39" s="22"/>
      <c r="R39" s="22"/>
      <c r="S39" s="22"/>
      <c r="T39" s="22"/>
      <c r="U39" s="22"/>
      <c r="V39" s="22"/>
      <c r="W39" s="22">
        <v>3617861</v>
      </c>
      <c r="X39" s="22">
        <v>3856884</v>
      </c>
      <c r="Y39" s="22">
        <v>-239023</v>
      </c>
      <c r="Z39" s="23">
        <v>-6.1973085008519826</v>
      </c>
      <c r="AA39" s="20">
        <v>7956584</v>
      </c>
    </row>
    <row r="40" spans="1:27" x14ac:dyDescent="0.25">
      <c r="A40" s="19" t="s">
        <v>66</v>
      </c>
      <c r="B40" s="15" t="s">
        <v>32</v>
      </c>
      <c r="C40" s="20">
        <v>8491571</v>
      </c>
      <c r="D40" s="20"/>
      <c r="E40" s="21">
        <v>10442326</v>
      </c>
      <c r="F40" s="22">
        <v>10442326</v>
      </c>
      <c r="G40" s="22">
        <v>839955</v>
      </c>
      <c r="H40" s="22">
        <v>839955</v>
      </c>
      <c r="I40" s="22">
        <v>728862</v>
      </c>
      <c r="J40" s="22">
        <v>2408772</v>
      </c>
      <c r="K40" s="22">
        <v>728862</v>
      </c>
      <c r="L40" s="22">
        <v>728862</v>
      </c>
      <c r="M40" s="22">
        <v>728862</v>
      </c>
      <c r="N40" s="22">
        <v>2186586</v>
      </c>
      <c r="O40" s="22"/>
      <c r="P40" s="22"/>
      <c r="Q40" s="22"/>
      <c r="R40" s="22"/>
      <c r="S40" s="22"/>
      <c r="T40" s="22"/>
      <c r="U40" s="22"/>
      <c r="V40" s="22"/>
      <c r="W40" s="22">
        <v>4595358</v>
      </c>
      <c r="X40" s="22">
        <v>5221164</v>
      </c>
      <c r="Y40" s="22">
        <v>-625806</v>
      </c>
      <c r="Z40" s="23">
        <v>-11.98594796102938</v>
      </c>
      <c r="AA40" s="20">
        <v>10442326</v>
      </c>
    </row>
    <row r="41" spans="1:27" x14ac:dyDescent="0.25">
      <c r="A41" s="19" t="s">
        <v>40</v>
      </c>
      <c r="B41" s="15" t="s">
        <v>32</v>
      </c>
      <c r="C41" s="20">
        <v>24873312</v>
      </c>
      <c r="D41" s="20"/>
      <c r="E41" s="21">
        <v>23161398</v>
      </c>
      <c r="F41" s="22">
        <v>23161398</v>
      </c>
      <c r="G41" s="22">
        <v>1917294</v>
      </c>
      <c r="H41" s="22">
        <v>1981922</v>
      </c>
      <c r="I41" s="22">
        <v>1981922</v>
      </c>
      <c r="J41" s="22">
        <v>5881138</v>
      </c>
      <c r="K41" s="22">
        <v>1981922</v>
      </c>
      <c r="L41" s="22">
        <v>1981922</v>
      </c>
      <c r="M41" s="22">
        <v>1981922</v>
      </c>
      <c r="N41" s="22">
        <v>5945766</v>
      </c>
      <c r="O41" s="22"/>
      <c r="P41" s="22"/>
      <c r="Q41" s="22"/>
      <c r="R41" s="22"/>
      <c r="S41" s="22"/>
      <c r="T41" s="22"/>
      <c r="U41" s="22"/>
      <c r="V41" s="22"/>
      <c r="W41" s="22">
        <v>11826904</v>
      </c>
      <c r="X41" s="22">
        <v>4614975</v>
      </c>
      <c r="Y41" s="22">
        <v>7211929</v>
      </c>
      <c r="Z41" s="23">
        <v>156.27233083602837</v>
      </c>
      <c r="AA41" s="20">
        <v>23161398</v>
      </c>
    </row>
    <row r="42" spans="1:27" x14ac:dyDescent="0.25">
      <c r="A42" s="19" t="s">
        <v>67</v>
      </c>
      <c r="B42" s="15" t="s">
        <v>32</v>
      </c>
      <c r="C42" s="20">
        <v>23005453</v>
      </c>
      <c r="D42" s="20"/>
      <c r="E42" s="21">
        <v>30890838</v>
      </c>
      <c r="F42" s="22">
        <v>29890838</v>
      </c>
      <c r="G42" s="22"/>
      <c r="H42" s="22">
        <v>1211603</v>
      </c>
      <c r="I42" s="22">
        <v>3193593</v>
      </c>
      <c r="J42" s="22">
        <v>4405196</v>
      </c>
      <c r="K42" s="22">
        <v>1714395</v>
      </c>
      <c r="L42" s="22">
        <v>423040</v>
      </c>
      <c r="M42" s="22">
        <v>2079270</v>
      </c>
      <c r="N42" s="22">
        <v>4216705</v>
      </c>
      <c r="O42" s="22"/>
      <c r="P42" s="22"/>
      <c r="Q42" s="22"/>
      <c r="R42" s="22"/>
      <c r="S42" s="22"/>
      <c r="T42" s="22"/>
      <c r="U42" s="22"/>
      <c r="V42" s="22"/>
      <c r="W42" s="22">
        <v>8621901</v>
      </c>
      <c r="X42" s="22">
        <v>9174076</v>
      </c>
      <c r="Y42" s="22">
        <v>-552175</v>
      </c>
      <c r="Z42" s="23">
        <v>-6.0188622810624199</v>
      </c>
      <c r="AA42" s="20">
        <v>29890838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6853335</v>
      </c>
      <c r="D44" s="20"/>
      <c r="E44" s="21">
        <v>5200000</v>
      </c>
      <c r="F44" s="22">
        <v>5200000</v>
      </c>
      <c r="G44" s="22">
        <v>3055235</v>
      </c>
      <c r="H44" s="22">
        <v>333695</v>
      </c>
      <c r="I44" s="22">
        <v>277360</v>
      </c>
      <c r="J44" s="22">
        <v>3666290</v>
      </c>
      <c r="K44" s="22">
        <v>266333</v>
      </c>
      <c r="L44" s="22">
        <v>233394</v>
      </c>
      <c r="M44" s="22">
        <v>86297</v>
      </c>
      <c r="N44" s="22">
        <v>586024</v>
      </c>
      <c r="O44" s="22"/>
      <c r="P44" s="22"/>
      <c r="Q44" s="22"/>
      <c r="R44" s="22"/>
      <c r="S44" s="22"/>
      <c r="T44" s="22"/>
      <c r="U44" s="22"/>
      <c r="V44" s="22"/>
      <c r="W44" s="22">
        <v>4252314</v>
      </c>
      <c r="X44" s="22">
        <v>4996660</v>
      </c>
      <c r="Y44" s="22">
        <v>-744346</v>
      </c>
      <c r="Z44" s="23">
        <v>-14.896871109901413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16583429</v>
      </c>
      <c r="D45" s="20"/>
      <c r="E45" s="21">
        <v>27268322</v>
      </c>
      <c r="F45" s="22">
        <v>28268322</v>
      </c>
      <c r="G45" s="22">
        <v>2089707</v>
      </c>
      <c r="H45" s="22">
        <v>2351916</v>
      </c>
      <c r="I45" s="22">
        <v>2159216</v>
      </c>
      <c r="J45" s="22">
        <v>6600839</v>
      </c>
      <c r="K45" s="22">
        <v>2149594</v>
      </c>
      <c r="L45" s="22">
        <v>2180924</v>
      </c>
      <c r="M45" s="22">
        <v>2121108</v>
      </c>
      <c r="N45" s="22">
        <v>6451626</v>
      </c>
      <c r="O45" s="22"/>
      <c r="P45" s="22"/>
      <c r="Q45" s="22"/>
      <c r="R45" s="22"/>
      <c r="S45" s="22"/>
      <c r="T45" s="22"/>
      <c r="U45" s="22"/>
      <c r="V45" s="22"/>
      <c r="W45" s="22">
        <v>13052465</v>
      </c>
      <c r="X45" s="22">
        <v>13530053</v>
      </c>
      <c r="Y45" s="22">
        <v>-477588</v>
      </c>
      <c r="Z45" s="23">
        <v>-3.5298309622290471</v>
      </c>
      <c r="AA45" s="20">
        <v>28268322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126208008</v>
      </c>
      <c r="D48" s="29">
        <f t="shared" ref="D48:Y48" si="1">SUM(D35:D47)</f>
        <v>0</v>
      </c>
      <c r="E48" s="30">
        <f t="shared" si="1"/>
        <v>149945521</v>
      </c>
      <c r="F48" s="31">
        <f t="shared" si="1"/>
        <v>148778511</v>
      </c>
      <c r="G48" s="31">
        <f t="shared" si="1"/>
        <v>11495500</v>
      </c>
      <c r="H48" s="31">
        <f t="shared" si="1"/>
        <v>10403150</v>
      </c>
      <c r="I48" s="31">
        <f t="shared" si="1"/>
        <v>9904614</v>
      </c>
      <c r="J48" s="31">
        <f t="shared" si="1"/>
        <v>31803264</v>
      </c>
      <c r="K48" s="31">
        <f t="shared" si="1"/>
        <v>12285152</v>
      </c>
      <c r="L48" s="31">
        <f t="shared" si="1"/>
        <v>12113027</v>
      </c>
      <c r="M48" s="31">
        <f t="shared" si="1"/>
        <v>11293265</v>
      </c>
      <c r="N48" s="31">
        <f t="shared" si="1"/>
        <v>35691444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67494708</v>
      </c>
      <c r="X48" s="31">
        <f t="shared" si="1"/>
        <v>61234129</v>
      </c>
      <c r="Y48" s="31">
        <f t="shared" si="1"/>
        <v>6260579</v>
      </c>
      <c r="Z48" s="32">
        <f>+IF(X48&lt;&gt;0,+(Y48/X48)*100,0)</f>
        <v>10.224002696274164</v>
      </c>
      <c r="AA48" s="29">
        <f>SUM(AA35:AA47)</f>
        <v>148778511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126513973</v>
      </c>
      <c r="D49" s="39">
        <f t="shared" si="2"/>
        <v>0</v>
      </c>
      <c r="E49" s="40">
        <f t="shared" si="2"/>
        <v>115041816</v>
      </c>
      <c r="F49" s="41">
        <f t="shared" si="2"/>
        <v>116208826</v>
      </c>
      <c r="G49" s="41">
        <f t="shared" si="2"/>
        <v>34299184</v>
      </c>
      <c r="H49" s="41">
        <f t="shared" si="2"/>
        <v>6563393</v>
      </c>
      <c r="I49" s="41">
        <f t="shared" si="2"/>
        <v>7452897</v>
      </c>
      <c r="J49" s="41">
        <f t="shared" si="2"/>
        <v>48315474</v>
      </c>
      <c r="K49" s="41">
        <f t="shared" si="2"/>
        <v>5278093</v>
      </c>
      <c r="L49" s="41">
        <f t="shared" si="2"/>
        <v>5606716</v>
      </c>
      <c r="M49" s="41">
        <f t="shared" si="2"/>
        <v>29060062</v>
      </c>
      <c r="N49" s="41">
        <f t="shared" si="2"/>
        <v>39944871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88260345</v>
      </c>
      <c r="X49" s="41">
        <f t="shared" si="2"/>
        <v>90074462</v>
      </c>
      <c r="Y49" s="41">
        <f t="shared" si="2"/>
        <v>-1814117</v>
      </c>
      <c r="Z49" s="42">
        <f>+IF(X49&lt;&gt;0,+(Y49/X49)*100,0)</f>
        <v>-2.0140192455437593</v>
      </c>
      <c r="AA49" s="39">
        <f>+AA33-AA48</f>
        <v>116208826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126513973</v>
      </c>
      <c r="D52" s="48">
        <f t="shared" si="3"/>
        <v>0</v>
      </c>
      <c r="E52" s="49">
        <f t="shared" si="3"/>
        <v>115041816</v>
      </c>
      <c r="F52" s="50">
        <f t="shared" si="3"/>
        <v>116208826</v>
      </c>
      <c r="G52" s="50">
        <f t="shared" si="3"/>
        <v>34299184</v>
      </c>
      <c r="H52" s="50">
        <f t="shared" si="3"/>
        <v>6563393</v>
      </c>
      <c r="I52" s="50">
        <f t="shared" si="3"/>
        <v>7452897</v>
      </c>
      <c r="J52" s="50">
        <f t="shared" si="3"/>
        <v>48315474</v>
      </c>
      <c r="K52" s="50">
        <f t="shared" si="3"/>
        <v>5278093</v>
      </c>
      <c r="L52" s="50">
        <f t="shared" si="3"/>
        <v>5606716</v>
      </c>
      <c r="M52" s="50">
        <f t="shared" si="3"/>
        <v>29060062</v>
      </c>
      <c r="N52" s="50">
        <f t="shared" si="3"/>
        <v>39944871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88260345</v>
      </c>
      <c r="X52" s="50">
        <f t="shared" si="3"/>
        <v>90074462</v>
      </c>
      <c r="Y52" s="50">
        <f t="shared" si="3"/>
        <v>-1814117</v>
      </c>
      <c r="Z52" s="51">
        <f>+IF(X52&lt;&gt;0,+(Y52/X52)*100,0)</f>
        <v>-2.0140192455437593</v>
      </c>
      <c r="AA52" s="48">
        <f>SUM(AA49:AA51)</f>
        <v>116208826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126513973</v>
      </c>
      <c r="D54" s="54">
        <f>+D52-D53</f>
        <v>0</v>
      </c>
      <c r="E54" s="55">
        <f t="shared" si="4"/>
        <v>115041816</v>
      </c>
      <c r="F54" s="56">
        <f t="shared" si="4"/>
        <v>116208826</v>
      </c>
      <c r="G54" s="56">
        <f t="shared" si="4"/>
        <v>34299184</v>
      </c>
      <c r="H54" s="56">
        <f t="shared" si="4"/>
        <v>6563393</v>
      </c>
      <c r="I54" s="56">
        <f t="shared" si="4"/>
        <v>7452897</v>
      </c>
      <c r="J54" s="56">
        <f t="shared" si="4"/>
        <v>48315474</v>
      </c>
      <c r="K54" s="56">
        <f t="shared" si="4"/>
        <v>5278093</v>
      </c>
      <c r="L54" s="56">
        <f t="shared" si="4"/>
        <v>5606716</v>
      </c>
      <c r="M54" s="56">
        <f t="shared" si="4"/>
        <v>29060062</v>
      </c>
      <c r="N54" s="56">
        <f t="shared" si="4"/>
        <v>39944871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88260345</v>
      </c>
      <c r="X54" s="56">
        <f t="shared" si="4"/>
        <v>90074462</v>
      </c>
      <c r="Y54" s="56">
        <f t="shared" si="4"/>
        <v>-1814117</v>
      </c>
      <c r="Z54" s="57">
        <f>+IF(X54&lt;&gt;0,+(Y54/X54)*100,0)</f>
        <v>-2.0140192455437593</v>
      </c>
      <c r="AA54" s="54">
        <f>+AA52-AA53</f>
        <v>116208826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126513973</v>
      </c>
      <c r="D57" s="48">
        <f>SUM(D54:D56)</f>
        <v>0</v>
      </c>
      <c r="E57" s="49">
        <f t="shared" si="5"/>
        <v>115041816</v>
      </c>
      <c r="F57" s="50">
        <f t="shared" si="5"/>
        <v>116208826</v>
      </c>
      <c r="G57" s="50">
        <f t="shared" si="5"/>
        <v>34299184</v>
      </c>
      <c r="H57" s="50">
        <f t="shared" si="5"/>
        <v>6563393</v>
      </c>
      <c r="I57" s="50">
        <f t="shared" si="5"/>
        <v>7452897</v>
      </c>
      <c r="J57" s="50">
        <f t="shared" si="5"/>
        <v>48315474</v>
      </c>
      <c r="K57" s="50">
        <f t="shared" si="5"/>
        <v>5278093</v>
      </c>
      <c r="L57" s="50">
        <f t="shared" si="5"/>
        <v>5606716</v>
      </c>
      <c r="M57" s="50">
        <f t="shared" si="5"/>
        <v>29060062</v>
      </c>
      <c r="N57" s="50">
        <f t="shared" si="5"/>
        <v>39944871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88260345</v>
      </c>
      <c r="X57" s="50">
        <f t="shared" si="5"/>
        <v>90074462</v>
      </c>
      <c r="Y57" s="50">
        <f t="shared" si="5"/>
        <v>-1814117</v>
      </c>
      <c r="Z57" s="51">
        <f>+IF(X57&lt;&gt;0,+(Y57/X57)*100,0)</f>
        <v>-2.0140192455437593</v>
      </c>
      <c r="AA57" s="48">
        <f>SUM(AA54:AA56)</f>
        <v>116208826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126513973</v>
      </c>
      <c r="D60" s="65">
        <f>SUM(D57:D59)</f>
        <v>0</v>
      </c>
      <c r="E60" s="66">
        <f t="shared" si="6"/>
        <v>115041816</v>
      </c>
      <c r="F60" s="67">
        <f t="shared" si="6"/>
        <v>116208826</v>
      </c>
      <c r="G60" s="67">
        <f t="shared" si="6"/>
        <v>34299184</v>
      </c>
      <c r="H60" s="67">
        <f t="shared" si="6"/>
        <v>6563393</v>
      </c>
      <c r="I60" s="67">
        <f t="shared" si="6"/>
        <v>7452897</v>
      </c>
      <c r="J60" s="67">
        <f t="shared" si="6"/>
        <v>48315474</v>
      </c>
      <c r="K60" s="67">
        <f t="shared" si="6"/>
        <v>5278093</v>
      </c>
      <c r="L60" s="67">
        <f t="shared" si="6"/>
        <v>5606716</v>
      </c>
      <c r="M60" s="67">
        <f t="shared" si="6"/>
        <v>29060062</v>
      </c>
      <c r="N60" s="67">
        <f t="shared" si="6"/>
        <v>39944871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88260345</v>
      </c>
      <c r="X60" s="67">
        <f t="shared" si="6"/>
        <v>90074462</v>
      </c>
      <c r="Y60" s="67">
        <f t="shared" si="6"/>
        <v>-1814117</v>
      </c>
      <c r="Z60" s="68">
        <f>+IF(X60&lt;&gt;0,+(Y60/X60)*100,0)</f>
        <v>-2.0140192455437593</v>
      </c>
      <c r="AA60" s="65">
        <f>SUM(AA57:AA59)</f>
        <v>116208826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101436645</v>
      </c>
      <c r="D9" s="20"/>
      <c r="E9" s="21">
        <v>112789486</v>
      </c>
      <c r="F9" s="22">
        <v>117789486</v>
      </c>
      <c r="G9" s="22">
        <v>17915337</v>
      </c>
      <c r="H9" s="22">
        <v>8374029</v>
      </c>
      <c r="I9" s="22">
        <v>8305287</v>
      </c>
      <c r="J9" s="22">
        <v>34594653</v>
      </c>
      <c r="K9" s="22">
        <v>8324812</v>
      </c>
      <c r="L9" s="22">
        <v>8377347</v>
      </c>
      <c r="M9" s="22">
        <v>8377405</v>
      </c>
      <c r="N9" s="22">
        <v>25079564</v>
      </c>
      <c r="O9" s="22"/>
      <c r="P9" s="22"/>
      <c r="Q9" s="22"/>
      <c r="R9" s="22"/>
      <c r="S9" s="22"/>
      <c r="T9" s="22"/>
      <c r="U9" s="22"/>
      <c r="V9" s="22"/>
      <c r="W9" s="22">
        <v>59674217</v>
      </c>
      <c r="X9" s="22">
        <v>60574143</v>
      </c>
      <c r="Y9" s="22">
        <v>-899926</v>
      </c>
      <c r="Z9" s="23">
        <v>-1.4856603088879028</v>
      </c>
      <c r="AA9" s="20">
        <v>117789486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4573612</v>
      </c>
      <c r="D13" s="20"/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>
        <v>366577</v>
      </c>
      <c r="L13" s="22">
        <v>368620</v>
      </c>
      <c r="M13" s="22">
        <v>366727</v>
      </c>
      <c r="N13" s="22">
        <v>1101924</v>
      </c>
      <c r="O13" s="22"/>
      <c r="P13" s="22"/>
      <c r="Q13" s="22"/>
      <c r="R13" s="22"/>
      <c r="S13" s="22"/>
      <c r="T13" s="22"/>
      <c r="U13" s="22"/>
      <c r="V13" s="22"/>
      <c r="W13" s="22">
        <v>2131089</v>
      </c>
      <c r="X13" s="22">
        <v>1897147</v>
      </c>
      <c r="Y13" s="22">
        <v>233942</v>
      </c>
      <c r="Z13" s="23">
        <v>12.331253192293481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1537240</v>
      </c>
      <c r="D20" s="20"/>
      <c r="E20" s="21">
        <v>2218265</v>
      </c>
      <c r="F20" s="22">
        <v>2218265</v>
      </c>
      <c r="G20" s="22">
        <v>9469</v>
      </c>
      <c r="H20" s="22">
        <v>2476</v>
      </c>
      <c r="I20" s="22">
        <v>11365</v>
      </c>
      <c r="J20" s="22">
        <v>23310</v>
      </c>
      <c r="K20" s="22">
        <v>139290</v>
      </c>
      <c r="L20" s="22">
        <v>10611</v>
      </c>
      <c r="M20" s="22">
        <v>114963</v>
      </c>
      <c r="N20" s="22">
        <v>264864</v>
      </c>
      <c r="O20" s="22"/>
      <c r="P20" s="22"/>
      <c r="Q20" s="22"/>
      <c r="R20" s="22"/>
      <c r="S20" s="22"/>
      <c r="T20" s="22"/>
      <c r="U20" s="22"/>
      <c r="V20" s="22"/>
      <c r="W20" s="22">
        <v>288174</v>
      </c>
      <c r="X20" s="22">
        <v>932984</v>
      </c>
      <c r="Y20" s="22">
        <v>-644810</v>
      </c>
      <c r="Z20" s="18">
        <v>-69.112653593202026</v>
      </c>
      <c r="AA20" s="20">
        <v>2218265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23210922</v>
      </c>
      <c r="D26" s="20"/>
      <c r="E26" s="21">
        <v>25424690</v>
      </c>
      <c r="F26" s="22">
        <v>25384693</v>
      </c>
      <c r="G26" s="22">
        <v>10375927</v>
      </c>
      <c r="H26" s="22"/>
      <c r="I26" s="22"/>
      <c r="J26" s="22">
        <v>10375927</v>
      </c>
      <c r="K26" s="22"/>
      <c r="L26" s="22"/>
      <c r="M26" s="22">
        <v>8390981</v>
      </c>
      <c r="N26" s="22">
        <v>8390981</v>
      </c>
      <c r="O26" s="22"/>
      <c r="P26" s="22"/>
      <c r="Q26" s="22"/>
      <c r="R26" s="22"/>
      <c r="S26" s="22"/>
      <c r="T26" s="22"/>
      <c r="U26" s="22"/>
      <c r="V26" s="22"/>
      <c r="W26" s="22">
        <v>18766908</v>
      </c>
      <c r="X26" s="22">
        <v>12582822</v>
      </c>
      <c r="Y26" s="22">
        <v>6184086</v>
      </c>
      <c r="Z26" s="23">
        <v>49.147051432500596</v>
      </c>
      <c r="AA26" s="20">
        <v>25384693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189176</v>
      </c>
      <c r="H29" s="22">
        <v>89014</v>
      </c>
      <c r="I29" s="22">
        <v>92084</v>
      </c>
      <c r="J29" s="22">
        <v>370274</v>
      </c>
      <c r="K29" s="22">
        <v>89337</v>
      </c>
      <c r="L29" s="22">
        <v>104200</v>
      </c>
      <c r="M29" s="22">
        <v>110500</v>
      </c>
      <c r="N29" s="22">
        <v>304037</v>
      </c>
      <c r="O29" s="22"/>
      <c r="P29" s="22"/>
      <c r="Q29" s="22"/>
      <c r="R29" s="22"/>
      <c r="S29" s="22"/>
      <c r="T29" s="22"/>
      <c r="U29" s="22"/>
      <c r="V29" s="22"/>
      <c r="W29" s="22">
        <v>674311</v>
      </c>
      <c r="X29" s="22">
        <v>438913</v>
      </c>
      <c r="Y29" s="22">
        <v>235398</v>
      </c>
      <c r="Z29" s="23">
        <v>53.632040973951554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1282535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132040954</v>
      </c>
      <c r="D33" s="29">
        <f t="shared" ref="D33:Y33" si="0">SUM(D6:D32)</f>
        <v>0</v>
      </c>
      <c r="E33" s="30">
        <f t="shared" si="0"/>
        <v>144492254</v>
      </c>
      <c r="F33" s="31">
        <f t="shared" si="0"/>
        <v>149452257</v>
      </c>
      <c r="G33" s="31">
        <f t="shared" si="0"/>
        <v>28832060</v>
      </c>
      <c r="H33" s="31">
        <f t="shared" si="0"/>
        <v>8810125</v>
      </c>
      <c r="I33" s="31">
        <f t="shared" si="0"/>
        <v>8751144</v>
      </c>
      <c r="J33" s="31">
        <f t="shared" si="0"/>
        <v>46393329</v>
      </c>
      <c r="K33" s="31">
        <f t="shared" si="0"/>
        <v>8920016</v>
      </c>
      <c r="L33" s="31">
        <f t="shared" si="0"/>
        <v>8860778</v>
      </c>
      <c r="M33" s="31">
        <f t="shared" si="0"/>
        <v>17360576</v>
      </c>
      <c r="N33" s="31">
        <f t="shared" si="0"/>
        <v>35141370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81534699</v>
      </c>
      <c r="X33" s="31">
        <f t="shared" si="0"/>
        <v>76426009</v>
      </c>
      <c r="Y33" s="31">
        <f t="shared" si="0"/>
        <v>5108690</v>
      </c>
      <c r="Z33" s="32">
        <f>+IF(X33&lt;&gt;0,+(Y33/X33)*100,0)</f>
        <v>6.6844914013500301</v>
      </c>
      <c r="AA33" s="29">
        <f>SUM(AA6:AA32)</f>
        <v>149452257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53723991</v>
      </c>
      <c r="D35" s="20"/>
      <c r="E35" s="21">
        <v>35191136</v>
      </c>
      <c r="F35" s="22">
        <v>35151139</v>
      </c>
      <c r="G35" s="22"/>
      <c r="H35" s="22"/>
      <c r="I35" s="22"/>
      <c r="J35" s="22"/>
      <c r="K35" s="22"/>
      <c r="L35" s="22"/>
      <c r="M35" s="22">
        <v>30939607</v>
      </c>
      <c r="N35" s="22">
        <v>30939607</v>
      </c>
      <c r="O35" s="22"/>
      <c r="P35" s="22"/>
      <c r="Q35" s="22"/>
      <c r="R35" s="22"/>
      <c r="S35" s="22"/>
      <c r="T35" s="22"/>
      <c r="U35" s="22"/>
      <c r="V35" s="22"/>
      <c r="W35" s="22">
        <v>30939607</v>
      </c>
      <c r="X35" s="22">
        <v>17466055</v>
      </c>
      <c r="Y35" s="22">
        <v>13473552</v>
      </c>
      <c r="Z35" s="23">
        <v>77.141357908239726</v>
      </c>
      <c r="AA35" s="20">
        <v>35151139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7829634</v>
      </c>
      <c r="D38" s="20"/>
      <c r="E38" s="21">
        <v>12633284</v>
      </c>
      <c r="F38" s="22">
        <v>12633284</v>
      </c>
      <c r="G38" s="22">
        <v>13209</v>
      </c>
      <c r="H38" s="22">
        <v>295853</v>
      </c>
      <c r="I38" s="22">
        <v>328429</v>
      </c>
      <c r="J38" s="22">
        <v>637491</v>
      </c>
      <c r="K38" s="22">
        <v>813536</v>
      </c>
      <c r="L38" s="22">
        <v>341097</v>
      </c>
      <c r="M38" s="22">
        <v>358641</v>
      </c>
      <c r="N38" s="22">
        <v>1513274</v>
      </c>
      <c r="O38" s="22"/>
      <c r="P38" s="22"/>
      <c r="Q38" s="22"/>
      <c r="R38" s="22"/>
      <c r="S38" s="22"/>
      <c r="T38" s="22"/>
      <c r="U38" s="22"/>
      <c r="V38" s="22"/>
      <c r="W38" s="22">
        <v>2150765</v>
      </c>
      <c r="X38" s="22">
        <v>4640331</v>
      </c>
      <c r="Y38" s="22">
        <v>-2489566</v>
      </c>
      <c r="Z38" s="23">
        <v>-53.650612423984413</v>
      </c>
      <c r="AA38" s="20">
        <v>12633284</v>
      </c>
    </row>
    <row r="39" spans="1:27" x14ac:dyDescent="0.25">
      <c r="A39" s="19" t="s">
        <v>65</v>
      </c>
      <c r="B39" s="15" t="s">
        <v>32</v>
      </c>
      <c r="C39" s="20">
        <v>1685850</v>
      </c>
      <c r="D39" s="20"/>
      <c r="E39" s="21">
        <v>9684275</v>
      </c>
      <c r="F39" s="22">
        <v>-16035581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-16035581</v>
      </c>
    </row>
    <row r="40" spans="1:27" x14ac:dyDescent="0.25">
      <c r="A40" s="19" t="s">
        <v>66</v>
      </c>
      <c r="B40" s="15" t="s">
        <v>32</v>
      </c>
      <c r="C40" s="20">
        <v>10378914</v>
      </c>
      <c r="D40" s="20"/>
      <c r="E40" s="21">
        <v>11011764</v>
      </c>
      <c r="F40" s="22">
        <v>11011764</v>
      </c>
      <c r="G40" s="22"/>
      <c r="H40" s="22">
        <v>4775</v>
      </c>
      <c r="I40" s="22">
        <v>18581</v>
      </c>
      <c r="J40" s="22">
        <v>23356</v>
      </c>
      <c r="K40" s="22">
        <v>9739</v>
      </c>
      <c r="L40" s="22">
        <v>9424</v>
      </c>
      <c r="M40" s="22">
        <v>4438145</v>
      </c>
      <c r="N40" s="22">
        <v>4457308</v>
      </c>
      <c r="O40" s="22"/>
      <c r="P40" s="22"/>
      <c r="Q40" s="22"/>
      <c r="R40" s="22"/>
      <c r="S40" s="22"/>
      <c r="T40" s="22"/>
      <c r="U40" s="22"/>
      <c r="V40" s="22"/>
      <c r="W40" s="22">
        <v>4480664</v>
      </c>
      <c r="X40" s="22">
        <v>5505882</v>
      </c>
      <c r="Y40" s="22">
        <v>-1025218</v>
      </c>
      <c r="Z40" s="23">
        <v>-18.620413586778646</v>
      </c>
      <c r="AA40" s="20">
        <v>11011764</v>
      </c>
    </row>
    <row r="41" spans="1:27" x14ac:dyDescent="0.25">
      <c r="A41" s="19" t="s">
        <v>40</v>
      </c>
      <c r="B41" s="15" t="s">
        <v>32</v>
      </c>
      <c r="C41" s="20">
        <v>12542006</v>
      </c>
      <c r="D41" s="20"/>
      <c r="E41" s="21">
        <v>20065975</v>
      </c>
      <c r="F41" s="22">
        <v>16526501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4051226</v>
      </c>
      <c r="Y41" s="22">
        <v>-4051226</v>
      </c>
      <c r="Z41" s="23">
        <v>-100</v>
      </c>
      <c r="AA41" s="20">
        <v>16526501</v>
      </c>
    </row>
    <row r="42" spans="1:27" x14ac:dyDescent="0.25">
      <c r="A42" s="19" t="s">
        <v>67</v>
      </c>
      <c r="B42" s="15" t="s">
        <v>32</v>
      </c>
      <c r="C42" s="20">
        <v>50150888</v>
      </c>
      <c r="D42" s="20"/>
      <c r="E42" s="21">
        <v>49624105</v>
      </c>
      <c r="F42" s="22">
        <v>49735105</v>
      </c>
      <c r="G42" s="22"/>
      <c r="H42" s="22">
        <v>1446335</v>
      </c>
      <c r="I42" s="22">
        <v>4916398</v>
      </c>
      <c r="J42" s="22">
        <v>6362733</v>
      </c>
      <c r="K42" s="22">
        <v>3583936</v>
      </c>
      <c r="L42" s="22">
        <v>2968144</v>
      </c>
      <c r="M42" s="22">
        <v>2657404</v>
      </c>
      <c r="N42" s="22">
        <v>9209484</v>
      </c>
      <c r="O42" s="22"/>
      <c r="P42" s="22"/>
      <c r="Q42" s="22"/>
      <c r="R42" s="22"/>
      <c r="S42" s="22"/>
      <c r="T42" s="22"/>
      <c r="U42" s="22"/>
      <c r="V42" s="22"/>
      <c r="W42" s="22">
        <v>15572217</v>
      </c>
      <c r="X42" s="22">
        <v>17969506</v>
      </c>
      <c r="Y42" s="22">
        <v>-2397289</v>
      </c>
      <c r="Z42" s="23">
        <v>-13.340873143646798</v>
      </c>
      <c r="AA42" s="20">
        <v>49735105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8964766</v>
      </c>
      <c r="D44" s="20"/>
      <c r="E44" s="21">
        <v>1061603</v>
      </c>
      <c r="F44" s="22">
        <v>22782471</v>
      </c>
      <c r="G44" s="22"/>
      <c r="H44" s="22"/>
      <c r="I44" s="22"/>
      <c r="J44" s="22"/>
      <c r="K44" s="22"/>
      <c r="L44" s="22"/>
      <c r="M44" s="22">
        <v>27579</v>
      </c>
      <c r="N44" s="22">
        <v>27579</v>
      </c>
      <c r="O44" s="22"/>
      <c r="P44" s="22"/>
      <c r="Q44" s="22"/>
      <c r="R44" s="22"/>
      <c r="S44" s="22"/>
      <c r="T44" s="22"/>
      <c r="U44" s="22"/>
      <c r="V44" s="22"/>
      <c r="W44" s="22">
        <v>27579</v>
      </c>
      <c r="X44" s="22">
        <v>27579</v>
      </c>
      <c r="Y44" s="22"/>
      <c r="Z44" s="23"/>
      <c r="AA44" s="20">
        <v>22782471</v>
      </c>
    </row>
    <row r="45" spans="1:27" x14ac:dyDescent="0.25">
      <c r="A45" s="19" t="s">
        <v>70</v>
      </c>
      <c r="B45" s="15" t="s">
        <v>32</v>
      </c>
      <c r="C45" s="20">
        <v>15904439</v>
      </c>
      <c r="D45" s="20"/>
      <c r="E45" s="21">
        <v>15325427</v>
      </c>
      <c r="F45" s="22">
        <v>28980098</v>
      </c>
      <c r="G45" s="22">
        <v>98647</v>
      </c>
      <c r="H45" s="22">
        <v>1284726</v>
      </c>
      <c r="I45" s="22">
        <v>1460514</v>
      </c>
      <c r="J45" s="22">
        <v>2843887</v>
      </c>
      <c r="K45" s="22">
        <v>-158641</v>
      </c>
      <c r="L45" s="22">
        <v>835009</v>
      </c>
      <c r="M45" s="22">
        <v>1590004</v>
      </c>
      <c r="N45" s="22">
        <v>2266372</v>
      </c>
      <c r="O45" s="22"/>
      <c r="P45" s="22"/>
      <c r="Q45" s="22"/>
      <c r="R45" s="22"/>
      <c r="S45" s="22"/>
      <c r="T45" s="22"/>
      <c r="U45" s="22"/>
      <c r="V45" s="22"/>
      <c r="W45" s="22">
        <v>5110259</v>
      </c>
      <c r="X45" s="22">
        <v>7313370</v>
      </c>
      <c r="Y45" s="22">
        <v>-2203111</v>
      </c>
      <c r="Z45" s="23">
        <v>-30.124429640507728</v>
      </c>
      <c r="AA45" s="20">
        <v>28980098</v>
      </c>
    </row>
    <row r="46" spans="1:27" x14ac:dyDescent="0.25">
      <c r="A46" s="19" t="s">
        <v>71</v>
      </c>
      <c r="B46" s="15" t="s">
        <v>32</v>
      </c>
      <c r="C46" s="20">
        <v>81424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161261912</v>
      </c>
      <c r="D48" s="29">
        <f t="shared" ref="D48:Y48" si="1">SUM(D35:D47)</f>
        <v>0</v>
      </c>
      <c r="E48" s="30">
        <f t="shared" si="1"/>
        <v>154597569</v>
      </c>
      <c r="F48" s="31">
        <f t="shared" si="1"/>
        <v>160784781</v>
      </c>
      <c r="G48" s="31">
        <f t="shared" si="1"/>
        <v>111856</v>
      </c>
      <c r="H48" s="31">
        <f t="shared" si="1"/>
        <v>3031689</v>
      </c>
      <c r="I48" s="31">
        <f t="shared" si="1"/>
        <v>6723922</v>
      </c>
      <c r="J48" s="31">
        <f t="shared" si="1"/>
        <v>9867467</v>
      </c>
      <c r="K48" s="31">
        <f t="shared" si="1"/>
        <v>4248570</v>
      </c>
      <c r="L48" s="31">
        <f t="shared" si="1"/>
        <v>4153674</v>
      </c>
      <c r="M48" s="31">
        <f t="shared" si="1"/>
        <v>40011380</v>
      </c>
      <c r="N48" s="31">
        <f t="shared" si="1"/>
        <v>48413624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58281091</v>
      </c>
      <c r="X48" s="31">
        <f t="shared" si="1"/>
        <v>56973949</v>
      </c>
      <c r="Y48" s="31">
        <f t="shared" si="1"/>
        <v>1307142</v>
      </c>
      <c r="Z48" s="32">
        <f>+IF(X48&lt;&gt;0,+(Y48/X48)*100,0)</f>
        <v>2.2942801454749082</v>
      </c>
      <c r="AA48" s="29">
        <f>SUM(AA35:AA47)</f>
        <v>160784781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-29220958</v>
      </c>
      <c r="D49" s="39">
        <f t="shared" si="2"/>
        <v>0</v>
      </c>
      <c r="E49" s="40">
        <f t="shared" si="2"/>
        <v>-10105315</v>
      </c>
      <c r="F49" s="41">
        <f t="shared" si="2"/>
        <v>-11332524</v>
      </c>
      <c r="G49" s="41">
        <f t="shared" si="2"/>
        <v>28720204</v>
      </c>
      <c r="H49" s="41">
        <f t="shared" si="2"/>
        <v>5778436</v>
      </c>
      <c r="I49" s="41">
        <f t="shared" si="2"/>
        <v>2027222</v>
      </c>
      <c r="J49" s="41">
        <f t="shared" si="2"/>
        <v>36525862</v>
      </c>
      <c r="K49" s="41">
        <f t="shared" si="2"/>
        <v>4671446</v>
      </c>
      <c r="L49" s="41">
        <f t="shared" si="2"/>
        <v>4707104</v>
      </c>
      <c r="M49" s="41">
        <f t="shared" si="2"/>
        <v>-22650804</v>
      </c>
      <c r="N49" s="41">
        <f t="shared" si="2"/>
        <v>-13272254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23253608</v>
      </c>
      <c r="X49" s="41">
        <f t="shared" si="2"/>
        <v>19452060</v>
      </c>
      <c r="Y49" s="41">
        <f t="shared" si="2"/>
        <v>3801548</v>
      </c>
      <c r="Z49" s="42">
        <f>+IF(X49&lt;&gt;0,+(Y49/X49)*100,0)</f>
        <v>19.543164065913842</v>
      </c>
      <c r="AA49" s="39">
        <f>+AA33-AA48</f>
        <v>-11332524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-24538958</v>
      </c>
      <c r="D52" s="48">
        <f t="shared" si="3"/>
        <v>0</v>
      </c>
      <c r="E52" s="49">
        <f t="shared" si="3"/>
        <v>-10105315</v>
      </c>
      <c r="F52" s="50">
        <f t="shared" si="3"/>
        <v>-11332524</v>
      </c>
      <c r="G52" s="50">
        <f t="shared" si="3"/>
        <v>28720204</v>
      </c>
      <c r="H52" s="50">
        <f t="shared" si="3"/>
        <v>5778436</v>
      </c>
      <c r="I52" s="50">
        <f t="shared" si="3"/>
        <v>2027222</v>
      </c>
      <c r="J52" s="50">
        <f t="shared" si="3"/>
        <v>36525862</v>
      </c>
      <c r="K52" s="50">
        <f t="shared" si="3"/>
        <v>4671446</v>
      </c>
      <c r="L52" s="50">
        <f t="shared" si="3"/>
        <v>4707104</v>
      </c>
      <c r="M52" s="50">
        <f t="shared" si="3"/>
        <v>-22650804</v>
      </c>
      <c r="N52" s="50">
        <f t="shared" si="3"/>
        <v>-13272254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23253608</v>
      </c>
      <c r="X52" s="50">
        <f t="shared" si="3"/>
        <v>19452060</v>
      </c>
      <c r="Y52" s="50">
        <f t="shared" si="3"/>
        <v>3801548</v>
      </c>
      <c r="Z52" s="51">
        <f>+IF(X52&lt;&gt;0,+(Y52/X52)*100,0)</f>
        <v>19.543164065913842</v>
      </c>
      <c r="AA52" s="48">
        <f>SUM(AA49:AA51)</f>
        <v>-11332524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-24538958</v>
      </c>
      <c r="D54" s="54">
        <f>+D52-D53</f>
        <v>0</v>
      </c>
      <c r="E54" s="55">
        <f t="shared" si="4"/>
        <v>-10105315</v>
      </c>
      <c r="F54" s="56">
        <f t="shared" si="4"/>
        <v>-11332524</v>
      </c>
      <c r="G54" s="56">
        <f t="shared" si="4"/>
        <v>28720204</v>
      </c>
      <c r="H54" s="56">
        <f t="shared" si="4"/>
        <v>5778436</v>
      </c>
      <c r="I54" s="56">
        <f t="shared" si="4"/>
        <v>2027222</v>
      </c>
      <c r="J54" s="56">
        <f t="shared" si="4"/>
        <v>36525862</v>
      </c>
      <c r="K54" s="56">
        <f t="shared" si="4"/>
        <v>4671446</v>
      </c>
      <c r="L54" s="56">
        <f t="shared" si="4"/>
        <v>4707104</v>
      </c>
      <c r="M54" s="56">
        <f t="shared" si="4"/>
        <v>-22650804</v>
      </c>
      <c r="N54" s="56">
        <f t="shared" si="4"/>
        <v>-13272254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23253608</v>
      </c>
      <c r="X54" s="56">
        <f t="shared" si="4"/>
        <v>19452060</v>
      </c>
      <c r="Y54" s="56">
        <f t="shared" si="4"/>
        <v>3801548</v>
      </c>
      <c r="Z54" s="57">
        <f>+IF(X54&lt;&gt;0,+(Y54/X54)*100,0)</f>
        <v>19.543164065913842</v>
      </c>
      <c r="AA54" s="54">
        <f>+AA52-AA53</f>
        <v>-11332524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-24538958</v>
      </c>
      <c r="D57" s="48">
        <f>SUM(D54:D56)</f>
        <v>0</v>
      </c>
      <c r="E57" s="49">
        <f t="shared" si="5"/>
        <v>-10105315</v>
      </c>
      <c r="F57" s="50">
        <f t="shared" si="5"/>
        <v>-11332524</v>
      </c>
      <c r="G57" s="50">
        <f t="shared" si="5"/>
        <v>28720204</v>
      </c>
      <c r="H57" s="50">
        <f t="shared" si="5"/>
        <v>5778436</v>
      </c>
      <c r="I57" s="50">
        <f t="shared" si="5"/>
        <v>2027222</v>
      </c>
      <c r="J57" s="50">
        <f t="shared" si="5"/>
        <v>36525862</v>
      </c>
      <c r="K57" s="50">
        <f t="shared" si="5"/>
        <v>4671446</v>
      </c>
      <c r="L57" s="50">
        <f t="shared" si="5"/>
        <v>4707104</v>
      </c>
      <c r="M57" s="50">
        <f t="shared" si="5"/>
        <v>-22650804</v>
      </c>
      <c r="N57" s="50">
        <f t="shared" si="5"/>
        <v>-13272254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23253608</v>
      </c>
      <c r="X57" s="50">
        <f t="shared" si="5"/>
        <v>19452060</v>
      </c>
      <c r="Y57" s="50">
        <f t="shared" si="5"/>
        <v>3801548</v>
      </c>
      <c r="Z57" s="51">
        <f>+IF(X57&lt;&gt;0,+(Y57/X57)*100,0)</f>
        <v>19.543164065913842</v>
      </c>
      <c r="AA57" s="48">
        <f>SUM(AA54:AA56)</f>
        <v>-11332524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-24538958</v>
      </c>
      <c r="D60" s="65">
        <f>SUM(D57:D59)</f>
        <v>0</v>
      </c>
      <c r="E60" s="66">
        <f t="shared" si="6"/>
        <v>-10105315</v>
      </c>
      <c r="F60" s="67">
        <f t="shared" si="6"/>
        <v>-11332524</v>
      </c>
      <c r="G60" s="67">
        <f t="shared" si="6"/>
        <v>28720204</v>
      </c>
      <c r="H60" s="67">
        <f t="shared" si="6"/>
        <v>5778436</v>
      </c>
      <c r="I60" s="67">
        <f t="shared" si="6"/>
        <v>2027222</v>
      </c>
      <c r="J60" s="67">
        <f t="shared" si="6"/>
        <v>36525862</v>
      </c>
      <c r="K60" s="67">
        <f t="shared" si="6"/>
        <v>4671446</v>
      </c>
      <c r="L60" s="67">
        <f t="shared" si="6"/>
        <v>4707104</v>
      </c>
      <c r="M60" s="67">
        <f t="shared" si="6"/>
        <v>-22650804</v>
      </c>
      <c r="N60" s="67">
        <f t="shared" si="6"/>
        <v>-13272254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23253608</v>
      </c>
      <c r="X60" s="67">
        <f t="shared" si="6"/>
        <v>19452060</v>
      </c>
      <c r="Y60" s="67">
        <f t="shared" si="6"/>
        <v>3801548</v>
      </c>
      <c r="Z60" s="68">
        <f>+IF(X60&lt;&gt;0,+(Y60/X60)*100,0)</f>
        <v>19.543164065913842</v>
      </c>
      <c r="AA60" s="65">
        <f>SUM(AA57:AA59)</f>
        <v>-11332524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58813490</v>
      </c>
      <c r="D9" s="20"/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>
        <v>6015469</v>
      </c>
      <c r="L9" s="22">
        <v>6020364</v>
      </c>
      <c r="M9" s="22">
        <v>6006260</v>
      </c>
      <c r="N9" s="22">
        <v>18042093</v>
      </c>
      <c r="O9" s="22"/>
      <c r="P9" s="22"/>
      <c r="Q9" s="22"/>
      <c r="R9" s="22"/>
      <c r="S9" s="22"/>
      <c r="T9" s="22"/>
      <c r="U9" s="22"/>
      <c r="V9" s="22"/>
      <c r="W9" s="22">
        <v>39712683</v>
      </c>
      <c r="X9" s="22">
        <v>36254600</v>
      </c>
      <c r="Y9" s="22">
        <v>3458083</v>
      </c>
      <c r="Z9" s="23">
        <v>9.5383289292944902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/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>
        <v>1949</v>
      </c>
      <c r="L10" s="22">
        <v>1139</v>
      </c>
      <c r="M10" s="22">
        <v>1011</v>
      </c>
      <c r="N10" s="22">
        <v>4099</v>
      </c>
      <c r="O10" s="22"/>
      <c r="P10" s="22"/>
      <c r="Q10" s="22"/>
      <c r="R10" s="22"/>
      <c r="S10" s="22"/>
      <c r="T10" s="22"/>
      <c r="U10" s="22"/>
      <c r="V10" s="22"/>
      <c r="W10" s="22">
        <v>7932</v>
      </c>
      <c r="X10" s="22">
        <v>7100</v>
      </c>
      <c r="Y10" s="22">
        <v>832</v>
      </c>
      <c r="Z10" s="23">
        <v>11.71830985915493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27775500</v>
      </c>
      <c r="D26" s="20"/>
      <c r="E26" s="21">
        <v>30840600</v>
      </c>
      <c r="F26" s="22">
        <v>30840600</v>
      </c>
      <c r="G26" s="22">
        <v>27821600</v>
      </c>
      <c r="H26" s="22">
        <v>755000</v>
      </c>
      <c r="I26" s="22"/>
      <c r="J26" s="22">
        <v>28576600</v>
      </c>
      <c r="K26" s="22"/>
      <c r="L26" s="22">
        <v>1358000</v>
      </c>
      <c r="M26" s="22"/>
      <c r="N26" s="22">
        <v>1358000</v>
      </c>
      <c r="O26" s="22"/>
      <c r="P26" s="22"/>
      <c r="Q26" s="22"/>
      <c r="R26" s="22"/>
      <c r="S26" s="22"/>
      <c r="T26" s="22"/>
      <c r="U26" s="22"/>
      <c r="V26" s="22"/>
      <c r="W26" s="22">
        <v>29934600</v>
      </c>
      <c r="X26" s="22">
        <v>14725198</v>
      </c>
      <c r="Y26" s="22">
        <v>15209402</v>
      </c>
      <c r="Z26" s="23">
        <v>103.28826817812569</v>
      </c>
      <c r="AA26" s="20">
        <v>30840600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1109840</v>
      </c>
      <c r="D29" s="20"/>
      <c r="E29" s="21">
        <v>1207000</v>
      </c>
      <c r="F29" s="22">
        <v>1207000</v>
      </c>
      <c r="G29" s="22">
        <v>109419</v>
      </c>
      <c r="H29" s="22">
        <v>112443</v>
      </c>
      <c r="I29" s="22">
        <v>106294</v>
      </c>
      <c r="J29" s="22">
        <v>328156</v>
      </c>
      <c r="K29" s="22">
        <v>111968</v>
      </c>
      <c r="L29" s="22">
        <v>112285</v>
      </c>
      <c r="M29" s="22">
        <v>111968</v>
      </c>
      <c r="N29" s="22">
        <v>336221</v>
      </c>
      <c r="O29" s="22"/>
      <c r="P29" s="22"/>
      <c r="Q29" s="22"/>
      <c r="R29" s="22"/>
      <c r="S29" s="22"/>
      <c r="T29" s="22"/>
      <c r="U29" s="22"/>
      <c r="V29" s="22"/>
      <c r="W29" s="22">
        <v>664377</v>
      </c>
      <c r="X29" s="22">
        <v>573600</v>
      </c>
      <c r="Y29" s="22">
        <v>90777</v>
      </c>
      <c r="Z29" s="23">
        <v>15.825836820083683</v>
      </c>
      <c r="AA29" s="20">
        <v>1207000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87712783</v>
      </c>
      <c r="D33" s="29">
        <f t="shared" ref="D33:Y33" si="0">SUM(D6:D32)</f>
        <v>0</v>
      </c>
      <c r="E33" s="30">
        <f t="shared" si="0"/>
        <v>108387800</v>
      </c>
      <c r="F33" s="31">
        <f t="shared" si="0"/>
        <v>108387800</v>
      </c>
      <c r="G33" s="31">
        <f t="shared" si="0"/>
        <v>37474160</v>
      </c>
      <c r="H33" s="31">
        <f t="shared" si="0"/>
        <v>6921370</v>
      </c>
      <c r="I33" s="31">
        <f t="shared" si="0"/>
        <v>6183649</v>
      </c>
      <c r="J33" s="31">
        <f t="shared" si="0"/>
        <v>50579179</v>
      </c>
      <c r="K33" s="31">
        <f t="shared" si="0"/>
        <v>6129386</v>
      </c>
      <c r="L33" s="31">
        <f t="shared" si="0"/>
        <v>7491788</v>
      </c>
      <c r="M33" s="31">
        <f t="shared" si="0"/>
        <v>6119239</v>
      </c>
      <c r="N33" s="31">
        <f t="shared" si="0"/>
        <v>19740413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70319592</v>
      </c>
      <c r="X33" s="31">
        <f t="shared" si="0"/>
        <v>51560498</v>
      </c>
      <c r="Y33" s="31">
        <f t="shared" si="0"/>
        <v>18759094</v>
      </c>
      <c r="Z33" s="32">
        <f>+IF(X33&lt;&gt;0,+(Y33/X33)*100,0)</f>
        <v>36.382685830536396</v>
      </c>
      <c r="AA33" s="29">
        <f>SUM(AA6:AA32)</f>
        <v>108387800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28385996</v>
      </c>
      <c r="D35" s="20"/>
      <c r="E35" s="21">
        <v>32883853</v>
      </c>
      <c r="F35" s="22">
        <v>32883853</v>
      </c>
      <c r="G35" s="22">
        <v>2092011</v>
      </c>
      <c r="H35" s="22">
        <v>1921189</v>
      </c>
      <c r="I35" s="22">
        <v>2221682</v>
      </c>
      <c r="J35" s="22">
        <v>6234882</v>
      </c>
      <c r="K35" s="22">
        <v>2136749</v>
      </c>
      <c r="L35" s="22">
        <v>2113846</v>
      </c>
      <c r="M35" s="22">
        <v>2076044</v>
      </c>
      <c r="N35" s="22">
        <v>6326639</v>
      </c>
      <c r="O35" s="22"/>
      <c r="P35" s="22"/>
      <c r="Q35" s="22"/>
      <c r="R35" s="22"/>
      <c r="S35" s="22"/>
      <c r="T35" s="22"/>
      <c r="U35" s="22"/>
      <c r="V35" s="22"/>
      <c r="W35" s="22">
        <v>12561521</v>
      </c>
      <c r="X35" s="22">
        <v>15633600</v>
      </c>
      <c r="Y35" s="22">
        <v>-3072079</v>
      </c>
      <c r="Z35" s="23">
        <v>-19.650489970320336</v>
      </c>
      <c r="AA35" s="20">
        <v>32883853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1006874</v>
      </c>
      <c r="D38" s="20"/>
      <c r="E38" s="21">
        <v>4172300</v>
      </c>
      <c r="F38" s="22">
        <v>1172300</v>
      </c>
      <c r="G38" s="22">
        <v>15666</v>
      </c>
      <c r="H38" s="22">
        <v>83865</v>
      </c>
      <c r="I38" s="22">
        <v>137723</v>
      </c>
      <c r="J38" s="22">
        <v>237254</v>
      </c>
      <c r="K38" s="22">
        <v>169044</v>
      </c>
      <c r="L38" s="22">
        <v>280874</v>
      </c>
      <c r="M38" s="22">
        <v>9361</v>
      </c>
      <c r="N38" s="22">
        <v>459279</v>
      </c>
      <c r="O38" s="22"/>
      <c r="P38" s="22"/>
      <c r="Q38" s="22"/>
      <c r="R38" s="22"/>
      <c r="S38" s="22"/>
      <c r="T38" s="22"/>
      <c r="U38" s="22"/>
      <c r="V38" s="22"/>
      <c r="W38" s="22">
        <v>696533</v>
      </c>
      <c r="X38" s="22">
        <v>570882</v>
      </c>
      <c r="Y38" s="22">
        <v>125651</v>
      </c>
      <c r="Z38" s="23">
        <v>22.009977543520375</v>
      </c>
      <c r="AA38" s="20">
        <v>1172300</v>
      </c>
    </row>
    <row r="39" spans="1:27" x14ac:dyDescent="0.25">
      <c r="A39" s="19" t="s">
        <v>65</v>
      </c>
      <c r="B39" s="15" t="s">
        <v>32</v>
      </c>
      <c r="C39" s="20">
        <v>6467036</v>
      </c>
      <c r="D39" s="20"/>
      <c r="E39" s="21">
        <v>4001000</v>
      </c>
      <c r="F39" s="22">
        <v>4001000</v>
      </c>
      <c r="G39" s="22"/>
      <c r="H39" s="22"/>
      <c r="I39" s="22"/>
      <c r="J39" s="22"/>
      <c r="K39" s="22"/>
      <c r="L39" s="22"/>
      <c r="M39" s="22">
        <v>-4330777</v>
      </c>
      <c r="N39" s="22">
        <v>-4330777</v>
      </c>
      <c r="O39" s="22"/>
      <c r="P39" s="22"/>
      <c r="Q39" s="22"/>
      <c r="R39" s="22"/>
      <c r="S39" s="22"/>
      <c r="T39" s="22"/>
      <c r="U39" s="22"/>
      <c r="V39" s="22"/>
      <c r="W39" s="22">
        <v>-4330777</v>
      </c>
      <c r="X39" s="22">
        <v>2000502</v>
      </c>
      <c r="Y39" s="22">
        <v>-6331279</v>
      </c>
      <c r="Z39" s="23">
        <v>-316.48451238739079</v>
      </c>
      <c r="AA39" s="20">
        <v>4001000</v>
      </c>
    </row>
    <row r="40" spans="1:27" x14ac:dyDescent="0.25">
      <c r="A40" s="19" t="s">
        <v>66</v>
      </c>
      <c r="B40" s="15" t="s">
        <v>32</v>
      </c>
      <c r="C40" s="20">
        <v>3797299</v>
      </c>
      <c r="D40" s="20"/>
      <c r="E40" s="21">
        <v>13790100</v>
      </c>
      <c r="F40" s="22">
        <v>13790100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6555000</v>
      </c>
      <c r="Y40" s="22">
        <v>-6555000</v>
      </c>
      <c r="Z40" s="23">
        <v>-100</v>
      </c>
      <c r="AA40" s="20">
        <v>13790100</v>
      </c>
    </row>
    <row r="41" spans="1:27" x14ac:dyDescent="0.25">
      <c r="A41" s="19" t="s">
        <v>40</v>
      </c>
      <c r="B41" s="15" t="s">
        <v>32</v>
      </c>
      <c r="C41" s="20">
        <v>32595</v>
      </c>
      <c r="D41" s="20"/>
      <c r="E41" s="21">
        <v>54000</v>
      </c>
      <c r="F41" s="22">
        <v>54000</v>
      </c>
      <c r="G41" s="22"/>
      <c r="H41" s="22"/>
      <c r="I41" s="22">
        <v>8010</v>
      </c>
      <c r="J41" s="22">
        <v>8010</v>
      </c>
      <c r="K41" s="22"/>
      <c r="L41" s="22"/>
      <c r="M41" s="22">
        <v>7778</v>
      </c>
      <c r="N41" s="22">
        <v>7778</v>
      </c>
      <c r="O41" s="22"/>
      <c r="P41" s="22"/>
      <c r="Q41" s="22"/>
      <c r="R41" s="22"/>
      <c r="S41" s="22"/>
      <c r="T41" s="22"/>
      <c r="U41" s="22"/>
      <c r="V41" s="22"/>
      <c r="W41" s="22">
        <v>15788</v>
      </c>
      <c r="X41" s="22">
        <v>26400</v>
      </c>
      <c r="Y41" s="22">
        <v>-10612</v>
      </c>
      <c r="Z41" s="23">
        <v>-40.196969696969695</v>
      </c>
      <c r="AA41" s="20">
        <v>54000</v>
      </c>
    </row>
    <row r="42" spans="1:27" x14ac:dyDescent="0.25">
      <c r="A42" s="19" t="s">
        <v>67</v>
      </c>
      <c r="B42" s="15" t="s">
        <v>32</v>
      </c>
      <c r="C42" s="20">
        <v>9007261</v>
      </c>
      <c r="D42" s="20"/>
      <c r="E42" s="21">
        <v>19320500</v>
      </c>
      <c r="F42" s="22">
        <v>23220500</v>
      </c>
      <c r="G42" s="22">
        <v>272727</v>
      </c>
      <c r="H42" s="22">
        <v>1029340</v>
      </c>
      <c r="I42" s="22">
        <v>1216105</v>
      </c>
      <c r="J42" s="22">
        <v>2518172</v>
      </c>
      <c r="K42" s="22">
        <v>1021570</v>
      </c>
      <c r="L42" s="22">
        <v>1351123</v>
      </c>
      <c r="M42" s="22">
        <v>1934672</v>
      </c>
      <c r="N42" s="22">
        <v>4307365</v>
      </c>
      <c r="O42" s="22"/>
      <c r="P42" s="22"/>
      <c r="Q42" s="22"/>
      <c r="R42" s="22"/>
      <c r="S42" s="22"/>
      <c r="T42" s="22"/>
      <c r="U42" s="22"/>
      <c r="V42" s="22"/>
      <c r="W42" s="22">
        <v>6825537</v>
      </c>
      <c r="X42" s="22">
        <v>11568036</v>
      </c>
      <c r="Y42" s="22">
        <v>-4742499</v>
      </c>
      <c r="Z42" s="23">
        <v>-40.996578848821009</v>
      </c>
      <c r="AA42" s="20">
        <v>23220500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5949183</v>
      </c>
      <c r="D44" s="20"/>
      <c r="E44" s="21">
        <v>196000</v>
      </c>
      <c r="F44" s="22">
        <v>196000</v>
      </c>
      <c r="G44" s="22">
        <v>75</v>
      </c>
      <c r="H44" s="22">
        <v>3175290</v>
      </c>
      <c r="I44" s="22">
        <v>720939</v>
      </c>
      <c r="J44" s="22">
        <v>3896304</v>
      </c>
      <c r="K44" s="22">
        <v>369007</v>
      </c>
      <c r="L44" s="22">
        <v>25651</v>
      </c>
      <c r="M44" s="22">
        <v>39814</v>
      </c>
      <c r="N44" s="22">
        <v>434472</v>
      </c>
      <c r="O44" s="22"/>
      <c r="P44" s="22"/>
      <c r="Q44" s="22"/>
      <c r="R44" s="22"/>
      <c r="S44" s="22"/>
      <c r="T44" s="22"/>
      <c r="U44" s="22"/>
      <c r="V44" s="22"/>
      <c r="W44" s="22">
        <v>4330776</v>
      </c>
      <c r="X44" s="22">
        <v>97998</v>
      </c>
      <c r="Y44" s="22">
        <v>4232778</v>
      </c>
      <c r="Z44" s="23">
        <v>4319.2493724361721</v>
      </c>
      <c r="AA44" s="20">
        <v>196000</v>
      </c>
    </row>
    <row r="45" spans="1:27" x14ac:dyDescent="0.25">
      <c r="A45" s="19" t="s">
        <v>70</v>
      </c>
      <c r="B45" s="15" t="s">
        <v>32</v>
      </c>
      <c r="C45" s="20">
        <v>15806667</v>
      </c>
      <c r="D45" s="20"/>
      <c r="E45" s="21">
        <v>5656700</v>
      </c>
      <c r="F45" s="22">
        <v>5656700</v>
      </c>
      <c r="G45" s="22">
        <v>104411</v>
      </c>
      <c r="H45" s="22">
        <v>237161</v>
      </c>
      <c r="I45" s="22">
        <v>172658</v>
      </c>
      <c r="J45" s="22">
        <v>514230</v>
      </c>
      <c r="K45" s="22">
        <v>652641</v>
      </c>
      <c r="L45" s="22">
        <v>369796</v>
      </c>
      <c r="M45" s="22">
        <v>1060879</v>
      </c>
      <c r="N45" s="22">
        <v>2083316</v>
      </c>
      <c r="O45" s="22"/>
      <c r="P45" s="22"/>
      <c r="Q45" s="22"/>
      <c r="R45" s="22"/>
      <c r="S45" s="22"/>
      <c r="T45" s="22"/>
      <c r="U45" s="22"/>
      <c r="V45" s="22"/>
      <c r="W45" s="22">
        <v>2597546</v>
      </c>
      <c r="X45" s="22">
        <v>2804638</v>
      </c>
      <c r="Y45" s="22">
        <v>-207092</v>
      </c>
      <c r="Z45" s="23">
        <v>-7.3839119344457291</v>
      </c>
      <c r="AA45" s="20">
        <v>5656700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900</v>
      </c>
      <c r="F46" s="22">
        <v>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1200</v>
      </c>
      <c r="Y46" s="22">
        <v>-1200</v>
      </c>
      <c r="Z46" s="23">
        <v>-100</v>
      </c>
      <c r="AA46" s="20">
        <v>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70452911</v>
      </c>
      <c r="D48" s="29">
        <f t="shared" ref="D48:Y48" si="1">SUM(D35:D47)</f>
        <v>0</v>
      </c>
      <c r="E48" s="30">
        <f t="shared" si="1"/>
        <v>80075353</v>
      </c>
      <c r="F48" s="31">
        <f t="shared" si="1"/>
        <v>80975353</v>
      </c>
      <c r="G48" s="31">
        <f t="shared" si="1"/>
        <v>2484890</v>
      </c>
      <c r="H48" s="31">
        <f t="shared" si="1"/>
        <v>6446845</v>
      </c>
      <c r="I48" s="31">
        <f t="shared" si="1"/>
        <v>4477117</v>
      </c>
      <c r="J48" s="31">
        <f t="shared" si="1"/>
        <v>13408852</v>
      </c>
      <c r="K48" s="31">
        <f t="shared" si="1"/>
        <v>4349011</v>
      </c>
      <c r="L48" s="31">
        <f t="shared" si="1"/>
        <v>4141290</v>
      </c>
      <c r="M48" s="31">
        <f t="shared" si="1"/>
        <v>797771</v>
      </c>
      <c r="N48" s="31">
        <f t="shared" si="1"/>
        <v>9288072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22696924</v>
      </c>
      <c r="X48" s="31">
        <f t="shared" si="1"/>
        <v>39258256</v>
      </c>
      <c r="Y48" s="31">
        <f t="shared" si="1"/>
        <v>-16561332</v>
      </c>
      <c r="Z48" s="32">
        <f>+IF(X48&lt;&gt;0,+(Y48/X48)*100,0)</f>
        <v>-42.185602946804366</v>
      </c>
      <c r="AA48" s="29">
        <f>SUM(AA35:AA47)</f>
        <v>80975353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17259872</v>
      </c>
      <c r="D49" s="39">
        <f t="shared" si="2"/>
        <v>0</v>
      </c>
      <c r="E49" s="40">
        <f t="shared" si="2"/>
        <v>28312447</v>
      </c>
      <c r="F49" s="41">
        <f t="shared" si="2"/>
        <v>27412447</v>
      </c>
      <c r="G49" s="41">
        <f t="shared" si="2"/>
        <v>34989270</v>
      </c>
      <c r="H49" s="41">
        <f t="shared" si="2"/>
        <v>474525</v>
      </c>
      <c r="I49" s="41">
        <f t="shared" si="2"/>
        <v>1706532</v>
      </c>
      <c r="J49" s="41">
        <f t="shared" si="2"/>
        <v>37170327</v>
      </c>
      <c r="K49" s="41">
        <f t="shared" si="2"/>
        <v>1780375</v>
      </c>
      <c r="L49" s="41">
        <f t="shared" si="2"/>
        <v>3350498</v>
      </c>
      <c r="M49" s="41">
        <f t="shared" si="2"/>
        <v>5321468</v>
      </c>
      <c r="N49" s="41">
        <f t="shared" si="2"/>
        <v>10452341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47622668</v>
      </c>
      <c r="X49" s="41">
        <f t="shared" si="2"/>
        <v>12302242</v>
      </c>
      <c r="Y49" s="41">
        <f t="shared" si="2"/>
        <v>35320426</v>
      </c>
      <c r="Z49" s="42">
        <f>+IF(X49&lt;&gt;0,+(Y49/X49)*100,0)</f>
        <v>287.10560237719267</v>
      </c>
      <c r="AA49" s="39">
        <f>+AA33-AA48</f>
        <v>27412447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17259872</v>
      </c>
      <c r="D52" s="48">
        <f t="shared" si="3"/>
        <v>0</v>
      </c>
      <c r="E52" s="49">
        <f t="shared" si="3"/>
        <v>28312447</v>
      </c>
      <c r="F52" s="50">
        <f t="shared" si="3"/>
        <v>27412447</v>
      </c>
      <c r="G52" s="50">
        <f t="shared" si="3"/>
        <v>34989270</v>
      </c>
      <c r="H52" s="50">
        <f t="shared" si="3"/>
        <v>474525</v>
      </c>
      <c r="I52" s="50">
        <f t="shared" si="3"/>
        <v>1706532</v>
      </c>
      <c r="J52" s="50">
        <f t="shared" si="3"/>
        <v>37170327</v>
      </c>
      <c r="K52" s="50">
        <f t="shared" si="3"/>
        <v>1780375</v>
      </c>
      <c r="L52" s="50">
        <f t="shared" si="3"/>
        <v>3350498</v>
      </c>
      <c r="M52" s="50">
        <f t="shared" si="3"/>
        <v>5321468</v>
      </c>
      <c r="N52" s="50">
        <f t="shared" si="3"/>
        <v>10452341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47622668</v>
      </c>
      <c r="X52" s="50">
        <f t="shared" si="3"/>
        <v>12302242</v>
      </c>
      <c r="Y52" s="50">
        <f t="shared" si="3"/>
        <v>35320426</v>
      </c>
      <c r="Z52" s="51">
        <f>+IF(X52&lt;&gt;0,+(Y52/X52)*100,0)</f>
        <v>287.10560237719267</v>
      </c>
      <c r="AA52" s="48">
        <f>SUM(AA49:AA51)</f>
        <v>27412447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17259872</v>
      </c>
      <c r="D54" s="54">
        <f>+D52-D53</f>
        <v>0</v>
      </c>
      <c r="E54" s="55">
        <f t="shared" si="4"/>
        <v>28312447</v>
      </c>
      <c r="F54" s="56">
        <f t="shared" si="4"/>
        <v>27412447</v>
      </c>
      <c r="G54" s="56">
        <f t="shared" si="4"/>
        <v>34989270</v>
      </c>
      <c r="H54" s="56">
        <f t="shared" si="4"/>
        <v>474525</v>
      </c>
      <c r="I54" s="56">
        <f t="shared" si="4"/>
        <v>1706532</v>
      </c>
      <c r="J54" s="56">
        <f t="shared" si="4"/>
        <v>37170327</v>
      </c>
      <c r="K54" s="56">
        <f t="shared" si="4"/>
        <v>1780375</v>
      </c>
      <c r="L54" s="56">
        <f t="shared" si="4"/>
        <v>3350498</v>
      </c>
      <c r="M54" s="56">
        <f t="shared" si="4"/>
        <v>5321468</v>
      </c>
      <c r="N54" s="56">
        <f t="shared" si="4"/>
        <v>10452341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47622668</v>
      </c>
      <c r="X54" s="56">
        <f t="shared" si="4"/>
        <v>12302242</v>
      </c>
      <c r="Y54" s="56">
        <f t="shared" si="4"/>
        <v>35320426</v>
      </c>
      <c r="Z54" s="57">
        <f>+IF(X54&lt;&gt;0,+(Y54/X54)*100,0)</f>
        <v>287.10560237719267</v>
      </c>
      <c r="AA54" s="54">
        <f>+AA52-AA53</f>
        <v>27412447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17259872</v>
      </c>
      <c r="D57" s="48">
        <f>SUM(D54:D56)</f>
        <v>0</v>
      </c>
      <c r="E57" s="49">
        <f t="shared" si="5"/>
        <v>28312447</v>
      </c>
      <c r="F57" s="50">
        <f t="shared" si="5"/>
        <v>27412447</v>
      </c>
      <c r="G57" s="50">
        <f t="shared" si="5"/>
        <v>34989270</v>
      </c>
      <c r="H57" s="50">
        <f t="shared" si="5"/>
        <v>474525</v>
      </c>
      <c r="I57" s="50">
        <f t="shared" si="5"/>
        <v>1706532</v>
      </c>
      <c r="J57" s="50">
        <f t="shared" si="5"/>
        <v>37170327</v>
      </c>
      <c r="K57" s="50">
        <f t="shared" si="5"/>
        <v>1780375</v>
      </c>
      <c r="L57" s="50">
        <f t="shared" si="5"/>
        <v>3350498</v>
      </c>
      <c r="M57" s="50">
        <f t="shared" si="5"/>
        <v>5321468</v>
      </c>
      <c r="N57" s="50">
        <f t="shared" si="5"/>
        <v>10452341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47622668</v>
      </c>
      <c r="X57" s="50">
        <f t="shared" si="5"/>
        <v>12302242</v>
      </c>
      <c r="Y57" s="50">
        <f t="shared" si="5"/>
        <v>35320426</v>
      </c>
      <c r="Z57" s="51">
        <f>+IF(X57&lt;&gt;0,+(Y57/X57)*100,0)</f>
        <v>287.10560237719267</v>
      </c>
      <c r="AA57" s="48">
        <f>SUM(AA54:AA56)</f>
        <v>27412447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17259872</v>
      </c>
      <c r="D60" s="65">
        <f>SUM(D57:D59)</f>
        <v>0</v>
      </c>
      <c r="E60" s="66">
        <f t="shared" si="6"/>
        <v>28312447</v>
      </c>
      <c r="F60" s="67">
        <f t="shared" si="6"/>
        <v>27412447</v>
      </c>
      <c r="G60" s="67">
        <f t="shared" si="6"/>
        <v>34989270</v>
      </c>
      <c r="H60" s="67">
        <f t="shared" si="6"/>
        <v>474525</v>
      </c>
      <c r="I60" s="67">
        <f t="shared" si="6"/>
        <v>1706532</v>
      </c>
      <c r="J60" s="67">
        <f t="shared" si="6"/>
        <v>37170327</v>
      </c>
      <c r="K60" s="67">
        <f t="shared" si="6"/>
        <v>1780375</v>
      </c>
      <c r="L60" s="67">
        <f t="shared" si="6"/>
        <v>3350498</v>
      </c>
      <c r="M60" s="67">
        <f t="shared" si="6"/>
        <v>5321468</v>
      </c>
      <c r="N60" s="67">
        <f t="shared" si="6"/>
        <v>10452341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47622668</v>
      </c>
      <c r="X60" s="67">
        <f t="shared" si="6"/>
        <v>12302242</v>
      </c>
      <c r="Y60" s="67">
        <f t="shared" si="6"/>
        <v>35320426</v>
      </c>
      <c r="Z60" s="68">
        <f>+IF(X60&lt;&gt;0,+(Y60/X60)*100,0)</f>
        <v>287.10560237719267</v>
      </c>
      <c r="AA60" s="65">
        <f>SUM(AA57:AA59)</f>
        <v>27412447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38345973</v>
      </c>
      <c r="D9" s="20"/>
      <c r="E9" s="21">
        <v>33379221</v>
      </c>
      <c r="F9" s="22">
        <v>33379221</v>
      </c>
      <c r="G9" s="22">
        <v>3309248</v>
      </c>
      <c r="H9" s="22">
        <v>3332867</v>
      </c>
      <c r="I9" s="22">
        <v>3329496</v>
      </c>
      <c r="J9" s="22">
        <v>9971611</v>
      </c>
      <c r="K9" s="22">
        <v>3319145</v>
      </c>
      <c r="L9" s="22">
        <v>3332316</v>
      </c>
      <c r="M9" s="22">
        <v>3228876</v>
      </c>
      <c r="N9" s="22">
        <v>9880337</v>
      </c>
      <c r="O9" s="22"/>
      <c r="P9" s="22"/>
      <c r="Q9" s="22"/>
      <c r="R9" s="22"/>
      <c r="S9" s="22"/>
      <c r="T9" s="22"/>
      <c r="U9" s="22"/>
      <c r="V9" s="22"/>
      <c r="W9" s="22">
        <v>19851948</v>
      </c>
      <c r="X9" s="22">
        <v>16689618</v>
      </c>
      <c r="Y9" s="22">
        <v>3162330</v>
      </c>
      <c r="Z9" s="23">
        <v>18.94788724343481</v>
      </c>
      <c r="AA9" s="20">
        <v>33379221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/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>
        <v>211242</v>
      </c>
      <c r="L10" s="22">
        <v>100000</v>
      </c>
      <c r="M10" s="22">
        <v>580</v>
      </c>
      <c r="N10" s="22">
        <v>311822</v>
      </c>
      <c r="O10" s="22"/>
      <c r="P10" s="22"/>
      <c r="Q10" s="22"/>
      <c r="R10" s="22"/>
      <c r="S10" s="22"/>
      <c r="T10" s="22"/>
      <c r="U10" s="22"/>
      <c r="V10" s="22"/>
      <c r="W10" s="22">
        <v>549331</v>
      </c>
      <c r="X10" s="22">
        <v>927084</v>
      </c>
      <c r="Y10" s="22">
        <v>-377753</v>
      </c>
      <c r="Z10" s="23">
        <v>-40.746361710481466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10921047</v>
      </c>
      <c r="D26" s="20"/>
      <c r="E26" s="21">
        <v>19477587</v>
      </c>
      <c r="F26" s="22">
        <v>19477587</v>
      </c>
      <c r="G26" s="22">
        <v>8115648</v>
      </c>
      <c r="H26" s="22"/>
      <c r="I26" s="22"/>
      <c r="J26" s="22">
        <v>8115648</v>
      </c>
      <c r="K26" s="22"/>
      <c r="L26" s="22"/>
      <c r="M26" s="22">
        <v>6492582</v>
      </c>
      <c r="N26" s="22">
        <v>6492582</v>
      </c>
      <c r="O26" s="22"/>
      <c r="P26" s="22"/>
      <c r="Q26" s="22"/>
      <c r="R26" s="22"/>
      <c r="S26" s="22"/>
      <c r="T26" s="22"/>
      <c r="U26" s="22"/>
      <c r="V26" s="22"/>
      <c r="W26" s="22">
        <v>14608230</v>
      </c>
      <c r="X26" s="22">
        <v>9738792</v>
      </c>
      <c r="Y26" s="22">
        <v>4869438</v>
      </c>
      <c r="Z26" s="23">
        <v>50.000431264986453</v>
      </c>
      <c r="AA26" s="20">
        <v>19477587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50775736</v>
      </c>
      <c r="D33" s="29">
        <f t="shared" ref="D33:Y33" si="0">SUM(D6:D32)</f>
        <v>0</v>
      </c>
      <c r="E33" s="30">
        <f t="shared" si="0"/>
        <v>54710973</v>
      </c>
      <c r="F33" s="31">
        <f t="shared" si="0"/>
        <v>54710973</v>
      </c>
      <c r="G33" s="31">
        <f t="shared" si="0"/>
        <v>11450496</v>
      </c>
      <c r="H33" s="31">
        <f t="shared" si="0"/>
        <v>3432978</v>
      </c>
      <c r="I33" s="31">
        <f t="shared" si="0"/>
        <v>3441294</v>
      </c>
      <c r="J33" s="31">
        <f t="shared" si="0"/>
        <v>18324768</v>
      </c>
      <c r="K33" s="31">
        <f t="shared" si="0"/>
        <v>3530387</v>
      </c>
      <c r="L33" s="31">
        <f t="shared" si="0"/>
        <v>3432316</v>
      </c>
      <c r="M33" s="31">
        <f t="shared" si="0"/>
        <v>9722038</v>
      </c>
      <c r="N33" s="31">
        <f t="shared" si="0"/>
        <v>16684741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35009509</v>
      </c>
      <c r="X33" s="31">
        <f t="shared" si="0"/>
        <v>27355494</v>
      </c>
      <c r="Y33" s="31">
        <f t="shared" si="0"/>
        <v>7654015</v>
      </c>
      <c r="Z33" s="32">
        <f>+IF(X33&lt;&gt;0,+(Y33/X33)*100,0)</f>
        <v>27.979809101601312</v>
      </c>
      <c r="AA33" s="29">
        <f>SUM(AA6:AA32)</f>
        <v>54710973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28806846</v>
      </c>
      <c r="D35" s="20"/>
      <c r="E35" s="21">
        <v>24407251</v>
      </c>
      <c r="F35" s="22">
        <v>24407251</v>
      </c>
      <c r="G35" s="22">
        <v>2893699</v>
      </c>
      <c r="H35" s="22">
        <v>2353456</v>
      </c>
      <c r="I35" s="22">
        <v>2364599</v>
      </c>
      <c r="J35" s="22">
        <v>7611754</v>
      </c>
      <c r="K35" s="22">
        <v>2669859</v>
      </c>
      <c r="L35" s="22">
        <v>3713551</v>
      </c>
      <c r="M35" s="22">
        <v>3069153</v>
      </c>
      <c r="N35" s="22">
        <v>9452563</v>
      </c>
      <c r="O35" s="22"/>
      <c r="P35" s="22"/>
      <c r="Q35" s="22"/>
      <c r="R35" s="22"/>
      <c r="S35" s="22"/>
      <c r="T35" s="22"/>
      <c r="U35" s="22"/>
      <c r="V35" s="22"/>
      <c r="W35" s="22">
        <v>17064317</v>
      </c>
      <c r="X35" s="22">
        <v>12203634</v>
      </c>
      <c r="Y35" s="22">
        <v>4860683</v>
      </c>
      <c r="Z35" s="23">
        <v>39.829799877643005</v>
      </c>
      <c r="AA35" s="20">
        <v>24407251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2516162</v>
      </c>
      <c r="D38" s="20"/>
      <c r="E38" s="21">
        <v>2246489</v>
      </c>
      <c r="F38" s="22">
        <v>2246489</v>
      </c>
      <c r="G38" s="22">
        <v>522952</v>
      </c>
      <c r="H38" s="22">
        <v>120823</v>
      </c>
      <c r="I38" s="22">
        <v>133260</v>
      </c>
      <c r="J38" s="22">
        <v>777035</v>
      </c>
      <c r="K38" s="22">
        <v>134057</v>
      </c>
      <c r="L38" s="22">
        <v>77270</v>
      </c>
      <c r="M38" s="22">
        <v>203394</v>
      </c>
      <c r="N38" s="22">
        <v>414721</v>
      </c>
      <c r="O38" s="22"/>
      <c r="P38" s="22"/>
      <c r="Q38" s="22"/>
      <c r="R38" s="22"/>
      <c r="S38" s="22"/>
      <c r="T38" s="22"/>
      <c r="U38" s="22"/>
      <c r="V38" s="22"/>
      <c r="W38" s="22">
        <v>1191756</v>
      </c>
      <c r="X38" s="22">
        <v>1123254</v>
      </c>
      <c r="Y38" s="22">
        <v>68502</v>
      </c>
      <c r="Z38" s="23">
        <v>6.0985315876907631</v>
      </c>
      <c r="AA38" s="20">
        <v>2246489</v>
      </c>
    </row>
    <row r="39" spans="1:27" x14ac:dyDescent="0.25">
      <c r="A39" s="19" t="s">
        <v>65</v>
      </c>
      <c r="B39" s="15" t="s">
        <v>32</v>
      </c>
      <c r="C39" s="20">
        <v>5930678</v>
      </c>
      <c r="D39" s="20"/>
      <c r="E39" s="21">
        <v>1449784</v>
      </c>
      <c r="F39" s="22">
        <v>1449784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724890</v>
      </c>
      <c r="Y39" s="22">
        <v>-724890</v>
      </c>
      <c r="Z39" s="23">
        <v>-100</v>
      </c>
      <c r="AA39" s="20">
        <v>1449784</v>
      </c>
    </row>
    <row r="40" spans="1:27" x14ac:dyDescent="0.25">
      <c r="A40" s="19" t="s">
        <v>66</v>
      </c>
      <c r="B40" s="15" t="s">
        <v>32</v>
      </c>
      <c r="C40" s="20">
        <v>4103705</v>
      </c>
      <c r="D40" s="20"/>
      <c r="E40" s="21">
        <v>10611658</v>
      </c>
      <c r="F40" s="22">
        <v>10611658</v>
      </c>
      <c r="G40" s="22"/>
      <c r="H40" s="22">
        <v>682879</v>
      </c>
      <c r="I40" s="22">
        <v>325476</v>
      </c>
      <c r="J40" s="22">
        <v>1008355</v>
      </c>
      <c r="K40" s="22">
        <v>279870</v>
      </c>
      <c r="L40" s="22">
        <v>325476</v>
      </c>
      <c r="M40" s="22">
        <v>392780</v>
      </c>
      <c r="N40" s="22">
        <v>998126</v>
      </c>
      <c r="O40" s="22"/>
      <c r="P40" s="22"/>
      <c r="Q40" s="22"/>
      <c r="R40" s="22"/>
      <c r="S40" s="22"/>
      <c r="T40" s="22"/>
      <c r="U40" s="22"/>
      <c r="V40" s="22"/>
      <c r="W40" s="22">
        <v>2006481</v>
      </c>
      <c r="X40" s="22">
        <v>5305848</v>
      </c>
      <c r="Y40" s="22">
        <v>-3299367</v>
      </c>
      <c r="Z40" s="23">
        <v>-62.183594403759777</v>
      </c>
      <c r="AA40" s="20">
        <v>10611658</v>
      </c>
    </row>
    <row r="41" spans="1:27" x14ac:dyDescent="0.25">
      <c r="A41" s="19" t="s">
        <v>40</v>
      </c>
      <c r="B41" s="15" t="s">
        <v>32</v>
      </c>
      <c r="C41" s="20">
        <v>10454370</v>
      </c>
      <c r="D41" s="20"/>
      <c r="E41" s="21">
        <v>268779</v>
      </c>
      <c r="F41" s="22">
        <v>268779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134388</v>
      </c>
      <c r="Y41" s="22">
        <v>-134388</v>
      </c>
      <c r="Z41" s="23">
        <v>-100</v>
      </c>
      <c r="AA41" s="20">
        <v>268779</v>
      </c>
    </row>
    <row r="42" spans="1:27" x14ac:dyDescent="0.25">
      <c r="A42" s="19" t="s">
        <v>67</v>
      </c>
      <c r="B42" s="15" t="s">
        <v>32</v>
      </c>
      <c r="C42" s="20">
        <v>2248097</v>
      </c>
      <c r="D42" s="20"/>
      <c r="E42" s="21">
        <v>8213210</v>
      </c>
      <c r="F42" s="22">
        <v>15023239</v>
      </c>
      <c r="G42" s="22">
        <v>27232</v>
      </c>
      <c r="H42" s="22">
        <v>425127</v>
      </c>
      <c r="I42" s="22">
        <v>127717</v>
      </c>
      <c r="J42" s="22">
        <v>580076</v>
      </c>
      <c r="K42" s="22">
        <v>84254</v>
      </c>
      <c r="L42" s="22">
        <v>542633</v>
      </c>
      <c r="M42" s="22">
        <v>1062318</v>
      </c>
      <c r="N42" s="22">
        <v>1689205</v>
      </c>
      <c r="O42" s="22"/>
      <c r="P42" s="22"/>
      <c r="Q42" s="22"/>
      <c r="R42" s="22"/>
      <c r="S42" s="22"/>
      <c r="T42" s="22"/>
      <c r="U42" s="22"/>
      <c r="V42" s="22"/>
      <c r="W42" s="22">
        <v>2269281</v>
      </c>
      <c r="X42" s="22">
        <v>7511610</v>
      </c>
      <c r="Y42" s="22">
        <v>-5242329</v>
      </c>
      <c r="Z42" s="23">
        <v>-69.789685566742691</v>
      </c>
      <c r="AA42" s="20">
        <v>15023239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</v>
      </c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</v>
      </c>
      <c r="Y43" s="22">
        <v>-75000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3927994</v>
      </c>
      <c r="D44" s="20"/>
      <c r="E44" s="21">
        <v>3699521</v>
      </c>
      <c r="F44" s="22">
        <v>3699521</v>
      </c>
      <c r="G44" s="22"/>
      <c r="H44" s="22">
        <v>307920</v>
      </c>
      <c r="I44" s="22">
        <v>-40</v>
      </c>
      <c r="J44" s="22">
        <v>307880</v>
      </c>
      <c r="K44" s="22">
        <v>269883</v>
      </c>
      <c r="L44" s="22"/>
      <c r="M44" s="22"/>
      <c r="N44" s="22">
        <v>269883</v>
      </c>
      <c r="O44" s="22"/>
      <c r="P44" s="22"/>
      <c r="Q44" s="22"/>
      <c r="R44" s="22"/>
      <c r="S44" s="22"/>
      <c r="T44" s="22"/>
      <c r="U44" s="22"/>
      <c r="V44" s="22"/>
      <c r="W44" s="22">
        <v>577763</v>
      </c>
      <c r="X44" s="22">
        <v>1849758</v>
      </c>
      <c r="Y44" s="22">
        <v>-1271995</v>
      </c>
      <c r="Z44" s="23">
        <v>-68.765481754910638</v>
      </c>
      <c r="AA44" s="20">
        <v>3699521</v>
      </c>
    </row>
    <row r="45" spans="1:27" x14ac:dyDescent="0.25">
      <c r="A45" s="19" t="s">
        <v>70</v>
      </c>
      <c r="B45" s="15" t="s">
        <v>32</v>
      </c>
      <c r="C45" s="20">
        <v>2523027</v>
      </c>
      <c r="D45" s="20"/>
      <c r="E45" s="21">
        <v>7473316</v>
      </c>
      <c r="F45" s="22">
        <v>14329661</v>
      </c>
      <c r="G45" s="22">
        <v>383622</v>
      </c>
      <c r="H45" s="22">
        <v>478320</v>
      </c>
      <c r="I45" s="22">
        <v>823412</v>
      </c>
      <c r="J45" s="22">
        <v>1685354</v>
      </c>
      <c r="K45" s="22">
        <v>508091</v>
      </c>
      <c r="L45" s="22">
        <v>487255</v>
      </c>
      <c r="M45" s="22">
        <v>1065009</v>
      </c>
      <c r="N45" s="22">
        <v>2060355</v>
      </c>
      <c r="O45" s="22"/>
      <c r="P45" s="22"/>
      <c r="Q45" s="22"/>
      <c r="R45" s="22"/>
      <c r="S45" s="22"/>
      <c r="T45" s="22"/>
      <c r="U45" s="22"/>
      <c r="V45" s="22"/>
      <c r="W45" s="22">
        <v>3745709</v>
      </c>
      <c r="X45" s="22">
        <v>7164828</v>
      </c>
      <c r="Y45" s="22">
        <v>-3419119</v>
      </c>
      <c r="Z45" s="23">
        <v>-47.720880389592047</v>
      </c>
      <c r="AA45" s="20">
        <v>14329661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60510879</v>
      </c>
      <c r="D48" s="29">
        <f t="shared" ref="D48:Y48" si="1">SUM(D35:D47)</f>
        <v>0</v>
      </c>
      <c r="E48" s="30">
        <f t="shared" si="1"/>
        <v>58520008</v>
      </c>
      <c r="F48" s="31">
        <f t="shared" si="1"/>
        <v>72186382</v>
      </c>
      <c r="G48" s="31">
        <f t="shared" si="1"/>
        <v>3827505</v>
      </c>
      <c r="H48" s="31">
        <f t="shared" si="1"/>
        <v>4368525</v>
      </c>
      <c r="I48" s="31">
        <f t="shared" si="1"/>
        <v>3774424</v>
      </c>
      <c r="J48" s="31">
        <f t="shared" si="1"/>
        <v>11970454</v>
      </c>
      <c r="K48" s="31">
        <f t="shared" si="1"/>
        <v>3946014</v>
      </c>
      <c r="L48" s="31">
        <f t="shared" si="1"/>
        <v>5146185</v>
      </c>
      <c r="M48" s="31">
        <f t="shared" si="1"/>
        <v>5792654</v>
      </c>
      <c r="N48" s="31">
        <f t="shared" si="1"/>
        <v>14884853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26855307</v>
      </c>
      <c r="X48" s="31">
        <f t="shared" si="1"/>
        <v>36093210</v>
      </c>
      <c r="Y48" s="31">
        <f t="shared" si="1"/>
        <v>-9237903</v>
      </c>
      <c r="Z48" s="32">
        <f>+IF(X48&lt;&gt;0,+(Y48/X48)*100,0)</f>
        <v>-25.594573051274743</v>
      </c>
      <c r="AA48" s="29">
        <f>SUM(AA35:AA47)</f>
        <v>72186382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-9735143</v>
      </c>
      <c r="D49" s="39">
        <f t="shared" si="2"/>
        <v>0</v>
      </c>
      <c r="E49" s="40">
        <f t="shared" si="2"/>
        <v>-3809035</v>
      </c>
      <c r="F49" s="41">
        <f t="shared" si="2"/>
        <v>-17475409</v>
      </c>
      <c r="G49" s="41">
        <f t="shared" si="2"/>
        <v>7622991</v>
      </c>
      <c r="H49" s="41">
        <f t="shared" si="2"/>
        <v>-935547</v>
      </c>
      <c r="I49" s="41">
        <f t="shared" si="2"/>
        <v>-333130</v>
      </c>
      <c r="J49" s="41">
        <f t="shared" si="2"/>
        <v>6354314</v>
      </c>
      <c r="K49" s="41">
        <f t="shared" si="2"/>
        <v>-415627</v>
      </c>
      <c r="L49" s="41">
        <f t="shared" si="2"/>
        <v>-1713869</v>
      </c>
      <c r="M49" s="41">
        <f t="shared" si="2"/>
        <v>3929384</v>
      </c>
      <c r="N49" s="41">
        <f t="shared" si="2"/>
        <v>1799888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8154202</v>
      </c>
      <c r="X49" s="41">
        <f t="shared" si="2"/>
        <v>-8737716</v>
      </c>
      <c r="Y49" s="41">
        <f t="shared" si="2"/>
        <v>16891918</v>
      </c>
      <c r="Z49" s="42">
        <f>+IF(X49&lt;&gt;0,+(Y49/X49)*100,0)</f>
        <v>-193.32189327279576</v>
      </c>
      <c r="AA49" s="39">
        <f>+AA33-AA48</f>
        <v>-17475409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-9735143</v>
      </c>
      <c r="D52" s="48">
        <f t="shared" si="3"/>
        <v>0</v>
      </c>
      <c r="E52" s="49">
        <f t="shared" si="3"/>
        <v>-3809035</v>
      </c>
      <c r="F52" s="50">
        <f t="shared" si="3"/>
        <v>-17475409</v>
      </c>
      <c r="G52" s="50">
        <f t="shared" si="3"/>
        <v>7622991</v>
      </c>
      <c r="H52" s="50">
        <f t="shared" si="3"/>
        <v>-935547</v>
      </c>
      <c r="I52" s="50">
        <f t="shared" si="3"/>
        <v>-333130</v>
      </c>
      <c r="J52" s="50">
        <f t="shared" si="3"/>
        <v>6354314</v>
      </c>
      <c r="K52" s="50">
        <f t="shared" si="3"/>
        <v>-415627</v>
      </c>
      <c r="L52" s="50">
        <f t="shared" si="3"/>
        <v>-1713869</v>
      </c>
      <c r="M52" s="50">
        <f t="shared" si="3"/>
        <v>3929384</v>
      </c>
      <c r="N52" s="50">
        <f t="shared" si="3"/>
        <v>1799888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8154202</v>
      </c>
      <c r="X52" s="50">
        <f t="shared" si="3"/>
        <v>-8737716</v>
      </c>
      <c r="Y52" s="50">
        <f t="shared" si="3"/>
        <v>16891918</v>
      </c>
      <c r="Z52" s="51">
        <f>+IF(X52&lt;&gt;0,+(Y52/X52)*100,0)</f>
        <v>-193.32189327279576</v>
      </c>
      <c r="AA52" s="48">
        <f>SUM(AA49:AA51)</f>
        <v>-17475409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-9735143</v>
      </c>
      <c r="D54" s="54">
        <f>+D52-D53</f>
        <v>0</v>
      </c>
      <c r="E54" s="55">
        <f t="shared" si="4"/>
        <v>-3809035</v>
      </c>
      <c r="F54" s="56">
        <f t="shared" si="4"/>
        <v>-17475409</v>
      </c>
      <c r="G54" s="56">
        <f t="shared" si="4"/>
        <v>7622991</v>
      </c>
      <c r="H54" s="56">
        <f t="shared" si="4"/>
        <v>-935547</v>
      </c>
      <c r="I54" s="56">
        <f t="shared" si="4"/>
        <v>-333130</v>
      </c>
      <c r="J54" s="56">
        <f t="shared" si="4"/>
        <v>6354314</v>
      </c>
      <c r="K54" s="56">
        <f t="shared" si="4"/>
        <v>-415627</v>
      </c>
      <c r="L54" s="56">
        <f t="shared" si="4"/>
        <v>-1713869</v>
      </c>
      <c r="M54" s="56">
        <f t="shared" si="4"/>
        <v>3929384</v>
      </c>
      <c r="N54" s="56">
        <f t="shared" si="4"/>
        <v>1799888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8154202</v>
      </c>
      <c r="X54" s="56">
        <f t="shared" si="4"/>
        <v>-8737716</v>
      </c>
      <c r="Y54" s="56">
        <f t="shared" si="4"/>
        <v>16891918</v>
      </c>
      <c r="Z54" s="57">
        <f>+IF(X54&lt;&gt;0,+(Y54/X54)*100,0)</f>
        <v>-193.32189327279576</v>
      </c>
      <c r="AA54" s="54">
        <f>+AA52-AA53</f>
        <v>-17475409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-9735143</v>
      </c>
      <c r="D57" s="48">
        <f>SUM(D54:D56)</f>
        <v>0</v>
      </c>
      <c r="E57" s="49">
        <f t="shared" si="5"/>
        <v>-3809035</v>
      </c>
      <c r="F57" s="50">
        <f t="shared" si="5"/>
        <v>-17475409</v>
      </c>
      <c r="G57" s="50">
        <f t="shared" si="5"/>
        <v>7622991</v>
      </c>
      <c r="H57" s="50">
        <f t="shared" si="5"/>
        <v>-935547</v>
      </c>
      <c r="I57" s="50">
        <f t="shared" si="5"/>
        <v>-333130</v>
      </c>
      <c r="J57" s="50">
        <f t="shared" si="5"/>
        <v>6354314</v>
      </c>
      <c r="K57" s="50">
        <f t="shared" si="5"/>
        <v>-415627</v>
      </c>
      <c r="L57" s="50">
        <f t="shared" si="5"/>
        <v>-1713869</v>
      </c>
      <c r="M57" s="50">
        <f t="shared" si="5"/>
        <v>3929384</v>
      </c>
      <c r="N57" s="50">
        <f t="shared" si="5"/>
        <v>1799888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8154202</v>
      </c>
      <c r="X57" s="50">
        <f t="shared" si="5"/>
        <v>-8737716</v>
      </c>
      <c r="Y57" s="50">
        <f t="shared" si="5"/>
        <v>16891918</v>
      </c>
      <c r="Z57" s="51">
        <f>+IF(X57&lt;&gt;0,+(Y57/X57)*100,0)</f>
        <v>-193.32189327279576</v>
      </c>
      <c r="AA57" s="48">
        <f>SUM(AA54:AA56)</f>
        <v>-17475409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-9735143</v>
      </c>
      <c r="D60" s="65">
        <f>SUM(D57:D59)</f>
        <v>0</v>
      </c>
      <c r="E60" s="66">
        <f t="shared" si="6"/>
        <v>-3809035</v>
      </c>
      <c r="F60" s="67">
        <f t="shared" si="6"/>
        <v>-17475409</v>
      </c>
      <c r="G60" s="67">
        <f t="shared" si="6"/>
        <v>7622991</v>
      </c>
      <c r="H60" s="67">
        <f t="shared" si="6"/>
        <v>-935547</v>
      </c>
      <c r="I60" s="67">
        <f t="shared" si="6"/>
        <v>-333130</v>
      </c>
      <c r="J60" s="67">
        <f t="shared" si="6"/>
        <v>6354314</v>
      </c>
      <c r="K60" s="67">
        <f t="shared" si="6"/>
        <v>-415627</v>
      </c>
      <c r="L60" s="67">
        <f t="shared" si="6"/>
        <v>-1713869</v>
      </c>
      <c r="M60" s="67">
        <f t="shared" si="6"/>
        <v>3929384</v>
      </c>
      <c r="N60" s="67">
        <f t="shared" si="6"/>
        <v>1799888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8154202</v>
      </c>
      <c r="X60" s="67">
        <f t="shared" si="6"/>
        <v>-8737716</v>
      </c>
      <c r="Y60" s="67">
        <f t="shared" si="6"/>
        <v>16891918</v>
      </c>
      <c r="Z60" s="68">
        <f>+IF(X60&lt;&gt;0,+(Y60/X60)*100,0)</f>
        <v>-193.32189327279576</v>
      </c>
      <c r="AA60" s="65">
        <f>SUM(AA57:AA59)</f>
        <v>-17475409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16875045</v>
      </c>
      <c r="F9" s="22">
        <v>16875045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8437512</v>
      </c>
      <c r="Y9" s="22">
        <v>-8437512</v>
      </c>
      <c r="Z9" s="23">
        <v>-100</v>
      </c>
      <c r="AA9" s="20">
        <v>16875045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16875045</v>
      </c>
      <c r="F33" s="31">
        <f t="shared" si="0"/>
        <v>16875045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8437512</v>
      </c>
      <c r="Y33" s="31">
        <f t="shared" si="0"/>
        <v>-8437512</v>
      </c>
      <c r="Z33" s="32">
        <f>+IF(X33&lt;&gt;0,+(Y33/X33)*100,0)</f>
        <v>-100</v>
      </c>
      <c r="AA33" s="29">
        <f>SUM(AA6:AA32)</f>
        <v>16875045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735761</v>
      </c>
      <c r="F35" s="22">
        <v>735761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372479</v>
      </c>
      <c r="Y35" s="22">
        <v>-372479</v>
      </c>
      <c r="Z35" s="23">
        <v>-100</v>
      </c>
      <c r="AA35" s="20">
        <v>735761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</v>
      </c>
      <c r="F38" s="22">
        <v>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</v>
      </c>
      <c r="Y38" s="22">
        <v>-498</v>
      </c>
      <c r="Z38" s="23">
        <v>-100</v>
      </c>
      <c r="AA38" s="20">
        <v>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31645</v>
      </c>
      <c r="D40" s="20"/>
      <c r="E40" s="21">
        <v>37500</v>
      </c>
      <c r="F40" s="22">
        <v>37500</v>
      </c>
      <c r="G40" s="22"/>
      <c r="H40" s="22"/>
      <c r="I40" s="22"/>
      <c r="J40" s="22"/>
      <c r="K40" s="22"/>
      <c r="L40" s="22"/>
      <c r="M40" s="22">
        <v>13265</v>
      </c>
      <c r="N40" s="22">
        <v>13265</v>
      </c>
      <c r="O40" s="22"/>
      <c r="P40" s="22"/>
      <c r="Q40" s="22"/>
      <c r="R40" s="22"/>
      <c r="S40" s="22"/>
      <c r="T40" s="22"/>
      <c r="U40" s="22"/>
      <c r="V40" s="22"/>
      <c r="W40" s="22">
        <v>13265</v>
      </c>
      <c r="X40" s="22">
        <v>15996</v>
      </c>
      <c r="Y40" s="22">
        <v>-2731</v>
      </c>
      <c r="Z40" s="23">
        <v>-17.073018254563639</v>
      </c>
      <c r="AA40" s="20">
        <v>37500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7695054</v>
      </c>
      <c r="F41" s="22">
        <v>7695054</v>
      </c>
      <c r="G41" s="22">
        <v>683467</v>
      </c>
      <c r="H41" s="22">
        <v>685081</v>
      </c>
      <c r="I41" s="22">
        <v>643817</v>
      </c>
      <c r="J41" s="22">
        <v>2012365</v>
      </c>
      <c r="K41" s="22">
        <v>667581</v>
      </c>
      <c r="L41" s="22">
        <v>598169</v>
      </c>
      <c r="M41" s="22">
        <v>698717</v>
      </c>
      <c r="N41" s="22">
        <v>1964467</v>
      </c>
      <c r="O41" s="22"/>
      <c r="P41" s="22"/>
      <c r="Q41" s="22"/>
      <c r="R41" s="22"/>
      <c r="S41" s="22"/>
      <c r="T41" s="22"/>
      <c r="U41" s="22"/>
      <c r="V41" s="22"/>
      <c r="W41" s="22">
        <v>3976832</v>
      </c>
      <c r="X41" s="22">
        <v>3847523</v>
      </c>
      <c r="Y41" s="22">
        <v>129309</v>
      </c>
      <c r="Z41" s="23">
        <v>3.3608376090279384</v>
      </c>
      <c r="AA41" s="20">
        <v>7695054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10825753</v>
      </c>
      <c r="F42" s="22">
        <v>10825753</v>
      </c>
      <c r="G42" s="22"/>
      <c r="H42" s="22"/>
      <c r="I42" s="22"/>
      <c r="J42" s="22"/>
      <c r="K42" s="22">
        <v>58967</v>
      </c>
      <c r="L42" s="22">
        <v>40000</v>
      </c>
      <c r="M42" s="22">
        <v>40000</v>
      </c>
      <c r="N42" s="22">
        <v>138967</v>
      </c>
      <c r="O42" s="22"/>
      <c r="P42" s="22"/>
      <c r="Q42" s="22"/>
      <c r="R42" s="22"/>
      <c r="S42" s="22"/>
      <c r="T42" s="22"/>
      <c r="U42" s="22"/>
      <c r="V42" s="22"/>
      <c r="W42" s="22">
        <v>138967</v>
      </c>
      <c r="X42" s="22">
        <v>5395376</v>
      </c>
      <c r="Y42" s="22">
        <v>-5256409</v>
      </c>
      <c r="Z42" s="23">
        <v>-97.424331501641404</v>
      </c>
      <c r="AA42" s="20">
        <v>10825753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657055</v>
      </c>
      <c r="F45" s="22">
        <v>657055</v>
      </c>
      <c r="G45" s="22"/>
      <c r="H45" s="22">
        <v>4130</v>
      </c>
      <c r="I45" s="22"/>
      <c r="J45" s="22">
        <v>4130</v>
      </c>
      <c r="K45" s="22"/>
      <c r="L45" s="22">
        <v>4421</v>
      </c>
      <c r="M45" s="22"/>
      <c r="N45" s="22">
        <v>4421</v>
      </c>
      <c r="O45" s="22"/>
      <c r="P45" s="22"/>
      <c r="Q45" s="22"/>
      <c r="R45" s="22"/>
      <c r="S45" s="22"/>
      <c r="T45" s="22"/>
      <c r="U45" s="22"/>
      <c r="V45" s="22"/>
      <c r="W45" s="22">
        <v>8551</v>
      </c>
      <c r="X45" s="22">
        <v>329770</v>
      </c>
      <c r="Y45" s="22">
        <v>-321219</v>
      </c>
      <c r="Z45" s="23">
        <v>-97.406980622858356</v>
      </c>
      <c r="AA45" s="20">
        <v>657055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31645</v>
      </c>
      <c r="D48" s="29">
        <f t="shared" ref="D48:Y48" si="1">SUM(D35:D47)</f>
        <v>0</v>
      </c>
      <c r="E48" s="30">
        <f t="shared" si="1"/>
        <v>19952123</v>
      </c>
      <c r="F48" s="31">
        <f t="shared" si="1"/>
        <v>19952123</v>
      </c>
      <c r="G48" s="31">
        <f t="shared" si="1"/>
        <v>683467</v>
      </c>
      <c r="H48" s="31">
        <f t="shared" si="1"/>
        <v>689211</v>
      </c>
      <c r="I48" s="31">
        <f t="shared" si="1"/>
        <v>643817</v>
      </c>
      <c r="J48" s="31">
        <f t="shared" si="1"/>
        <v>2016495</v>
      </c>
      <c r="K48" s="31">
        <f t="shared" si="1"/>
        <v>726548</v>
      </c>
      <c r="L48" s="31">
        <f t="shared" si="1"/>
        <v>642590</v>
      </c>
      <c r="M48" s="31">
        <f t="shared" si="1"/>
        <v>751982</v>
      </c>
      <c r="N48" s="31">
        <f t="shared" si="1"/>
        <v>2121120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4137615</v>
      </c>
      <c r="X48" s="31">
        <f t="shared" si="1"/>
        <v>9961642</v>
      </c>
      <c r="Y48" s="31">
        <f t="shared" si="1"/>
        <v>-5824027</v>
      </c>
      <c r="Z48" s="32">
        <f>+IF(X48&lt;&gt;0,+(Y48/X48)*100,0)</f>
        <v>-58.46452823741307</v>
      </c>
      <c r="AA48" s="29">
        <f>SUM(AA35:AA47)</f>
        <v>19952123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-31645</v>
      </c>
      <c r="D49" s="39">
        <f t="shared" si="2"/>
        <v>0</v>
      </c>
      <c r="E49" s="40">
        <f t="shared" si="2"/>
        <v>-3077078</v>
      </c>
      <c r="F49" s="41">
        <f t="shared" si="2"/>
        <v>-3077078</v>
      </c>
      <c r="G49" s="41">
        <f t="shared" si="2"/>
        <v>-683467</v>
      </c>
      <c r="H49" s="41">
        <f t="shared" si="2"/>
        <v>-689211</v>
      </c>
      <c r="I49" s="41">
        <f t="shared" si="2"/>
        <v>-643817</v>
      </c>
      <c r="J49" s="41">
        <f t="shared" si="2"/>
        <v>-2016495</v>
      </c>
      <c r="K49" s="41">
        <f t="shared" si="2"/>
        <v>-726548</v>
      </c>
      <c r="L49" s="41">
        <f t="shared" si="2"/>
        <v>-642590</v>
      </c>
      <c r="M49" s="41">
        <f t="shared" si="2"/>
        <v>-751982</v>
      </c>
      <c r="N49" s="41">
        <f t="shared" si="2"/>
        <v>-2121120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-4137615</v>
      </c>
      <c r="X49" s="41">
        <f t="shared" si="2"/>
        <v>-1524130</v>
      </c>
      <c r="Y49" s="41">
        <f t="shared" si="2"/>
        <v>-2613485</v>
      </c>
      <c r="Z49" s="42">
        <f>+IF(X49&lt;&gt;0,+(Y49/X49)*100,0)</f>
        <v>171.47389002250463</v>
      </c>
      <c r="AA49" s="39">
        <f>+AA33-AA48</f>
        <v>-3077078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-31645</v>
      </c>
      <c r="D52" s="48">
        <f t="shared" si="3"/>
        <v>0</v>
      </c>
      <c r="E52" s="49">
        <f t="shared" si="3"/>
        <v>-3077078</v>
      </c>
      <c r="F52" s="50">
        <f t="shared" si="3"/>
        <v>-3077078</v>
      </c>
      <c r="G52" s="50">
        <f t="shared" si="3"/>
        <v>-683467</v>
      </c>
      <c r="H52" s="50">
        <f t="shared" si="3"/>
        <v>-689211</v>
      </c>
      <c r="I52" s="50">
        <f t="shared" si="3"/>
        <v>-643817</v>
      </c>
      <c r="J52" s="50">
        <f t="shared" si="3"/>
        <v>-2016495</v>
      </c>
      <c r="K52" s="50">
        <f t="shared" si="3"/>
        <v>-726548</v>
      </c>
      <c r="L52" s="50">
        <f t="shared" si="3"/>
        <v>-642590</v>
      </c>
      <c r="M52" s="50">
        <f t="shared" si="3"/>
        <v>-751982</v>
      </c>
      <c r="N52" s="50">
        <f t="shared" si="3"/>
        <v>-2121120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-4137615</v>
      </c>
      <c r="X52" s="50">
        <f t="shared" si="3"/>
        <v>-1524130</v>
      </c>
      <c r="Y52" s="50">
        <f t="shared" si="3"/>
        <v>-2613485</v>
      </c>
      <c r="Z52" s="51">
        <f>+IF(X52&lt;&gt;0,+(Y52/X52)*100,0)</f>
        <v>171.47389002250463</v>
      </c>
      <c r="AA52" s="48">
        <f>SUM(AA49:AA51)</f>
        <v>-3077078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-31645</v>
      </c>
      <c r="D54" s="54">
        <f>+D52-D53</f>
        <v>0</v>
      </c>
      <c r="E54" s="55">
        <f t="shared" si="4"/>
        <v>-3077078</v>
      </c>
      <c r="F54" s="56">
        <f t="shared" si="4"/>
        <v>-3077078</v>
      </c>
      <c r="G54" s="56">
        <f t="shared" si="4"/>
        <v>-683467</v>
      </c>
      <c r="H54" s="56">
        <f t="shared" si="4"/>
        <v>-689211</v>
      </c>
      <c r="I54" s="56">
        <f t="shared" si="4"/>
        <v>-643817</v>
      </c>
      <c r="J54" s="56">
        <f t="shared" si="4"/>
        <v>-2016495</v>
      </c>
      <c r="K54" s="56">
        <f t="shared" si="4"/>
        <v>-726548</v>
      </c>
      <c r="L54" s="56">
        <f t="shared" si="4"/>
        <v>-642590</v>
      </c>
      <c r="M54" s="56">
        <f t="shared" si="4"/>
        <v>-751982</v>
      </c>
      <c r="N54" s="56">
        <f t="shared" si="4"/>
        <v>-2121120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-4137615</v>
      </c>
      <c r="X54" s="56">
        <f t="shared" si="4"/>
        <v>-1524130</v>
      </c>
      <c r="Y54" s="56">
        <f t="shared" si="4"/>
        <v>-2613485</v>
      </c>
      <c r="Z54" s="57">
        <f>+IF(X54&lt;&gt;0,+(Y54/X54)*100,0)</f>
        <v>171.47389002250463</v>
      </c>
      <c r="AA54" s="54">
        <f>+AA52-AA53</f>
        <v>-3077078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-31645</v>
      </c>
      <c r="D57" s="48">
        <f>SUM(D54:D56)</f>
        <v>0</v>
      </c>
      <c r="E57" s="49">
        <f t="shared" si="5"/>
        <v>-3077078</v>
      </c>
      <c r="F57" s="50">
        <f t="shared" si="5"/>
        <v>-3077078</v>
      </c>
      <c r="G57" s="50">
        <f t="shared" si="5"/>
        <v>-683467</v>
      </c>
      <c r="H57" s="50">
        <f t="shared" si="5"/>
        <v>-689211</v>
      </c>
      <c r="I57" s="50">
        <f t="shared" si="5"/>
        <v>-643817</v>
      </c>
      <c r="J57" s="50">
        <f t="shared" si="5"/>
        <v>-2016495</v>
      </c>
      <c r="K57" s="50">
        <f t="shared" si="5"/>
        <v>-726548</v>
      </c>
      <c r="L57" s="50">
        <f t="shared" si="5"/>
        <v>-642590</v>
      </c>
      <c r="M57" s="50">
        <f t="shared" si="5"/>
        <v>-751982</v>
      </c>
      <c r="N57" s="50">
        <f t="shared" si="5"/>
        <v>-2121120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-4137615</v>
      </c>
      <c r="X57" s="50">
        <f t="shared" si="5"/>
        <v>-1524130</v>
      </c>
      <c r="Y57" s="50">
        <f t="shared" si="5"/>
        <v>-2613485</v>
      </c>
      <c r="Z57" s="51">
        <f>+IF(X57&lt;&gt;0,+(Y57/X57)*100,0)</f>
        <v>171.47389002250463</v>
      </c>
      <c r="AA57" s="48">
        <f>SUM(AA54:AA56)</f>
        <v>-3077078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-31645</v>
      </c>
      <c r="D60" s="65">
        <f>SUM(D57:D59)</f>
        <v>0</v>
      </c>
      <c r="E60" s="66">
        <f t="shared" si="6"/>
        <v>-3077078</v>
      </c>
      <c r="F60" s="67">
        <f t="shared" si="6"/>
        <v>-3077078</v>
      </c>
      <c r="G60" s="67">
        <f t="shared" si="6"/>
        <v>-683467</v>
      </c>
      <c r="H60" s="67">
        <f t="shared" si="6"/>
        <v>-689211</v>
      </c>
      <c r="I60" s="67">
        <f t="shared" si="6"/>
        <v>-643817</v>
      </c>
      <c r="J60" s="67">
        <f t="shared" si="6"/>
        <v>-2016495</v>
      </c>
      <c r="K60" s="67">
        <f t="shared" si="6"/>
        <v>-726548</v>
      </c>
      <c r="L60" s="67">
        <f t="shared" si="6"/>
        <v>-642590</v>
      </c>
      <c r="M60" s="67">
        <f t="shared" si="6"/>
        <v>-751982</v>
      </c>
      <c r="N60" s="67">
        <f t="shared" si="6"/>
        <v>-2121120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-4137615</v>
      </c>
      <c r="X60" s="67">
        <f t="shared" si="6"/>
        <v>-1524130</v>
      </c>
      <c r="Y60" s="67">
        <f t="shared" si="6"/>
        <v>-2613485</v>
      </c>
      <c r="Z60" s="68">
        <f>+IF(X60&lt;&gt;0,+(Y60/X60)*100,0)</f>
        <v>171.47389002250463</v>
      </c>
      <c r="AA60" s="65">
        <f>SUM(AA57:AA59)</f>
        <v>-3077078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44412183</v>
      </c>
      <c r="D9" s="20"/>
      <c r="E9" s="21">
        <v>46548600</v>
      </c>
      <c r="F9" s="22">
        <v>46548600</v>
      </c>
      <c r="G9" s="22">
        <v>4146849</v>
      </c>
      <c r="H9" s="22">
        <v>4141773</v>
      </c>
      <c r="I9" s="22">
        <v>4081811</v>
      </c>
      <c r="J9" s="22">
        <v>12370433</v>
      </c>
      <c r="K9" s="22">
        <v>3939622</v>
      </c>
      <c r="L9" s="22">
        <v>3908464</v>
      </c>
      <c r="M9" s="22">
        <v>3952224</v>
      </c>
      <c r="N9" s="22">
        <v>11800310</v>
      </c>
      <c r="O9" s="22"/>
      <c r="P9" s="22"/>
      <c r="Q9" s="22"/>
      <c r="R9" s="22"/>
      <c r="S9" s="22"/>
      <c r="T9" s="22"/>
      <c r="U9" s="22"/>
      <c r="V9" s="22"/>
      <c r="W9" s="22">
        <v>24170743</v>
      </c>
      <c r="X9" s="22">
        <v>23890284</v>
      </c>
      <c r="Y9" s="22">
        <v>280459</v>
      </c>
      <c r="Z9" s="23">
        <v>1.1739458601664174</v>
      </c>
      <c r="AA9" s="20">
        <v>46548600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8491945</v>
      </c>
      <c r="D13" s="20"/>
      <c r="E13" s="21">
        <v>9289000</v>
      </c>
      <c r="F13" s="22">
        <v>9289000</v>
      </c>
      <c r="G13" s="22">
        <v>684570</v>
      </c>
      <c r="H13" s="22">
        <v>698471</v>
      </c>
      <c r="I13" s="22">
        <v>712711</v>
      </c>
      <c r="J13" s="22">
        <v>2095752</v>
      </c>
      <c r="K13" s="22">
        <v>710466</v>
      </c>
      <c r="L13" s="22">
        <v>707944</v>
      </c>
      <c r="M13" s="22">
        <v>692876</v>
      </c>
      <c r="N13" s="22">
        <v>2111286</v>
      </c>
      <c r="O13" s="22"/>
      <c r="P13" s="22"/>
      <c r="Q13" s="22"/>
      <c r="R13" s="22"/>
      <c r="S13" s="22"/>
      <c r="T13" s="22"/>
      <c r="U13" s="22"/>
      <c r="V13" s="22"/>
      <c r="W13" s="22">
        <v>4207038</v>
      </c>
      <c r="X13" s="22">
        <v>4580578</v>
      </c>
      <c r="Y13" s="22">
        <v>-373540</v>
      </c>
      <c r="Z13" s="23">
        <v>-8.1548660452894808</v>
      </c>
      <c r="AA13" s="20">
        <v>9289000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217340</v>
      </c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502</v>
      </c>
      <c r="Y20" s="22">
        <v>-502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562165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16763810</v>
      </c>
      <c r="D26" s="20"/>
      <c r="E26" s="21">
        <v>17591700</v>
      </c>
      <c r="F26" s="22">
        <v>17591700</v>
      </c>
      <c r="G26" s="22"/>
      <c r="H26" s="22"/>
      <c r="I26" s="22"/>
      <c r="J26" s="22"/>
      <c r="K26" s="22"/>
      <c r="L26" s="22"/>
      <c r="M26" s="22">
        <v>10640468</v>
      </c>
      <c r="N26" s="22">
        <v>10640468</v>
      </c>
      <c r="O26" s="22"/>
      <c r="P26" s="22"/>
      <c r="Q26" s="22"/>
      <c r="R26" s="22"/>
      <c r="S26" s="22"/>
      <c r="T26" s="22"/>
      <c r="U26" s="22"/>
      <c r="V26" s="22"/>
      <c r="W26" s="22">
        <v>10640468</v>
      </c>
      <c r="X26" s="22">
        <v>8795850</v>
      </c>
      <c r="Y26" s="22">
        <v>1844618</v>
      </c>
      <c r="Z26" s="23">
        <v>20.971458130823059</v>
      </c>
      <c r="AA26" s="20">
        <v>17591700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764326</v>
      </c>
      <c r="D29" s="20"/>
      <c r="E29" s="21">
        <v>790650</v>
      </c>
      <c r="F29" s="22">
        <v>790650</v>
      </c>
      <c r="G29" s="22">
        <v>63955</v>
      </c>
      <c r="H29" s="22">
        <v>96137</v>
      </c>
      <c r="I29" s="22">
        <v>67332</v>
      </c>
      <c r="J29" s="22">
        <v>227424</v>
      </c>
      <c r="K29" s="22">
        <v>66835</v>
      </c>
      <c r="L29" s="22">
        <v>68254</v>
      </c>
      <c r="M29" s="22">
        <v>67970</v>
      </c>
      <c r="N29" s="22">
        <v>203059</v>
      </c>
      <c r="O29" s="22"/>
      <c r="P29" s="22"/>
      <c r="Q29" s="22"/>
      <c r="R29" s="22"/>
      <c r="S29" s="22"/>
      <c r="T29" s="22"/>
      <c r="U29" s="22"/>
      <c r="V29" s="22"/>
      <c r="W29" s="22">
        <v>430483</v>
      </c>
      <c r="X29" s="22">
        <v>395322</v>
      </c>
      <c r="Y29" s="22">
        <v>35161</v>
      </c>
      <c r="Z29" s="23">
        <v>8.8942684697537704</v>
      </c>
      <c r="AA29" s="20">
        <v>790650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71211769</v>
      </c>
      <c r="D33" s="29">
        <f t="shared" ref="D33:Y33" si="0">SUM(D6:D32)</f>
        <v>0</v>
      </c>
      <c r="E33" s="30">
        <f t="shared" si="0"/>
        <v>74220950</v>
      </c>
      <c r="F33" s="31">
        <f t="shared" si="0"/>
        <v>74220950</v>
      </c>
      <c r="G33" s="31">
        <f t="shared" si="0"/>
        <v>4895374</v>
      </c>
      <c r="H33" s="31">
        <f t="shared" si="0"/>
        <v>4936381</v>
      </c>
      <c r="I33" s="31">
        <f t="shared" si="0"/>
        <v>4861854</v>
      </c>
      <c r="J33" s="31">
        <f t="shared" si="0"/>
        <v>14693609</v>
      </c>
      <c r="K33" s="31">
        <f t="shared" si="0"/>
        <v>4716923</v>
      </c>
      <c r="L33" s="31">
        <f t="shared" si="0"/>
        <v>4684662</v>
      </c>
      <c r="M33" s="31">
        <f t="shared" si="0"/>
        <v>15353538</v>
      </c>
      <c r="N33" s="31">
        <f t="shared" si="0"/>
        <v>24755123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39448732</v>
      </c>
      <c r="X33" s="31">
        <f t="shared" si="0"/>
        <v>37662536</v>
      </c>
      <c r="Y33" s="31">
        <f t="shared" si="0"/>
        <v>1786196</v>
      </c>
      <c r="Z33" s="32">
        <f>+IF(X33&lt;&gt;0,+(Y33/X33)*100,0)</f>
        <v>4.7426333691390301</v>
      </c>
      <c r="AA33" s="29">
        <f>SUM(AA6:AA32)</f>
        <v>74220950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21416402</v>
      </c>
      <c r="D35" s="20"/>
      <c r="E35" s="21">
        <v>23583238</v>
      </c>
      <c r="F35" s="22">
        <v>23583238</v>
      </c>
      <c r="G35" s="22">
        <v>1814604</v>
      </c>
      <c r="H35" s="22">
        <v>1713116</v>
      </c>
      <c r="I35" s="22">
        <v>1771936</v>
      </c>
      <c r="J35" s="22">
        <v>5299656</v>
      </c>
      <c r="K35" s="22">
        <v>1797544</v>
      </c>
      <c r="L35" s="22">
        <v>1840342</v>
      </c>
      <c r="M35" s="22">
        <v>1802805</v>
      </c>
      <c r="N35" s="22">
        <v>5440691</v>
      </c>
      <c r="O35" s="22"/>
      <c r="P35" s="22"/>
      <c r="Q35" s="22"/>
      <c r="R35" s="22"/>
      <c r="S35" s="22"/>
      <c r="T35" s="22"/>
      <c r="U35" s="22"/>
      <c r="V35" s="22"/>
      <c r="W35" s="22">
        <v>10740347</v>
      </c>
      <c r="X35" s="22">
        <v>11988430</v>
      </c>
      <c r="Y35" s="22">
        <v>-1248083</v>
      </c>
      <c r="Z35" s="23">
        <v>-10.410729344876685</v>
      </c>
      <c r="AA35" s="20">
        <v>23583238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518018</v>
      </c>
      <c r="D38" s="20"/>
      <c r="E38" s="21">
        <v>1068557</v>
      </c>
      <c r="F38" s="22">
        <v>1068557</v>
      </c>
      <c r="G38" s="22">
        <v>3831</v>
      </c>
      <c r="H38" s="22">
        <v>12786</v>
      </c>
      <c r="I38" s="22">
        <v>43200</v>
      </c>
      <c r="J38" s="22">
        <v>59817</v>
      </c>
      <c r="K38" s="22">
        <v>26221</v>
      </c>
      <c r="L38" s="22">
        <v>61185</v>
      </c>
      <c r="M38" s="22">
        <v>95824</v>
      </c>
      <c r="N38" s="22">
        <v>183230</v>
      </c>
      <c r="O38" s="22"/>
      <c r="P38" s="22"/>
      <c r="Q38" s="22"/>
      <c r="R38" s="22"/>
      <c r="S38" s="22"/>
      <c r="T38" s="22"/>
      <c r="U38" s="22"/>
      <c r="V38" s="22"/>
      <c r="W38" s="22">
        <v>243047</v>
      </c>
      <c r="X38" s="22">
        <v>634806</v>
      </c>
      <c r="Y38" s="22">
        <v>-391759</v>
      </c>
      <c r="Z38" s="23">
        <v>-61.713184815518439</v>
      </c>
      <c r="AA38" s="20">
        <v>1068557</v>
      </c>
    </row>
    <row r="39" spans="1:27" x14ac:dyDescent="0.25">
      <c r="A39" s="19" t="s">
        <v>65</v>
      </c>
      <c r="B39" s="15" t="s">
        <v>32</v>
      </c>
      <c r="C39" s="20">
        <v>13103171</v>
      </c>
      <c r="D39" s="20"/>
      <c r="E39" s="21">
        <v>15774000</v>
      </c>
      <c r="F39" s="22">
        <v>15774000</v>
      </c>
      <c r="G39" s="22"/>
      <c r="H39" s="22">
        <v>2629000</v>
      </c>
      <c r="I39" s="22">
        <v>1314500</v>
      </c>
      <c r="J39" s="22">
        <v>3943500</v>
      </c>
      <c r="K39" s="22">
        <v>-695521</v>
      </c>
      <c r="L39" s="22">
        <v>1314500</v>
      </c>
      <c r="M39" s="22">
        <v>1314500</v>
      </c>
      <c r="N39" s="22">
        <v>1933479</v>
      </c>
      <c r="O39" s="22"/>
      <c r="P39" s="22"/>
      <c r="Q39" s="22"/>
      <c r="R39" s="22"/>
      <c r="S39" s="22"/>
      <c r="T39" s="22"/>
      <c r="U39" s="22"/>
      <c r="V39" s="22"/>
      <c r="W39" s="22">
        <v>5876979</v>
      </c>
      <c r="X39" s="22">
        <v>7887000</v>
      </c>
      <c r="Y39" s="22">
        <v>-2010021</v>
      </c>
      <c r="Z39" s="23">
        <v>-25.485241536705971</v>
      </c>
      <c r="AA39" s="20">
        <v>15774000</v>
      </c>
    </row>
    <row r="40" spans="1:27" x14ac:dyDescent="0.25">
      <c r="A40" s="19" t="s">
        <v>66</v>
      </c>
      <c r="B40" s="15" t="s">
        <v>32</v>
      </c>
      <c r="C40" s="20">
        <v>7427925</v>
      </c>
      <c r="D40" s="20"/>
      <c r="E40" s="21">
        <v>3583994</v>
      </c>
      <c r="F40" s="22">
        <v>3583994</v>
      </c>
      <c r="G40" s="22">
        <v>131501</v>
      </c>
      <c r="H40" s="22">
        <v>133053</v>
      </c>
      <c r="I40" s="22">
        <v>127148</v>
      </c>
      <c r="J40" s="22">
        <v>391702</v>
      </c>
      <c r="K40" s="22">
        <v>131386</v>
      </c>
      <c r="L40" s="22">
        <v>127148</v>
      </c>
      <c r="M40" s="22">
        <v>131386</v>
      </c>
      <c r="N40" s="22">
        <v>389920</v>
      </c>
      <c r="O40" s="22"/>
      <c r="P40" s="22"/>
      <c r="Q40" s="22"/>
      <c r="R40" s="22"/>
      <c r="S40" s="22"/>
      <c r="T40" s="22"/>
      <c r="U40" s="22"/>
      <c r="V40" s="22"/>
      <c r="W40" s="22">
        <v>781622</v>
      </c>
      <c r="X40" s="22">
        <v>1791996</v>
      </c>
      <c r="Y40" s="22">
        <v>-1010374</v>
      </c>
      <c r="Z40" s="23">
        <v>-56.382603532597173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14654005</v>
      </c>
      <c r="D41" s="20"/>
      <c r="E41" s="21">
        <v>17466070</v>
      </c>
      <c r="F41" s="22">
        <v>17466070</v>
      </c>
      <c r="G41" s="22"/>
      <c r="H41" s="22"/>
      <c r="I41" s="22">
        <v>6823</v>
      </c>
      <c r="J41" s="22">
        <v>6823</v>
      </c>
      <c r="K41" s="22"/>
      <c r="L41" s="22"/>
      <c r="M41" s="22">
        <v>773376</v>
      </c>
      <c r="N41" s="22">
        <v>773376</v>
      </c>
      <c r="O41" s="22"/>
      <c r="P41" s="22"/>
      <c r="Q41" s="22"/>
      <c r="R41" s="22"/>
      <c r="S41" s="22"/>
      <c r="T41" s="22"/>
      <c r="U41" s="22"/>
      <c r="V41" s="22"/>
      <c r="W41" s="22">
        <v>780199</v>
      </c>
      <c r="X41" s="22">
        <v>8017154</v>
      </c>
      <c r="Y41" s="22">
        <v>-7236955</v>
      </c>
      <c r="Z41" s="23">
        <v>-90.268379527198803</v>
      </c>
      <c r="AA41" s="20">
        <v>17466070</v>
      </c>
    </row>
    <row r="42" spans="1:27" x14ac:dyDescent="0.25">
      <c r="A42" s="19" t="s">
        <v>67</v>
      </c>
      <c r="B42" s="15" t="s">
        <v>32</v>
      </c>
      <c r="C42" s="20">
        <v>10325362</v>
      </c>
      <c r="D42" s="20"/>
      <c r="E42" s="21">
        <v>10953747</v>
      </c>
      <c r="F42" s="22">
        <v>10953747</v>
      </c>
      <c r="G42" s="22">
        <v>31479</v>
      </c>
      <c r="H42" s="22">
        <v>560670</v>
      </c>
      <c r="I42" s="22">
        <v>251115</v>
      </c>
      <c r="J42" s="22">
        <v>843264</v>
      </c>
      <c r="K42" s="22">
        <v>1432426</v>
      </c>
      <c r="L42" s="22">
        <v>741748</v>
      </c>
      <c r="M42" s="22">
        <v>649864</v>
      </c>
      <c r="N42" s="22">
        <v>2824038</v>
      </c>
      <c r="O42" s="22"/>
      <c r="P42" s="22"/>
      <c r="Q42" s="22"/>
      <c r="R42" s="22"/>
      <c r="S42" s="22"/>
      <c r="T42" s="22"/>
      <c r="U42" s="22"/>
      <c r="V42" s="22"/>
      <c r="W42" s="22">
        <v>3667302</v>
      </c>
      <c r="X42" s="22">
        <v>4794275</v>
      </c>
      <c r="Y42" s="22">
        <v>-1126973</v>
      </c>
      <c r="Z42" s="23">
        <v>-23.506640732957536</v>
      </c>
      <c r="AA42" s="20">
        <v>10953747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>
        <v>1747845</v>
      </c>
      <c r="L44" s="22"/>
      <c r="M44" s="22"/>
      <c r="N44" s="22">
        <v>1747845</v>
      </c>
      <c r="O44" s="22"/>
      <c r="P44" s="22"/>
      <c r="Q44" s="22"/>
      <c r="R44" s="22"/>
      <c r="S44" s="22"/>
      <c r="T44" s="22"/>
      <c r="U44" s="22"/>
      <c r="V44" s="22"/>
      <c r="W44" s="22">
        <v>1747845</v>
      </c>
      <c r="X44" s="22"/>
      <c r="Y44" s="22">
        <v>1747845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6465770</v>
      </c>
      <c r="D45" s="20"/>
      <c r="E45" s="21">
        <v>7732012</v>
      </c>
      <c r="F45" s="22">
        <v>7578505</v>
      </c>
      <c r="G45" s="22">
        <v>86034</v>
      </c>
      <c r="H45" s="22">
        <v>397539</v>
      </c>
      <c r="I45" s="22">
        <v>322045</v>
      </c>
      <c r="J45" s="22">
        <v>805618</v>
      </c>
      <c r="K45" s="22">
        <v>361530</v>
      </c>
      <c r="L45" s="22">
        <v>546458</v>
      </c>
      <c r="M45" s="22">
        <v>481929</v>
      </c>
      <c r="N45" s="22">
        <v>1389917</v>
      </c>
      <c r="O45" s="22"/>
      <c r="P45" s="22"/>
      <c r="Q45" s="22"/>
      <c r="R45" s="22"/>
      <c r="S45" s="22"/>
      <c r="T45" s="22"/>
      <c r="U45" s="22"/>
      <c r="V45" s="22"/>
      <c r="W45" s="22">
        <v>2195535</v>
      </c>
      <c r="X45" s="22">
        <v>3389500</v>
      </c>
      <c r="Y45" s="22">
        <v>-1193965</v>
      </c>
      <c r="Z45" s="23">
        <v>-35.22540197669273</v>
      </c>
      <c r="AA45" s="20">
        <v>7578505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73910653</v>
      </c>
      <c r="D48" s="29">
        <f t="shared" ref="D48:Y48" si="1">SUM(D35:D47)</f>
        <v>0</v>
      </c>
      <c r="E48" s="30">
        <f t="shared" si="1"/>
        <v>80161619</v>
      </c>
      <c r="F48" s="31">
        <f t="shared" si="1"/>
        <v>80008112</v>
      </c>
      <c r="G48" s="31">
        <f t="shared" si="1"/>
        <v>2067449</v>
      </c>
      <c r="H48" s="31">
        <f t="shared" si="1"/>
        <v>5446164</v>
      </c>
      <c r="I48" s="31">
        <f t="shared" si="1"/>
        <v>3836767</v>
      </c>
      <c r="J48" s="31">
        <f t="shared" si="1"/>
        <v>11350380</v>
      </c>
      <c r="K48" s="31">
        <f t="shared" si="1"/>
        <v>4801431</v>
      </c>
      <c r="L48" s="31">
        <f t="shared" si="1"/>
        <v>4631381</v>
      </c>
      <c r="M48" s="31">
        <f t="shared" si="1"/>
        <v>5249684</v>
      </c>
      <c r="N48" s="31">
        <f t="shared" si="1"/>
        <v>14682496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26032876</v>
      </c>
      <c r="X48" s="31">
        <f t="shared" si="1"/>
        <v>38503161</v>
      </c>
      <c r="Y48" s="31">
        <f t="shared" si="1"/>
        <v>-12470285</v>
      </c>
      <c r="Z48" s="32">
        <f>+IF(X48&lt;&gt;0,+(Y48/X48)*100,0)</f>
        <v>-32.387691493693204</v>
      </c>
      <c r="AA48" s="29">
        <f>SUM(AA35:AA47)</f>
        <v>80008112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-2698884</v>
      </c>
      <c r="D49" s="39">
        <f t="shared" si="2"/>
        <v>0</v>
      </c>
      <c r="E49" s="40">
        <f t="shared" si="2"/>
        <v>-5940669</v>
      </c>
      <c r="F49" s="41">
        <f t="shared" si="2"/>
        <v>-5787162</v>
      </c>
      <c r="G49" s="41">
        <f t="shared" si="2"/>
        <v>2827925</v>
      </c>
      <c r="H49" s="41">
        <f t="shared" si="2"/>
        <v>-509783</v>
      </c>
      <c r="I49" s="41">
        <f t="shared" si="2"/>
        <v>1025087</v>
      </c>
      <c r="J49" s="41">
        <f t="shared" si="2"/>
        <v>3343229</v>
      </c>
      <c r="K49" s="41">
        <f t="shared" si="2"/>
        <v>-84508</v>
      </c>
      <c r="L49" s="41">
        <f t="shared" si="2"/>
        <v>53281</v>
      </c>
      <c r="M49" s="41">
        <f t="shared" si="2"/>
        <v>10103854</v>
      </c>
      <c r="N49" s="41">
        <f t="shared" si="2"/>
        <v>10072627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13415856</v>
      </c>
      <c r="X49" s="41">
        <f t="shared" si="2"/>
        <v>-840625</v>
      </c>
      <c r="Y49" s="41">
        <f t="shared" si="2"/>
        <v>14256481</v>
      </c>
      <c r="Z49" s="42">
        <f>+IF(X49&lt;&gt;0,+(Y49/X49)*100,0)</f>
        <v>-1695.9382602230485</v>
      </c>
      <c r="AA49" s="39">
        <f>+AA33-AA48</f>
        <v>-5787162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-2698884</v>
      </c>
      <c r="D52" s="48">
        <f t="shared" si="3"/>
        <v>0</v>
      </c>
      <c r="E52" s="49">
        <f t="shared" si="3"/>
        <v>-5940669</v>
      </c>
      <c r="F52" s="50">
        <f t="shared" si="3"/>
        <v>-5787162</v>
      </c>
      <c r="G52" s="50">
        <f t="shared" si="3"/>
        <v>2827925</v>
      </c>
      <c r="H52" s="50">
        <f t="shared" si="3"/>
        <v>-509783</v>
      </c>
      <c r="I52" s="50">
        <f t="shared" si="3"/>
        <v>1025087</v>
      </c>
      <c r="J52" s="50">
        <f t="shared" si="3"/>
        <v>3343229</v>
      </c>
      <c r="K52" s="50">
        <f t="shared" si="3"/>
        <v>-84508</v>
      </c>
      <c r="L52" s="50">
        <f t="shared" si="3"/>
        <v>53281</v>
      </c>
      <c r="M52" s="50">
        <f t="shared" si="3"/>
        <v>10103854</v>
      </c>
      <c r="N52" s="50">
        <f t="shared" si="3"/>
        <v>10072627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13415856</v>
      </c>
      <c r="X52" s="50">
        <f t="shared" si="3"/>
        <v>-840625</v>
      </c>
      <c r="Y52" s="50">
        <f t="shared" si="3"/>
        <v>14256481</v>
      </c>
      <c r="Z52" s="51">
        <f>+IF(X52&lt;&gt;0,+(Y52/X52)*100,0)</f>
        <v>-1695.9382602230485</v>
      </c>
      <c r="AA52" s="48">
        <f>SUM(AA49:AA51)</f>
        <v>-5787162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-2698884</v>
      </c>
      <c r="D54" s="54">
        <f>+D52-D53</f>
        <v>0</v>
      </c>
      <c r="E54" s="55">
        <f t="shared" si="4"/>
        <v>-5940669</v>
      </c>
      <c r="F54" s="56">
        <f t="shared" si="4"/>
        <v>-5787162</v>
      </c>
      <c r="G54" s="56">
        <f t="shared" si="4"/>
        <v>2827925</v>
      </c>
      <c r="H54" s="56">
        <f t="shared" si="4"/>
        <v>-509783</v>
      </c>
      <c r="I54" s="56">
        <f t="shared" si="4"/>
        <v>1025087</v>
      </c>
      <c r="J54" s="56">
        <f t="shared" si="4"/>
        <v>3343229</v>
      </c>
      <c r="K54" s="56">
        <f t="shared" si="4"/>
        <v>-84508</v>
      </c>
      <c r="L54" s="56">
        <f t="shared" si="4"/>
        <v>53281</v>
      </c>
      <c r="M54" s="56">
        <f t="shared" si="4"/>
        <v>10103854</v>
      </c>
      <c r="N54" s="56">
        <f t="shared" si="4"/>
        <v>10072627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13415856</v>
      </c>
      <c r="X54" s="56">
        <f t="shared" si="4"/>
        <v>-840625</v>
      </c>
      <c r="Y54" s="56">
        <f t="shared" si="4"/>
        <v>14256481</v>
      </c>
      <c r="Z54" s="57">
        <f>+IF(X54&lt;&gt;0,+(Y54/X54)*100,0)</f>
        <v>-1695.9382602230485</v>
      </c>
      <c r="AA54" s="54">
        <f>+AA52-AA53</f>
        <v>-5787162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-2698884</v>
      </c>
      <c r="D57" s="48">
        <f>SUM(D54:D56)</f>
        <v>0</v>
      </c>
      <c r="E57" s="49">
        <f t="shared" si="5"/>
        <v>-5940669</v>
      </c>
      <c r="F57" s="50">
        <f t="shared" si="5"/>
        <v>-5787162</v>
      </c>
      <c r="G57" s="50">
        <f t="shared" si="5"/>
        <v>2827925</v>
      </c>
      <c r="H57" s="50">
        <f t="shared" si="5"/>
        <v>-509783</v>
      </c>
      <c r="I57" s="50">
        <f t="shared" si="5"/>
        <v>1025087</v>
      </c>
      <c r="J57" s="50">
        <f t="shared" si="5"/>
        <v>3343229</v>
      </c>
      <c r="K57" s="50">
        <f t="shared" si="5"/>
        <v>-84508</v>
      </c>
      <c r="L57" s="50">
        <f t="shared" si="5"/>
        <v>53281</v>
      </c>
      <c r="M57" s="50">
        <f t="shared" si="5"/>
        <v>10103854</v>
      </c>
      <c r="N57" s="50">
        <f t="shared" si="5"/>
        <v>10072627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13415856</v>
      </c>
      <c r="X57" s="50">
        <f t="shared" si="5"/>
        <v>-840625</v>
      </c>
      <c r="Y57" s="50">
        <f t="shared" si="5"/>
        <v>14256481</v>
      </c>
      <c r="Z57" s="51">
        <f>+IF(X57&lt;&gt;0,+(Y57/X57)*100,0)</f>
        <v>-1695.9382602230485</v>
      </c>
      <c r="AA57" s="48">
        <f>SUM(AA54:AA56)</f>
        <v>-5787162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-2698884</v>
      </c>
      <c r="D60" s="65">
        <f>SUM(D57:D59)</f>
        <v>0</v>
      </c>
      <c r="E60" s="66">
        <f t="shared" si="6"/>
        <v>-5940669</v>
      </c>
      <c r="F60" s="67">
        <f t="shared" si="6"/>
        <v>-5787162</v>
      </c>
      <c r="G60" s="67">
        <f t="shared" si="6"/>
        <v>2827925</v>
      </c>
      <c r="H60" s="67">
        <f t="shared" si="6"/>
        <v>-509783</v>
      </c>
      <c r="I60" s="67">
        <f t="shared" si="6"/>
        <v>1025087</v>
      </c>
      <c r="J60" s="67">
        <f t="shared" si="6"/>
        <v>3343229</v>
      </c>
      <c r="K60" s="67">
        <f t="shared" si="6"/>
        <v>-84508</v>
      </c>
      <c r="L60" s="67">
        <f t="shared" si="6"/>
        <v>53281</v>
      </c>
      <c r="M60" s="67">
        <f t="shared" si="6"/>
        <v>10103854</v>
      </c>
      <c r="N60" s="67">
        <f t="shared" si="6"/>
        <v>10072627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13415856</v>
      </c>
      <c r="X60" s="67">
        <f t="shared" si="6"/>
        <v>-840625</v>
      </c>
      <c r="Y60" s="67">
        <f t="shared" si="6"/>
        <v>14256481</v>
      </c>
      <c r="Z60" s="68">
        <f>+IF(X60&lt;&gt;0,+(Y60/X60)*100,0)</f>
        <v>-1695.9382602230485</v>
      </c>
      <c r="AA60" s="65">
        <f>SUM(AA57:AA59)</f>
        <v>-5787162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108353135</v>
      </c>
      <c r="D9" s="20"/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>
        <v>8818897</v>
      </c>
      <c r="L9" s="22">
        <v>9138411</v>
      </c>
      <c r="M9" s="22">
        <v>9072735</v>
      </c>
      <c r="N9" s="22">
        <v>27030043</v>
      </c>
      <c r="O9" s="22"/>
      <c r="P9" s="22"/>
      <c r="Q9" s="22"/>
      <c r="R9" s="22"/>
      <c r="S9" s="22"/>
      <c r="T9" s="22"/>
      <c r="U9" s="22"/>
      <c r="V9" s="22"/>
      <c r="W9" s="22">
        <v>56010726</v>
      </c>
      <c r="X9" s="22">
        <v>57721974</v>
      </c>
      <c r="Y9" s="22">
        <v>-1711248</v>
      </c>
      <c r="Z9" s="23">
        <v>-2.9646387353280743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/>
      <c r="E10" s="21">
        <v>5000</v>
      </c>
      <c r="F10" s="22">
        <v>5000</v>
      </c>
      <c r="G10" s="22">
        <v>239</v>
      </c>
      <c r="H10" s="22"/>
      <c r="I10" s="22"/>
      <c r="J10" s="22">
        <v>239</v>
      </c>
      <c r="K10" s="22"/>
      <c r="L10" s="22"/>
      <c r="M10" s="22">
        <v>790</v>
      </c>
      <c r="N10" s="22">
        <v>790</v>
      </c>
      <c r="O10" s="22"/>
      <c r="P10" s="22"/>
      <c r="Q10" s="22"/>
      <c r="R10" s="22"/>
      <c r="S10" s="22"/>
      <c r="T10" s="22"/>
      <c r="U10" s="22"/>
      <c r="V10" s="22"/>
      <c r="W10" s="22">
        <v>1029</v>
      </c>
      <c r="X10" s="22">
        <v>2496</v>
      </c>
      <c r="Y10" s="22">
        <v>-1467</v>
      </c>
      <c r="Z10" s="23">
        <v>-58.77403846153846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92115</v>
      </c>
      <c r="D20" s="20"/>
      <c r="E20" s="21">
        <v>50000</v>
      </c>
      <c r="F20" s="22">
        <v>50000</v>
      </c>
      <c r="G20" s="22">
        <v>2015</v>
      </c>
      <c r="H20" s="22">
        <v>15057</v>
      </c>
      <c r="I20" s="22">
        <v>4615</v>
      </c>
      <c r="J20" s="22">
        <v>21687</v>
      </c>
      <c r="K20" s="22">
        <v>56676</v>
      </c>
      <c r="L20" s="22"/>
      <c r="M20" s="22"/>
      <c r="N20" s="22">
        <v>56676</v>
      </c>
      <c r="O20" s="22"/>
      <c r="P20" s="22"/>
      <c r="Q20" s="22"/>
      <c r="R20" s="22"/>
      <c r="S20" s="22"/>
      <c r="T20" s="22"/>
      <c r="U20" s="22"/>
      <c r="V20" s="22"/>
      <c r="W20" s="22">
        <v>78363</v>
      </c>
      <c r="X20" s="22">
        <v>24996</v>
      </c>
      <c r="Y20" s="22">
        <v>53367</v>
      </c>
      <c r="Z20" s="18">
        <v>213.50216034565531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19433683</v>
      </c>
      <c r="D26" s="20"/>
      <c r="E26" s="21">
        <v>18671230</v>
      </c>
      <c r="F26" s="22">
        <v>18671230</v>
      </c>
      <c r="G26" s="22">
        <v>7779679</v>
      </c>
      <c r="H26" s="22"/>
      <c r="I26" s="22"/>
      <c r="J26" s="22">
        <v>7779679</v>
      </c>
      <c r="K26" s="22"/>
      <c r="L26" s="22"/>
      <c r="M26" s="22">
        <v>6223743</v>
      </c>
      <c r="N26" s="22">
        <v>6223743</v>
      </c>
      <c r="O26" s="22"/>
      <c r="P26" s="22"/>
      <c r="Q26" s="22"/>
      <c r="R26" s="22"/>
      <c r="S26" s="22"/>
      <c r="T26" s="22"/>
      <c r="U26" s="22"/>
      <c r="V26" s="22"/>
      <c r="W26" s="22">
        <v>14003422</v>
      </c>
      <c r="X26" s="22">
        <v>9335610</v>
      </c>
      <c r="Y26" s="22">
        <v>4667812</v>
      </c>
      <c r="Z26" s="23">
        <v>50.000074981709815</v>
      </c>
      <c r="AA26" s="20">
        <v>18671230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127884019</v>
      </c>
      <c r="D33" s="29">
        <f t="shared" ref="D33:Y33" si="0">SUM(D6:D32)</f>
        <v>0</v>
      </c>
      <c r="E33" s="30">
        <f t="shared" si="0"/>
        <v>134170200</v>
      </c>
      <c r="F33" s="31">
        <f t="shared" si="0"/>
        <v>134170200</v>
      </c>
      <c r="G33" s="31">
        <f t="shared" si="0"/>
        <v>17428929</v>
      </c>
      <c r="H33" s="31">
        <f t="shared" si="0"/>
        <v>9703959</v>
      </c>
      <c r="I33" s="31">
        <f t="shared" si="0"/>
        <v>9649400</v>
      </c>
      <c r="J33" s="31">
        <f t="shared" si="0"/>
        <v>36782288</v>
      </c>
      <c r="K33" s="31">
        <f t="shared" si="0"/>
        <v>8875573</v>
      </c>
      <c r="L33" s="31">
        <f t="shared" si="0"/>
        <v>9138411</v>
      </c>
      <c r="M33" s="31">
        <f t="shared" si="0"/>
        <v>15297268</v>
      </c>
      <c r="N33" s="31">
        <f t="shared" si="0"/>
        <v>33311252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70093540</v>
      </c>
      <c r="X33" s="31">
        <f t="shared" si="0"/>
        <v>67085076</v>
      </c>
      <c r="Y33" s="31">
        <f t="shared" si="0"/>
        <v>3008464</v>
      </c>
      <c r="Z33" s="32">
        <f>+IF(X33&lt;&gt;0,+(Y33/X33)*100,0)</f>
        <v>4.4845503342651059</v>
      </c>
      <c r="AA33" s="29">
        <f>SUM(AA6:AA32)</f>
        <v>134170200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34896820</v>
      </c>
      <c r="D35" s="20"/>
      <c r="E35" s="21">
        <v>38626133</v>
      </c>
      <c r="F35" s="22">
        <v>38626133</v>
      </c>
      <c r="G35" s="22">
        <v>2324807</v>
      </c>
      <c r="H35" s="22">
        <v>2890512</v>
      </c>
      <c r="I35" s="22">
        <v>2994784</v>
      </c>
      <c r="J35" s="22">
        <v>8210103</v>
      </c>
      <c r="K35" s="22">
        <v>3031352</v>
      </c>
      <c r="L35" s="22">
        <v>4915619</v>
      </c>
      <c r="M35" s="22">
        <v>3295350</v>
      </c>
      <c r="N35" s="22">
        <v>11242321</v>
      </c>
      <c r="O35" s="22"/>
      <c r="P35" s="22"/>
      <c r="Q35" s="22"/>
      <c r="R35" s="22"/>
      <c r="S35" s="22"/>
      <c r="T35" s="22"/>
      <c r="U35" s="22"/>
      <c r="V35" s="22"/>
      <c r="W35" s="22">
        <v>19452424</v>
      </c>
      <c r="X35" s="22">
        <v>19313004</v>
      </c>
      <c r="Y35" s="22">
        <v>139420</v>
      </c>
      <c r="Z35" s="23">
        <v>0.7218970181956158</v>
      </c>
      <c r="AA35" s="20">
        <v>38626133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4155385</v>
      </c>
      <c r="D38" s="20"/>
      <c r="E38" s="21">
        <v>6001396</v>
      </c>
      <c r="F38" s="22">
        <v>6001396</v>
      </c>
      <c r="G38" s="22">
        <v>108098</v>
      </c>
      <c r="H38" s="22">
        <v>432140</v>
      </c>
      <c r="I38" s="22">
        <v>427375</v>
      </c>
      <c r="J38" s="22">
        <v>967613</v>
      </c>
      <c r="K38" s="22">
        <v>843345</v>
      </c>
      <c r="L38" s="22">
        <v>472729</v>
      </c>
      <c r="M38" s="22">
        <v>540619</v>
      </c>
      <c r="N38" s="22">
        <v>1856693</v>
      </c>
      <c r="O38" s="22"/>
      <c r="P38" s="22"/>
      <c r="Q38" s="22"/>
      <c r="R38" s="22"/>
      <c r="S38" s="22"/>
      <c r="T38" s="22"/>
      <c r="U38" s="22"/>
      <c r="V38" s="22"/>
      <c r="W38" s="22">
        <v>2824306</v>
      </c>
      <c r="X38" s="22">
        <v>3000666</v>
      </c>
      <c r="Y38" s="22">
        <v>-176360</v>
      </c>
      <c r="Z38" s="23">
        <v>-5.8773618923265696</v>
      </c>
      <c r="AA38" s="20">
        <v>6001396</v>
      </c>
    </row>
    <row r="39" spans="1:27" x14ac:dyDescent="0.25">
      <c r="A39" s="19" t="s">
        <v>65</v>
      </c>
      <c r="B39" s="15" t="s">
        <v>32</v>
      </c>
      <c r="C39" s="20">
        <v>1284252</v>
      </c>
      <c r="D39" s="20"/>
      <c r="E39" s="21">
        <v>3563600</v>
      </c>
      <c r="F39" s="22">
        <v>3563600</v>
      </c>
      <c r="G39" s="22">
        <v>296967</v>
      </c>
      <c r="H39" s="22">
        <v>296967</v>
      </c>
      <c r="I39" s="22">
        <v>296967</v>
      </c>
      <c r="J39" s="22">
        <v>890901</v>
      </c>
      <c r="K39" s="22">
        <v>296967</v>
      </c>
      <c r="L39" s="22">
        <v>296967</v>
      </c>
      <c r="M39" s="22">
        <v>296967</v>
      </c>
      <c r="N39" s="22">
        <v>890901</v>
      </c>
      <c r="O39" s="22"/>
      <c r="P39" s="22"/>
      <c r="Q39" s="22"/>
      <c r="R39" s="22"/>
      <c r="S39" s="22"/>
      <c r="T39" s="22"/>
      <c r="U39" s="22"/>
      <c r="V39" s="22"/>
      <c r="W39" s="22">
        <v>1781802</v>
      </c>
      <c r="X39" s="22">
        <v>1781796</v>
      </c>
      <c r="Y39" s="22">
        <v>6</v>
      </c>
      <c r="Z39" s="23"/>
      <c r="AA39" s="20">
        <v>3563600</v>
      </c>
    </row>
    <row r="40" spans="1:27" x14ac:dyDescent="0.25">
      <c r="A40" s="19" t="s">
        <v>66</v>
      </c>
      <c r="B40" s="15" t="s">
        <v>32</v>
      </c>
      <c r="C40" s="20">
        <v>3224684</v>
      </c>
      <c r="D40" s="20"/>
      <c r="E40" s="21">
        <v>3966097</v>
      </c>
      <c r="F40" s="22">
        <v>3966097</v>
      </c>
      <c r="G40" s="22">
        <v>330509</v>
      </c>
      <c r="H40" s="22">
        <v>330509</v>
      </c>
      <c r="I40" s="22">
        <v>330509</v>
      </c>
      <c r="J40" s="22">
        <v>991527</v>
      </c>
      <c r="K40" s="22">
        <v>330509</v>
      </c>
      <c r="L40" s="22">
        <v>330509</v>
      </c>
      <c r="M40" s="22">
        <v>330509</v>
      </c>
      <c r="N40" s="22">
        <v>991527</v>
      </c>
      <c r="O40" s="22"/>
      <c r="P40" s="22"/>
      <c r="Q40" s="22"/>
      <c r="R40" s="22"/>
      <c r="S40" s="22"/>
      <c r="T40" s="22"/>
      <c r="U40" s="22"/>
      <c r="V40" s="22"/>
      <c r="W40" s="22">
        <v>1983054</v>
      </c>
      <c r="X40" s="22">
        <v>1983012</v>
      </c>
      <c r="Y40" s="22">
        <v>42</v>
      </c>
      <c r="Z40" s="23"/>
      <c r="AA40" s="20">
        <v>3966097</v>
      </c>
    </row>
    <row r="41" spans="1:27" x14ac:dyDescent="0.25">
      <c r="A41" s="19" t="s">
        <v>40</v>
      </c>
      <c r="B41" s="15" t="s">
        <v>32</v>
      </c>
      <c r="C41" s="20">
        <v>210320</v>
      </c>
      <c r="D41" s="20"/>
      <c r="E41" s="21">
        <v>245000</v>
      </c>
      <c r="F41" s="22">
        <v>245000</v>
      </c>
      <c r="G41" s="22"/>
      <c r="H41" s="22"/>
      <c r="I41" s="22"/>
      <c r="J41" s="22"/>
      <c r="K41" s="22"/>
      <c r="L41" s="22"/>
      <c r="M41" s="22">
        <v>120244</v>
      </c>
      <c r="N41" s="22">
        <v>120244</v>
      </c>
      <c r="O41" s="22"/>
      <c r="P41" s="22"/>
      <c r="Q41" s="22"/>
      <c r="R41" s="22"/>
      <c r="S41" s="22"/>
      <c r="T41" s="22"/>
      <c r="U41" s="22"/>
      <c r="V41" s="22"/>
      <c r="W41" s="22">
        <v>120244</v>
      </c>
      <c r="X41" s="22">
        <v>122496</v>
      </c>
      <c r="Y41" s="22">
        <v>-2252</v>
      </c>
      <c r="Z41" s="23">
        <v>-1.8384273772204807</v>
      </c>
      <c r="AA41" s="20">
        <v>245000</v>
      </c>
    </row>
    <row r="42" spans="1:27" x14ac:dyDescent="0.25">
      <c r="A42" s="19" t="s">
        <v>67</v>
      </c>
      <c r="B42" s="15" t="s">
        <v>32</v>
      </c>
      <c r="C42" s="20">
        <v>45948671</v>
      </c>
      <c r="D42" s="20"/>
      <c r="E42" s="21">
        <v>47449636</v>
      </c>
      <c r="F42" s="22">
        <v>47449636</v>
      </c>
      <c r="G42" s="22">
        <v>74876</v>
      </c>
      <c r="H42" s="22">
        <v>3564756</v>
      </c>
      <c r="I42" s="22">
        <v>3453683</v>
      </c>
      <c r="J42" s="22">
        <v>7093315</v>
      </c>
      <c r="K42" s="22">
        <v>4459200</v>
      </c>
      <c r="L42" s="22">
        <v>3664155</v>
      </c>
      <c r="M42" s="22">
        <v>3834017</v>
      </c>
      <c r="N42" s="22">
        <v>11957372</v>
      </c>
      <c r="O42" s="22"/>
      <c r="P42" s="22"/>
      <c r="Q42" s="22"/>
      <c r="R42" s="22"/>
      <c r="S42" s="22"/>
      <c r="T42" s="22"/>
      <c r="U42" s="22"/>
      <c r="V42" s="22"/>
      <c r="W42" s="22">
        <v>19050687</v>
      </c>
      <c r="X42" s="22">
        <v>23724792</v>
      </c>
      <c r="Y42" s="22">
        <v>-4674105</v>
      </c>
      <c r="Z42" s="23">
        <v>-19.701352913863271</v>
      </c>
      <c r="AA42" s="20">
        <v>47449636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3888341</v>
      </c>
      <c r="D44" s="20"/>
      <c r="E44" s="21">
        <v>1928299</v>
      </c>
      <c r="F44" s="22">
        <v>1928299</v>
      </c>
      <c r="G44" s="22"/>
      <c r="H44" s="22"/>
      <c r="I44" s="22">
        <v>1486938</v>
      </c>
      <c r="J44" s="22">
        <v>1486938</v>
      </c>
      <c r="K44" s="22">
        <v>-2449</v>
      </c>
      <c r="L44" s="22">
        <v>6942249</v>
      </c>
      <c r="M44" s="22">
        <v>-929954</v>
      </c>
      <c r="N44" s="22">
        <v>6009846</v>
      </c>
      <c r="O44" s="22"/>
      <c r="P44" s="22"/>
      <c r="Q44" s="22"/>
      <c r="R44" s="22"/>
      <c r="S44" s="22"/>
      <c r="T44" s="22"/>
      <c r="U44" s="22"/>
      <c r="V44" s="22"/>
      <c r="W44" s="22">
        <v>7496784</v>
      </c>
      <c r="X44" s="22">
        <v>964146</v>
      </c>
      <c r="Y44" s="22">
        <v>6532638</v>
      </c>
      <c r="Z44" s="23">
        <v>677.5569260257264</v>
      </c>
      <c r="AA44" s="20">
        <v>1928299</v>
      </c>
    </row>
    <row r="45" spans="1:27" x14ac:dyDescent="0.25">
      <c r="A45" s="19" t="s">
        <v>70</v>
      </c>
      <c r="B45" s="15" t="s">
        <v>32</v>
      </c>
      <c r="C45" s="20">
        <v>773476</v>
      </c>
      <c r="D45" s="20"/>
      <c r="E45" s="21">
        <v>12889872</v>
      </c>
      <c r="F45" s="22">
        <v>12889872</v>
      </c>
      <c r="G45" s="22">
        <v>915217</v>
      </c>
      <c r="H45" s="22">
        <v>959906</v>
      </c>
      <c r="I45" s="22">
        <v>1018480</v>
      </c>
      <c r="J45" s="22">
        <v>2893603</v>
      </c>
      <c r="K45" s="22">
        <v>910451</v>
      </c>
      <c r="L45" s="22">
        <v>1088813</v>
      </c>
      <c r="M45" s="22">
        <v>913680</v>
      </c>
      <c r="N45" s="22">
        <v>2912944</v>
      </c>
      <c r="O45" s="22"/>
      <c r="P45" s="22"/>
      <c r="Q45" s="22"/>
      <c r="R45" s="22"/>
      <c r="S45" s="22"/>
      <c r="T45" s="22"/>
      <c r="U45" s="22"/>
      <c r="V45" s="22"/>
      <c r="W45" s="22">
        <v>5806547</v>
      </c>
      <c r="X45" s="22">
        <v>6444870</v>
      </c>
      <c r="Y45" s="22">
        <v>-638323</v>
      </c>
      <c r="Z45" s="23">
        <v>-9.9043580398053024</v>
      </c>
      <c r="AA45" s="20">
        <v>12889872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94381949</v>
      </c>
      <c r="D48" s="29">
        <f t="shared" ref="D48:Y48" si="1">SUM(D35:D47)</f>
        <v>0</v>
      </c>
      <c r="E48" s="30">
        <f t="shared" si="1"/>
        <v>114670033</v>
      </c>
      <c r="F48" s="31">
        <f t="shared" si="1"/>
        <v>114670033</v>
      </c>
      <c r="G48" s="31">
        <f t="shared" si="1"/>
        <v>4050474</v>
      </c>
      <c r="H48" s="31">
        <f t="shared" si="1"/>
        <v>8474790</v>
      </c>
      <c r="I48" s="31">
        <f t="shared" si="1"/>
        <v>10008736</v>
      </c>
      <c r="J48" s="31">
        <f t="shared" si="1"/>
        <v>22534000</v>
      </c>
      <c r="K48" s="31">
        <f t="shared" si="1"/>
        <v>9869375</v>
      </c>
      <c r="L48" s="31">
        <f t="shared" si="1"/>
        <v>17711041</v>
      </c>
      <c r="M48" s="31">
        <f t="shared" si="1"/>
        <v>8401432</v>
      </c>
      <c r="N48" s="31">
        <f t="shared" si="1"/>
        <v>35981848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58515848</v>
      </c>
      <c r="X48" s="31">
        <f t="shared" si="1"/>
        <v>57334782</v>
      </c>
      <c r="Y48" s="31">
        <f t="shared" si="1"/>
        <v>1181066</v>
      </c>
      <c r="Z48" s="32">
        <f>+IF(X48&lt;&gt;0,+(Y48/X48)*100,0)</f>
        <v>2.0599467876236104</v>
      </c>
      <c r="AA48" s="29">
        <f>SUM(AA35:AA47)</f>
        <v>114670033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33502070</v>
      </c>
      <c r="D49" s="39">
        <f t="shared" si="2"/>
        <v>0</v>
      </c>
      <c r="E49" s="40">
        <f t="shared" si="2"/>
        <v>19500167</v>
      </c>
      <c r="F49" s="41">
        <f t="shared" si="2"/>
        <v>19500167</v>
      </c>
      <c r="G49" s="41">
        <f t="shared" si="2"/>
        <v>13378455</v>
      </c>
      <c r="H49" s="41">
        <f t="shared" si="2"/>
        <v>1229169</v>
      </c>
      <c r="I49" s="41">
        <f t="shared" si="2"/>
        <v>-359336</v>
      </c>
      <c r="J49" s="41">
        <f t="shared" si="2"/>
        <v>14248288</v>
      </c>
      <c r="K49" s="41">
        <f t="shared" si="2"/>
        <v>-993802</v>
      </c>
      <c r="L49" s="41">
        <f t="shared" si="2"/>
        <v>-8572630</v>
      </c>
      <c r="M49" s="41">
        <f t="shared" si="2"/>
        <v>6895836</v>
      </c>
      <c r="N49" s="41">
        <f t="shared" si="2"/>
        <v>-2670596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11577692</v>
      </c>
      <c r="X49" s="41">
        <f t="shared" si="2"/>
        <v>9750294</v>
      </c>
      <c r="Y49" s="41">
        <f t="shared" si="2"/>
        <v>1827398</v>
      </c>
      <c r="Z49" s="42">
        <f>+IF(X49&lt;&gt;0,+(Y49/X49)*100,0)</f>
        <v>18.741978447008879</v>
      </c>
      <c r="AA49" s="39">
        <f>+AA33-AA48</f>
        <v>19500167</v>
      </c>
    </row>
    <row r="50" spans="1:27" x14ac:dyDescent="0.25">
      <c r="A50" s="43" t="s">
        <v>75</v>
      </c>
      <c r="B50" s="15" t="s">
        <v>32</v>
      </c>
      <c r="C50" s="20">
        <v>105087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33607157</v>
      </c>
      <c r="D52" s="48">
        <f t="shared" si="3"/>
        <v>0</v>
      </c>
      <c r="E52" s="49">
        <f t="shared" si="3"/>
        <v>19500167</v>
      </c>
      <c r="F52" s="50">
        <f t="shared" si="3"/>
        <v>19500167</v>
      </c>
      <c r="G52" s="50">
        <f t="shared" si="3"/>
        <v>13378455</v>
      </c>
      <c r="H52" s="50">
        <f t="shared" si="3"/>
        <v>1229169</v>
      </c>
      <c r="I52" s="50">
        <f t="shared" si="3"/>
        <v>-359336</v>
      </c>
      <c r="J52" s="50">
        <f t="shared" si="3"/>
        <v>14248288</v>
      </c>
      <c r="K52" s="50">
        <f t="shared" si="3"/>
        <v>-993802</v>
      </c>
      <c r="L52" s="50">
        <f t="shared" si="3"/>
        <v>-8572630</v>
      </c>
      <c r="M52" s="50">
        <f t="shared" si="3"/>
        <v>6895836</v>
      </c>
      <c r="N52" s="50">
        <f t="shared" si="3"/>
        <v>-2670596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11577692</v>
      </c>
      <c r="X52" s="50">
        <f t="shared" si="3"/>
        <v>9750294</v>
      </c>
      <c r="Y52" s="50">
        <f t="shared" si="3"/>
        <v>1827398</v>
      </c>
      <c r="Z52" s="51">
        <f>+IF(X52&lt;&gt;0,+(Y52/X52)*100,0)</f>
        <v>18.741978447008879</v>
      </c>
      <c r="AA52" s="48">
        <f>SUM(AA49:AA51)</f>
        <v>19500167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33607157</v>
      </c>
      <c r="D54" s="54">
        <f>+D52-D53</f>
        <v>0</v>
      </c>
      <c r="E54" s="55">
        <f t="shared" si="4"/>
        <v>19500167</v>
      </c>
      <c r="F54" s="56">
        <f t="shared" si="4"/>
        <v>19500167</v>
      </c>
      <c r="G54" s="56">
        <f t="shared" si="4"/>
        <v>13378455</v>
      </c>
      <c r="H54" s="56">
        <f t="shared" si="4"/>
        <v>1229169</v>
      </c>
      <c r="I54" s="56">
        <f t="shared" si="4"/>
        <v>-359336</v>
      </c>
      <c r="J54" s="56">
        <f t="shared" si="4"/>
        <v>14248288</v>
      </c>
      <c r="K54" s="56">
        <f t="shared" si="4"/>
        <v>-993802</v>
      </c>
      <c r="L54" s="56">
        <f t="shared" si="4"/>
        <v>-8572630</v>
      </c>
      <c r="M54" s="56">
        <f t="shared" si="4"/>
        <v>6895836</v>
      </c>
      <c r="N54" s="56">
        <f t="shared" si="4"/>
        <v>-2670596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11577692</v>
      </c>
      <c r="X54" s="56">
        <f t="shared" si="4"/>
        <v>9750294</v>
      </c>
      <c r="Y54" s="56">
        <f t="shared" si="4"/>
        <v>1827398</v>
      </c>
      <c r="Z54" s="57">
        <f>+IF(X54&lt;&gt;0,+(Y54/X54)*100,0)</f>
        <v>18.741978447008879</v>
      </c>
      <c r="AA54" s="54">
        <f>+AA52-AA53</f>
        <v>19500167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33607157</v>
      </c>
      <c r="D57" s="48">
        <f>SUM(D54:D56)</f>
        <v>0</v>
      </c>
      <c r="E57" s="49">
        <f t="shared" si="5"/>
        <v>19500167</v>
      </c>
      <c r="F57" s="50">
        <f t="shared" si="5"/>
        <v>19500167</v>
      </c>
      <c r="G57" s="50">
        <f t="shared" si="5"/>
        <v>13378455</v>
      </c>
      <c r="H57" s="50">
        <f t="shared" si="5"/>
        <v>1229169</v>
      </c>
      <c r="I57" s="50">
        <f t="shared" si="5"/>
        <v>-359336</v>
      </c>
      <c r="J57" s="50">
        <f t="shared" si="5"/>
        <v>14248288</v>
      </c>
      <c r="K57" s="50">
        <f t="shared" si="5"/>
        <v>-993802</v>
      </c>
      <c r="L57" s="50">
        <f t="shared" si="5"/>
        <v>-8572630</v>
      </c>
      <c r="M57" s="50">
        <f t="shared" si="5"/>
        <v>6895836</v>
      </c>
      <c r="N57" s="50">
        <f t="shared" si="5"/>
        <v>-2670596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11577692</v>
      </c>
      <c r="X57" s="50">
        <f t="shared" si="5"/>
        <v>9750294</v>
      </c>
      <c r="Y57" s="50">
        <f t="shared" si="5"/>
        <v>1827398</v>
      </c>
      <c r="Z57" s="51">
        <f>+IF(X57&lt;&gt;0,+(Y57/X57)*100,0)</f>
        <v>18.741978447008879</v>
      </c>
      <c r="AA57" s="48">
        <f>SUM(AA54:AA56)</f>
        <v>19500167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33607157</v>
      </c>
      <c r="D60" s="65">
        <f>SUM(D57:D59)</f>
        <v>0</v>
      </c>
      <c r="E60" s="66">
        <f t="shared" si="6"/>
        <v>19500167</v>
      </c>
      <c r="F60" s="67">
        <f t="shared" si="6"/>
        <v>19500167</v>
      </c>
      <c r="G60" s="67">
        <f t="shared" si="6"/>
        <v>13378455</v>
      </c>
      <c r="H60" s="67">
        <f t="shared" si="6"/>
        <v>1229169</v>
      </c>
      <c r="I60" s="67">
        <f t="shared" si="6"/>
        <v>-359336</v>
      </c>
      <c r="J60" s="67">
        <f t="shared" si="6"/>
        <v>14248288</v>
      </c>
      <c r="K60" s="67">
        <f t="shared" si="6"/>
        <v>-993802</v>
      </c>
      <c r="L60" s="67">
        <f t="shared" si="6"/>
        <v>-8572630</v>
      </c>
      <c r="M60" s="67">
        <f t="shared" si="6"/>
        <v>6895836</v>
      </c>
      <c r="N60" s="67">
        <f t="shared" si="6"/>
        <v>-2670596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11577692</v>
      </c>
      <c r="X60" s="67">
        <f t="shared" si="6"/>
        <v>9750294</v>
      </c>
      <c r="Y60" s="67">
        <f t="shared" si="6"/>
        <v>1827398</v>
      </c>
      <c r="Z60" s="68">
        <f>+IF(X60&lt;&gt;0,+(Y60/X60)*100,0)</f>
        <v>18.741978447008879</v>
      </c>
      <c r="AA60" s="65">
        <f>SUM(AA57:AA59)</f>
        <v>19500167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27641347</v>
      </c>
      <c r="D9" s="20"/>
      <c r="E9" s="21">
        <v>30866316</v>
      </c>
      <c r="F9" s="22">
        <v>30866316</v>
      </c>
      <c r="G9" s="22">
        <v>2754863</v>
      </c>
      <c r="H9" s="22">
        <v>2640976</v>
      </c>
      <c r="I9" s="22">
        <v>2628123</v>
      </c>
      <c r="J9" s="22">
        <v>8023962</v>
      </c>
      <c r="K9" s="22">
        <v>2513569</v>
      </c>
      <c r="L9" s="22">
        <v>2602663</v>
      </c>
      <c r="M9" s="22">
        <v>2616465</v>
      </c>
      <c r="N9" s="22">
        <v>7732697</v>
      </c>
      <c r="O9" s="22"/>
      <c r="P9" s="22"/>
      <c r="Q9" s="22"/>
      <c r="R9" s="22"/>
      <c r="S9" s="22"/>
      <c r="T9" s="22"/>
      <c r="U9" s="22"/>
      <c r="V9" s="22"/>
      <c r="W9" s="22">
        <v>15756659</v>
      </c>
      <c r="X9" s="22">
        <v>15433164</v>
      </c>
      <c r="Y9" s="22">
        <v>323495</v>
      </c>
      <c r="Z9" s="23">
        <v>2.0961029118850805</v>
      </c>
      <c r="AA9" s="20">
        <v>30866316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203027</v>
      </c>
      <c r="F13" s="22">
        <v>203027</v>
      </c>
      <c r="G13" s="22">
        <v>55143</v>
      </c>
      <c r="H13" s="22">
        <v>56556</v>
      </c>
      <c r="I13" s="22">
        <v>-52539</v>
      </c>
      <c r="J13" s="22">
        <v>59160</v>
      </c>
      <c r="K13" s="22">
        <v>59125</v>
      </c>
      <c r="L13" s="22">
        <v>60753</v>
      </c>
      <c r="M13" s="22">
        <v>-116602</v>
      </c>
      <c r="N13" s="22">
        <v>3276</v>
      </c>
      <c r="O13" s="22"/>
      <c r="P13" s="22"/>
      <c r="Q13" s="22"/>
      <c r="R13" s="22"/>
      <c r="S13" s="22"/>
      <c r="T13" s="22"/>
      <c r="U13" s="22"/>
      <c r="V13" s="22"/>
      <c r="W13" s="22">
        <v>62436</v>
      </c>
      <c r="X13" s="22">
        <v>101514</v>
      </c>
      <c r="Y13" s="22">
        <v>-39078</v>
      </c>
      <c r="Z13" s="23">
        <v>-38.495182930433245</v>
      </c>
      <c r="AA13" s="20">
        <v>203027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49895</v>
      </c>
      <c r="D20" s="20"/>
      <c r="E20" s="21">
        <v>54862</v>
      </c>
      <c r="F20" s="22">
        <v>54862</v>
      </c>
      <c r="G20" s="22">
        <v>3258</v>
      </c>
      <c r="H20" s="22">
        <v>3258</v>
      </c>
      <c r="I20" s="22">
        <v>3258</v>
      </c>
      <c r="J20" s="22">
        <v>9774</v>
      </c>
      <c r="K20" s="22">
        <v>65157</v>
      </c>
      <c r="L20" s="22"/>
      <c r="M20" s="22"/>
      <c r="N20" s="22">
        <v>65157</v>
      </c>
      <c r="O20" s="22"/>
      <c r="P20" s="22"/>
      <c r="Q20" s="22"/>
      <c r="R20" s="22"/>
      <c r="S20" s="22"/>
      <c r="T20" s="22"/>
      <c r="U20" s="22"/>
      <c r="V20" s="22"/>
      <c r="W20" s="22">
        <v>74931</v>
      </c>
      <c r="X20" s="22">
        <v>27432</v>
      </c>
      <c r="Y20" s="22">
        <v>47499</v>
      </c>
      <c r="Z20" s="18">
        <v>173.15179352580927</v>
      </c>
      <c r="AA20" s="20">
        <v>54862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4224672</v>
      </c>
      <c r="D29" s="20"/>
      <c r="E29" s="21">
        <v>4701110</v>
      </c>
      <c r="F29" s="22">
        <v>4701110</v>
      </c>
      <c r="G29" s="22">
        <v>391336</v>
      </c>
      <c r="H29" s="22">
        <v>391336</v>
      </c>
      <c r="I29" s="22">
        <v>390003</v>
      </c>
      <c r="J29" s="22">
        <v>1172675</v>
      </c>
      <c r="K29" s="22">
        <v>388073</v>
      </c>
      <c r="L29" s="22">
        <v>386804</v>
      </c>
      <c r="M29" s="22">
        <v>388036</v>
      </c>
      <c r="N29" s="22">
        <v>1162913</v>
      </c>
      <c r="O29" s="22"/>
      <c r="P29" s="22"/>
      <c r="Q29" s="22"/>
      <c r="R29" s="22"/>
      <c r="S29" s="22"/>
      <c r="T29" s="22"/>
      <c r="U29" s="22"/>
      <c r="V29" s="22"/>
      <c r="W29" s="22">
        <v>2335588</v>
      </c>
      <c r="X29" s="22">
        <v>2350554</v>
      </c>
      <c r="Y29" s="22">
        <v>-14966</v>
      </c>
      <c r="Z29" s="23">
        <v>-0.63670096496400419</v>
      </c>
      <c r="AA29" s="20">
        <v>4701110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31915914</v>
      </c>
      <c r="D33" s="29">
        <f t="shared" ref="D33:Y33" si="0">SUM(D6:D32)</f>
        <v>0</v>
      </c>
      <c r="E33" s="30">
        <f t="shared" si="0"/>
        <v>35825315</v>
      </c>
      <c r="F33" s="31">
        <f t="shared" si="0"/>
        <v>35825315</v>
      </c>
      <c r="G33" s="31">
        <f t="shared" si="0"/>
        <v>3204600</v>
      </c>
      <c r="H33" s="31">
        <f t="shared" si="0"/>
        <v>3092126</v>
      </c>
      <c r="I33" s="31">
        <f t="shared" si="0"/>
        <v>2968845</v>
      </c>
      <c r="J33" s="31">
        <f t="shared" si="0"/>
        <v>9265571</v>
      </c>
      <c r="K33" s="31">
        <f t="shared" si="0"/>
        <v>3025924</v>
      </c>
      <c r="L33" s="31">
        <f t="shared" si="0"/>
        <v>3050220</v>
      </c>
      <c r="M33" s="31">
        <f t="shared" si="0"/>
        <v>2887899</v>
      </c>
      <c r="N33" s="31">
        <f t="shared" si="0"/>
        <v>8964043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18229614</v>
      </c>
      <c r="X33" s="31">
        <f t="shared" si="0"/>
        <v>17912664</v>
      </c>
      <c r="Y33" s="31">
        <f t="shared" si="0"/>
        <v>316950</v>
      </c>
      <c r="Z33" s="32">
        <f>+IF(X33&lt;&gt;0,+(Y33/X33)*100,0)</f>
        <v>1.7694185521483572</v>
      </c>
      <c r="AA33" s="29">
        <f>SUM(AA6:AA32)</f>
        <v>35825315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13096664</v>
      </c>
      <c r="D35" s="20"/>
      <c r="E35" s="21">
        <v>10977831</v>
      </c>
      <c r="F35" s="22">
        <v>10977831</v>
      </c>
      <c r="G35" s="22">
        <v>892649</v>
      </c>
      <c r="H35" s="22">
        <v>1076997</v>
      </c>
      <c r="I35" s="22">
        <v>926448</v>
      </c>
      <c r="J35" s="22">
        <v>2896094</v>
      </c>
      <c r="K35" s="22">
        <v>952531</v>
      </c>
      <c r="L35" s="22">
        <v>1585352</v>
      </c>
      <c r="M35" s="22">
        <v>960704</v>
      </c>
      <c r="N35" s="22">
        <v>3498587</v>
      </c>
      <c r="O35" s="22"/>
      <c r="P35" s="22"/>
      <c r="Q35" s="22"/>
      <c r="R35" s="22"/>
      <c r="S35" s="22"/>
      <c r="T35" s="22"/>
      <c r="U35" s="22"/>
      <c r="V35" s="22"/>
      <c r="W35" s="22">
        <v>6394681</v>
      </c>
      <c r="X35" s="22">
        <v>5488920</v>
      </c>
      <c r="Y35" s="22">
        <v>905761</v>
      </c>
      <c r="Z35" s="23">
        <v>16.501625092003529</v>
      </c>
      <c r="AA35" s="20">
        <v>10977831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1136715</v>
      </c>
      <c r="D38" s="20"/>
      <c r="E38" s="21">
        <v>3119845</v>
      </c>
      <c r="F38" s="22">
        <v>3119845</v>
      </c>
      <c r="G38" s="22">
        <v>61423</v>
      </c>
      <c r="H38" s="22">
        <v>137747</v>
      </c>
      <c r="I38" s="22">
        <v>175955</v>
      </c>
      <c r="J38" s="22">
        <v>375125</v>
      </c>
      <c r="K38" s="22">
        <v>196555</v>
      </c>
      <c r="L38" s="22">
        <v>142730</v>
      </c>
      <c r="M38" s="22">
        <v>229849</v>
      </c>
      <c r="N38" s="22">
        <v>569134</v>
      </c>
      <c r="O38" s="22"/>
      <c r="P38" s="22"/>
      <c r="Q38" s="22"/>
      <c r="R38" s="22"/>
      <c r="S38" s="22"/>
      <c r="T38" s="22"/>
      <c r="U38" s="22"/>
      <c r="V38" s="22"/>
      <c r="W38" s="22">
        <v>944259</v>
      </c>
      <c r="X38" s="22">
        <v>1559916</v>
      </c>
      <c r="Y38" s="22">
        <v>-615657</v>
      </c>
      <c r="Z38" s="23">
        <v>-39.467317470940742</v>
      </c>
      <c r="AA38" s="20">
        <v>3119845</v>
      </c>
    </row>
    <row r="39" spans="1:27" x14ac:dyDescent="0.25">
      <c r="A39" s="19" t="s">
        <v>65</v>
      </c>
      <c r="B39" s="15" t="s">
        <v>32</v>
      </c>
      <c r="C39" s="20">
        <v>1127495</v>
      </c>
      <c r="D39" s="20"/>
      <c r="E39" s="21">
        <v>3438531</v>
      </c>
      <c r="F39" s="22">
        <v>3438531</v>
      </c>
      <c r="G39" s="22"/>
      <c r="H39" s="22">
        <v>-141250</v>
      </c>
      <c r="I39" s="22"/>
      <c r="J39" s="22">
        <v>-141250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-141250</v>
      </c>
      <c r="X39" s="22">
        <v>1719264</v>
      </c>
      <c r="Y39" s="22">
        <v>-1860514</v>
      </c>
      <c r="Z39" s="23">
        <v>-108.21572486831575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>
        <v>338957</v>
      </c>
      <c r="D40" s="20"/>
      <c r="E40" s="21">
        <v>113047</v>
      </c>
      <c r="F40" s="22">
        <v>113047</v>
      </c>
      <c r="G40" s="22"/>
      <c r="H40" s="22"/>
      <c r="I40" s="22">
        <v>28262</v>
      </c>
      <c r="J40" s="22">
        <v>28262</v>
      </c>
      <c r="K40" s="22">
        <v>9420</v>
      </c>
      <c r="L40" s="22">
        <v>39115</v>
      </c>
      <c r="M40" s="22"/>
      <c r="N40" s="22">
        <v>48535</v>
      </c>
      <c r="O40" s="22"/>
      <c r="P40" s="22"/>
      <c r="Q40" s="22"/>
      <c r="R40" s="22"/>
      <c r="S40" s="22"/>
      <c r="T40" s="22"/>
      <c r="U40" s="22"/>
      <c r="V40" s="22"/>
      <c r="W40" s="22">
        <v>76797</v>
      </c>
      <c r="X40" s="22">
        <v>56526</v>
      </c>
      <c r="Y40" s="22">
        <v>20271</v>
      </c>
      <c r="Z40" s="23">
        <v>35.861373527226412</v>
      </c>
      <c r="AA40" s="20">
        <v>113047</v>
      </c>
    </row>
    <row r="41" spans="1:27" x14ac:dyDescent="0.25">
      <c r="A41" s="19" t="s">
        <v>40</v>
      </c>
      <c r="B41" s="15" t="s">
        <v>32</v>
      </c>
      <c r="C41" s="20">
        <v>116169</v>
      </c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>
        <v>46961</v>
      </c>
      <c r="N41" s="22">
        <v>46961</v>
      </c>
      <c r="O41" s="22"/>
      <c r="P41" s="22"/>
      <c r="Q41" s="22"/>
      <c r="R41" s="22"/>
      <c r="S41" s="22"/>
      <c r="T41" s="22"/>
      <c r="U41" s="22"/>
      <c r="V41" s="22"/>
      <c r="W41" s="22">
        <v>46961</v>
      </c>
      <c r="X41" s="22">
        <v>112578</v>
      </c>
      <c r="Y41" s="22">
        <v>-65617</v>
      </c>
      <c r="Z41" s="23">
        <v>-58.28581072678498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>
        <v>12691680</v>
      </c>
      <c r="D42" s="20"/>
      <c r="E42" s="21">
        <v>16537375</v>
      </c>
      <c r="F42" s="22">
        <v>16537375</v>
      </c>
      <c r="G42" s="22">
        <v>129574</v>
      </c>
      <c r="H42" s="22">
        <v>926167</v>
      </c>
      <c r="I42" s="22">
        <v>898942</v>
      </c>
      <c r="J42" s="22">
        <v>1954683</v>
      </c>
      <c r="K42" s="22">
        <v>755685</v>
      </c>
      <c r="L42" s="22">
        <v>733642</v>
      </c>
      <c r="M42" s="22">
        <v>394830</v>
      </c>
      <c r="N42" s="22">
        <v>1884157</v>
      </c>
      <c r="O42" s="22"/>
      <c r="P42" s="22"/>
      <c r="Q42" s="22"/>
      <c r="R42" s="22"/>
      <c r="S42" s="22"/>
      <c r="T42" s="22"/>
      <c r="U42" s="22"/>
      <c r="V42" s="22"/>
      <c r="W42" s="22">
        <v>3838840</v>
      </c>
      <c r="X42" s="22">
        <v>8268678</v>
      </c>
      <c r="Y42" s="22">
        <v>-4429838</v>
      </c>
      <c r="Z42" s="23">
        <v>-53.573715169462396</v>
      </c>
      <c r="AA42" s="20">
        <v>16537375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385986</v>
      </c>
      <c r="D44" s="20"/>
      <c r="E44" s="21">
        <v>339338</v>
      </c>
      <c r="F44" s="22">
        <v>339338</v>
      </c>
      <c r="G44" s="22"/>
      <c r="H44" s="22">
        <v>141250</v>
      </c>
      <c r="I44" s="22"/>
      <c r="J44" s="22">
        <v>141250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141250</v>
      </c>
      <c r="X44" s="22">
        <v>169668</v>
      </c>
      <c r="Y44" s="22">
        <v>-28418</v>
      </c>
      <c r="Z44" s="23">
        <v>-16.749180752999976</v>
      </c>
      <c r="AA44" s="20">
        <v>339338</v>
      </c>
    </row>
    <row r="45" spans="1:27" x14ac:dyDescent="0.25">
      <c r="A45" s="19" t="s">
        <v>70</v>
      </c>
      <c r="B45" s="15" t="s">
        <v>32</v>
      </c>
      <c r="C45" s="20">
        <v>6837731</v>
      </c>
      <c r="D45" s="20"/>
      <c r="E45" s="21">
        <v>5904005</v>
      </c>
      <c r="F45" s="22">
        <v>5904005</v>
      </c>
      <c r="G45" s="22">
        <v>7641</v>
      </c>
      <c r="H45" s="22">
        <v>20523</v>
      </c>
      <c r="I45" s="22">
        <v>19118</v>
      </c>
      <c r="J45" s="22">
        <v>47282</v>
      </c>
      <c r="K45" s="22">
        <v>19515</v>
      </c>
      <c r="L45" s="22">
        <v>35721</v>
      </c>
      <c r="M45" s="22">
        <v>18726</v>
      </c>
      <c r="N45" s="22">
        <v>73962</v>
      </c>
      <c r="O45" s="22"/>
      <c r="P45" s="22"/>
      <c r="Q45" s="22"/>
      <c r="R45" s="22"/>
      <c r="S45" s="22"/>
      <c r="T45" s="22"/>
      <c r="U45" s="22"/>
      <c r="V45" s="22"/>
      <c r="W45" s="22">
        <v>121244</v>
      </c>
      <c r="X45" s="22">
        <v>2952000</v>
      </c>
      <c r="Y45" s="22">
        <v>-2830756</v>
      </c>
      <c r="Z45" s="23">
        <v>-95.892818428184285</v>
      </c>
      <c r="AA45" s="20">
        <v>5904005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35731397</v>
      </c>
      <c r="D48" s="29">
        <f t="shared" ref="D48:Y48" si="1">SUM(D35:D47)</f>
        <v>0</v>
      </c>
      <c r="E48" s="30">
        <f t="shared" si="1"/>
        <v>40655132</v>
      </c>
      <c r="F48" s="31">
        <f t="shared" si="1"/>
        <v>40655132</v>
      </c>
      <c r="G48" s="31">
        <f t="shared" si="1"/>
        <v>1091287</v>
      </c>
      <c r="H48" s="31">
        <f t="shared" si="1"/>
        <v>2161434</v>
      </c>
      <c r="I48" s="31">
        <f t="shared" si="1"/>
        <v>2048725</v>
      </c>
      <c r="J48" s="31">
        <f t="shared" si="1"/>
        <v>5301446</v>
      </c>
      <c r="K48" s="31">
        <f t="shared" si="1"/>
        <v>1933706</v>
      </c>
      <c r="L48" s="31">
        <f t="shared" si="1"/>
        <v>2536560</v>
      </c>
      <c r="M48" s="31">
        <f t="shared" si="1"/>
        <v>1651070</v>
      </c>
      <c r="N48" s="31">
        <f t="shared" si="1"/>
        <v>6121336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11422782</v>
      </c>
      <c r="X48" s="31">
        <f t="shared" si="1"/>
        <v>20327550</v>
      </c>
      <c r="Y48" s="31">
        <f t="shared" si="1"/>
        <v>-8904768</v>
      </c>
      <c r="Z48" s="32">
        <f>+IF(X48&lt;&gt;0,+(Y48/X48)*100,0)</f>
        <v>-43.806400672978299</v>
      </c>
      <c r="AA48" s="29">
        <f>SUM(AA35:AA47)</f>
        <v>40655132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-3815483</v>
      </c>
      <c r="D49" s="39">
        <f t="shared" si="2"/>
        <v>0</v>
      </c>
      <c r="E49" s="40">
        <f t="shared" si="2"/>
        <v>-4829817</v>
      </c>
      <c r="F49" s="41">
        <f t="shared" si="2"/>
        <v>-4829817</v>
      </c>
      <c r="G49" s="41">
        <f t="shared" si="2"/>
        <v>2113313</v>
      </c>
      <c r="H49" s="41">
        <f t="shared" si="2"/>
        <v>930692</v>
      </c>
      <c r="I49" s="41">
        <f t="shared" si="2"/>
        <v>920120</v>
      </c>
      <c r="J49" s="41">
        <f t="shared" si="2"/>
        <v>3964125</v>
      </c>
      <c r="K49" s="41">
        <f t="shared" si="2"/>
        <v>1092218</v>
      </c>
      <c r="L49" s="41">
        <f t="shared" si="2"/>
        <v>513660</v>
      </c>
      <c r="M49" s="41">
        <f t="shared" si="2"/>
        <v>1236829</v>
      </c>
      <c r="N49" s="41">
        <f t="shared" si="2"/>
        <v>2842707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6806832</v>
      </c>
      <c r="X49" s="41">
        <f t="shared" si="2"/>
        <v>-2414886</v>
      </c>
      <c r="Y49" s="41">
        <f t="shared" si="2"/>
        <v>9221718</v>
      </c>
      <c r="Z49" s="42">
        <f>+IF(X49&lt;&gt;0,+(Y49/X49)*100,0)</f>
        <v>-381.86970316611217</v>
      </c>
      <c r="AA49" s="39">
        <f>+AA33-AA48</f>
        <v>-4829817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-3815483</v>
      </c>
      <c r="D52" s="48">
        <f t="shared" si="3"/>
        <v>0</v>
      </c>
      <c r="E52" s="49">
        <f t="shared" si="3"/>
        <v>-4829817</v>
      </c>
      <c r="F52" s="50">
        <f t="shared" si="3"/>
        <v>-4829817</v>
      </c>
      <c r="G52" s="50">
        <f t="shared" si="3"/>
        <v>2113313</v>
      </c>
      <c r="H52" s="50">
        <f t="shared" si="3"/>
        <v>930692</v>
      </c>
      <c r="I52" s="50">
        <f t="shared" si="3"/>
        <v>920120</v>
      </c>
      <c r="J52" s="50">
        <f t="shared" si="3"/>
        <v>3964125</v>
      </c>
      <c r="K52" s="50">
        <f t="shared" si="3"/>
        <v>1092218</v>
      </c>
      <c r="L52" s="50">
        <f t="shared" si="3"/>
        <v>513660</v>
      </c>
      <c r="M52" s="50">
        <f t="shared" si="3"/>
        <v>1236829</v>
      </c>
      <c r="N52" s="50">
        <f t="shared" si="3"/>
        <v>2842707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6806832</v>
      </c>
      <c r="X52" s="50">
        <f t="shared" si="3"/>
        <v>-2414886</v>
      </c>
      <c r="Y52" s="50">
        <f t="shared" si="3"/>
        <v>9221718</v>
      </c>
      <c r="Z52" s="51">
        <f>+IF(X52&lt;&gt;0,+(Y52/X52)*100,0)</f>
        <v>-381.86970316611217</v>
      </c>
      <c r="AA52" s="48">
        <f>SUM(AA49:AA51)</f>
        <v>-4829817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-3815483</v>
      </c>
      <c r="D54" s="54">
        <f>+D52-D53</f>
        <v>0</v>
      </c>
      <c r="E54" s="55">
        <f t="shared" si="4"/>
        <v>-4829817</v>
      </c>
      <c r="F54" s="56">
        <f t="shared" si="4"/>
        <v>-4829817</v>
      </c>
      <c r="G54" s="56">
        <f t="shared" si="4"/>
        <v>2113313</v>
      </c>
      <c r="H54" s="56">
        <f t="shared" si="4"/>
        <v>930692</v>
      </c>
      <c r="I54" s="56">
        <f t="shared" si="4"/>
        <v>920120</v>
      </c>
      <c r="J54" s="56">
        <f t="shared" si="4"/>
        <v>3964125</v>
      </c>
      <c r="K54" s="56">
        <f t="shared" si="4"/>
        <v>1092218</v>
      </c>
      <c r="L54" s="56">
        <f t="shared" si="4"/>
        <v>513660</v>
      </c>
      <c r="M54" s="56">
        <f t="shared" si="4"/>
        <v>1236829</v>
      </c>
      <c r="N54" s="56">
        <f t="shared" si="4"/>
        <v>2842707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6806832</v>
      </c>
      <c r="X54" s="56">
        <f t="shared" si="4"/>
        <v>-2414886</v>
      </c>
      <c r="Y54" s="56">
        <f t="shared" si="4"/>
        <v>9221718</v>
      </c>
      <c r="Z54" s="57">
        <f>+IF(X54&lt;&gt;0,+(Y54/X54)*100,0)</f>
        <v>-381.86970316611217</v>
      </c>
      <c r="AA54" s="54">
        <f>+AA52-AA53</f>
        <v>-4829817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-3815483</v>
      </c>
      <c r="D57" s="48">
        <f>SUM(D54:D56)</f>
        <v>0</v>
      </c>
      <c r="E57" s="49">
        <f t="shared" si="5"/>
        <v>-4829817</v>
      </c>
      <c r="F57" s="50">
        <f t="shared" si="5"/>
        <v>-4829817</v>
      </c>
      <c r="G57" s="50">
        <f t="shared" si="5"/>
        <v>2113313</v>
      </c>
      <c r="H57" s="50">
        <f t="shared" si="5"/>
        <v>930692</v>
      </c>
      <c r="I57" s="50">
        <f t="shared" si="5"/>
        <v>920120</v>
      </c>
      <c r="J57" s="50">
        <f t="shared" si="5"/>
        <v>3964125</v>
      </c>
      <c r="K57" s="50">
        <f t="shared" si="5"/>
        <v>1092218</v>
      </c>
      <c r="L57" s="50">
        <f t="shared" si="5"/>
        <v>513660</v>
      </c>
      <c r="M57" s="50">
        <f t="shared" si="5"/>
        <v>1236829</v>
      </c>
      <c r="N57" s="50">
        <f t="shared" si="5"/>
        <v>2842707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6806832</v>
      </c>
      <c r="X57" s="50">
        <f t="shared" si="5"/>
        <v>-2414886</v>
      </c>
      <c r="Y57" s="50">
        <f t="shared" si="5"/>
        <v>9221718</v>
      </c>
      <c r="Z57" s="51">
        <f>+IF(X57&lt;&gt;0,+(Y57/X57)*100,0)</f>
        <v>-381.86970316611217</v>
      </c>
      <c r="AA57" s="48">
        <f>SUM(AA54:AA56)</f>
        <v>-4829817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-3815483</v>
      </c>
      <c r="D60" s="65">
        <f>SUM(D57:D59)</f>
        <v>0</v>
      </c>
      <c r="E60" s="66">
        <f t="shared" si="6"/>
        <v>-4829817</v>
      </c>
      <c r="F60" s="67">
        <f t="shared" si="6"/>
        <v>-4829817</v>
      </c>
      <c r="G60" s="67">
        <f t="shared" si="6"/>
        <v>2113313</v>
      </c>
      <c r="H60" s="67">
        <f t="shared" si="6"/>
        <v>930692</v>
      </c>
      <c r="I60" s="67">
        <f t="shared" si="6"/>
        <v>920120</v>
      </c>
      <c r="J60" s="67">
        <f t="shared" si="6"/>
        <v>3964125</v>
      </c>
      <c r="K60" s="67">
        <f t="shared" si="6"/>
        <v>1092218</v>
      </c>
      <c r="L60" s="67">
        <f t="shared" si="6"/>
        <v>513660</v>
      </c>
      <c r="M60" s="67">
        <f t="shared" si="6"/>
        <v>1236829</v>
      </c>
      <c r="N60" s="67">
        <f t="shared" si="6"/>
        <v>2842707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6806832</v>
      </c>
      <c r="X60" s="67">
        <f t="shared" si="6"/>
        <v>-2414886</v>
      </c>
      <c r="Y60" s="67">
        <f t="shared" si="6"/>
        <v>9221718</v>
      </c>
      <c r="Z60" s="68">
        <f>+IF(X60&lt;&gt;0,+(Y60/X60)*100,0)</f>
        <v>-381.86970316611217</v>
      </c>
      <c r="AA60" s="65">
        <f>SUM(AA57:AA59)</f>
        <v>-4829817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16697688</v>
      </c>
      <c r="D9" s="20"/>
      <c r="E9" s="21">
        <v>18079571</v>
      </c>
      <c r="F9" s="22">
        <v>18079571</v>
      </c>
      <c r="G9" s="22">
        <v>1491867</v>
      </c>
      <c r="H9" s="22">
        <v>1496255</v>
      </c>
      <c r="I9" s="22">
        <v>1505530</v>
      </c>
      <c r="J9" s="22">
        <v>4493652</v>
      </c>
      <c r="K9" s="22">
        <v>1501286</v>
      </c>
      <c r="L9" s="22">
        <v>1424734</v>
      </c>
      <c r="M9" s="22">
        <v>1531523</v>
      </c>
      <c r="N9" s="22">
        <v>4457543</v>
      </c>
      <c r="O9" s="22"/>
      <c r="P9" s="22"/>
      <c r="Q9" s="22"/>
      <c r="R9" s="22"/>
      <c r="S9" s="22"/>
      <c r="T9" s="22"/>
      <c r="U9" s="22"/>
      <c r="V9" s="22"/>
      <c r="W9" s="22">
        <v>8951195</v>
      </c>
      <c r="X9" s="22">
        <v>9111028</v>
      </c>
      <c r="Y9" s="22">
        <v>-159833</v>
      </c>
      <c r="Z9" s="23">
        <v>-1.7542806366087338</v>
      </c>
      <c r="AA9" s="20">
        <v>18079571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/>
      <c r="E10" s="21">
        <v>21370</v>
      </c>
      <c r="F10" s="22">
        <v>21370</v>
      </c>
      <c r="G10" s="22">
        <v>12652</v>
      </c>
      <c r="H10" s="22">
        <v>5291</v>
      </c>
      <c r="I10" s="22">
        <v>5222</v>
      </c>
      <c r="J10" s="22">
        <v>23165</v>
      </c>
      <c r="K10" s="22">
        <v>5991</v>
      </c>
      <c r="L10" s="22">
        <v>3470</v>
      </c>
      <c r="M10" s="22">
        <v>3583</v>
      </c>
      <c r="N10" s="22">
        <v>13044</v>
      </c>
      <c r="O10" s="22"/>
      <c r="P10" s="22"/>
      <c r="Q10" s="22"/>
      <c r="R10" s="22"/>
      <c r="S10" s="22"/>
      <c r="T10" s="22"/>
      <c r="U10" s="22"/>
      <c r="V10" s="22"/>
      <c r="W10" s="22">
        <v>36209</v>
      </c>
      <c r="X10" s="22">
        <v>10769</v>
      </c>
      <c r="Y10" s="22">
        <v>25440</v>
      </c>
      <c r="Z10" s="23">
        <v>236.23363357786241</v>
      </c>
      <c r="AA10" s="20">
        <v>21370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416500</v>
      </c>
      <c r="D13" s="20"/>
      <c r="E13" s="21">
        <v>451417</v>
      </c>
      <c r="F13" s="22">
        <v>451417</v>
      </c>
      <c r="G13" s="22">
        <v>29674</v>
      </c>
      <c r="H13" s="22">
        <v>33449</v>
      </c>
      <c r="I13" s="22">
        <v>34072</v>
      </c>
      <c r="J13" s="22">
        <v>97195</v>
      </c>
      <c r="K13" s="22">
        <v>34717</v>
      </c>
      <c r="L13" s="22">
        <v>19993</v>
      </c>
      <c r="M13" s="22">
        <v>30810</v>
      </c>
      <c r="N13" s="22">
        <v>85520</v>
      </c>
      <c r="O13" s="22"/>
      <c r="P13" s="22"/>
      <c r="Q13" s="22"/>
      <c r="R13" s="22"/>
      <c r="S13" s="22"/>
      <c r="T13" s="22"/>
      <c r="U13" s="22"/>
      <c r="V13" s="22"/>
      <c r="W13" s="22">
        <v>182715</v>
      </c>
      <c r="X13" s="22">
        <v>227488</v>
      </c>
      <c r="Y13" s="22">
        <v>-44773</v>
      </c>
      <c r="Z13" s="23">
        <v>-19.681477704318471</v>
      </c>
      <c r="AA13" s="20">
        <v>451417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43308</v>
      </c>
      <c r="D20" s="20"/>
      <c r="E20" s="21">
        <v>71610</v>
      </c>
      <c r="F20" s="22">
        <v>71610</v>
      </c>
      <c r="G20" s="22"/>
      <c r="H20" s="22">
        <v>71927</v>
      </c>
      <c r="I20" s="22">
        <v>11570</v>
      </c>
      <c r="J20" s="22">
        <v>83497</v>
      </c>
      <c r="K20" s="22">
        <v>8435</v>
      </c>
      <c r="L20" s="22">
        <v>1382</v>
      </c>
      <c r="M20" s="22"/>
      <c r="N20" s="22">
        <v>9817</v>
      </c>
      <c r="O20" s="22"/>
      <c r="P20" s="22"/>
      <c r="Q20" s="22"/>
      <c r="R20" s="22"/>
      <c r="S20" s="22"/>
      <c r="T20" s="22"/>
      <c r="U20" s="22"/>
      <c r="V20" s="22"/>
      <c r="W20" s="22">
        <v>93314</v>
      </c>
      <c r="X20" s="22">
        <v>36086</v>
      </c>
      <c r="Y20" s="22">
        <v>57228</v>
      </c>
      <c r="Z20" s="18">
        <v>158.58781799035637</v>
      </c>
      <c r="AA20" s="20">
        <v>71610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6882050</v>
      </c>
      <c r="D26" s="20"/>
      <c r="E26" s="21">
        <v>8647823</v>
      </c>
      <c r="F26" s="22">
        <v>8693042</v>
      </c>
      <c r="G26" s="22">
        <v>689054</v>
      </c>
      <c r="H26" s="22">
        <v>698241</v>
      </c>
      <c r="I26" s="22">
        <v>707031</v>
      </c>
      <c r="J26" s="22">
        <v>2094326</v>
      </c>
      <c r="K26" s="22">
        <v>712318</v>
      </c>
      <c r="L26" s="22">
        <v>724875</v>
      </c>
      <c r="M26" s="22">
        <v>729039</v>
      </c>
      <c r="N26" s="22">
        <v>2166232</v>
      </c>
      <c r="O26" s="22"/>
      <c r="P26" s="22"/>
      <c r="Q26" s="22"/>
      <c r="R26" s="22"/>
      <c r="S26" s="22"/>
      <c r="T26" s="22"/>
      <c r="U26" s="22"/>
      <c r="V26" s="22"/>
      <c r="W26" s="22">
        <v>4260558</v>
      </c>
      <c r="X26" s="22">
        <v>4352130</v>
      </c>
      <c r="Y26" s="22">
        <v>-91572</v>
      </c>
      <c r="Z26" s="23">
        <v>-2.1040731779611361</v>
      </c>
      <c r="AA26" s="20">
        <v>8693042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24100080</v>
      </c>
      <c r="D33" s="29">
        <f t="shared" ref="D33:Y33" si="0">SUM(D6:D32)</f>
        <v>0</v>
      </c>
      <c r="E33" s="30">
        <f t="shared" si="0"/>
        <v>27271791</v>
      </c>
      <c r="F33" s="31">
        <f t="shared" si="0"/>
        <v>27317010</v>
      </c>
      <c r="G33" s="31">
        <f t="shared" si="0"/>
        <v>2223247</v>
      </c>
      <c r="H33" s="31">
        <f t="shared" si="0"/>
        <v>2305163</v>
      </c>
      <c r="I33" s="31">
        <f t="shared" si="0"/>
        <v>2263425</v>
      </c>
      <c r="J33" s="31">
        <f t="shared" si="0"/>
        <v>6791835</v>
      </c>
      <c r="K33" s="31">
        <f t="shared" si="0"/>
        <v>2262747</v>
      </c>
      <c r="L33" s="31">
        <f t="shared" si="0"/>
        <v>2174454</v>
      </c>
      <c r="M33" s="31">
        <f t="shared" si="0"/>
        <v>2294955</v>
      </c>
      <c r="N33" s="31">
        <f t="shared" si="0"/>
        <v>6732156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13523991</v>
      </c>
      <c r="X33" s="31">
        <f t="shared" si="0"/>
        <v>13737501</v>
      </c>
      <c r="Y33" s="31">
        <f t="shared" si="0"/>
        <v>-213510</v>
      </c>
      <c r="Z33" s="32">
        <f>+IF(X33&lt;&gt;0,+(Y33/X33)*100,0)</f>
        <v>-1.5542128077006145</v>
      </c>
      <c r="AA33" s="29">
        <f>SUM(AA6:AA32)</f>
        <v>27317010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5600058</v>
      </c>
      <c r="D35" s="20"/>
      <c r="E35" s="21">
        <v>6831567</v>
      </c>
      <c r="F35" s="22">
        <v>6831567</v>
      </c>
      <c r="G35" s="22">
        <v>481621</v>
      </c>
      <c r="H35" s="22">
        <v>454296</v>
      </c>
      <c r="I35" s="22">
        <v>442134</v>
      </c>
      <c r="J35" s="22">
        <v>1378051</v>
      </c>
      <c r="K35" s="22">
        <v>454462</v>
      </c>
      <c r="L35" s="22">
        <v>438690</v>
      </c>
      <c r="M35" s="22">
        <v>765905</v>
      </c>
      <c r="N35" s="22">
        <v>1659057</v>
      </c>
      <c r="O35" s="22"/>
      <c r="P35" s="22"/>
      <c r="Q35" s="22"/>
      <c r="R35" s="22"/>
      <c r="S35" s="22"/>
      <c r="T35" s="22"/>
      <c r="U35" s="22"/>
      <c r="V35" s="22"/>
      <c r="W35" s="22">
        <v>3037108</v>
      </c>
      <c r="X35" s="22">
        <v>3597820</v>
      </c>
      <c r="Y35" s="22">
        <v>-560712</v>
      </c>
      <c r="Z35" s="23">
        <v>-15.584770777859926</v>
      </c>
      <c r="AA35" s="20">
        <v>6831567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1379189</v>
      </c>
      <c r="D38" s="20"/>
      <c r="E38" s="21">
        <v>1973143</v>
      </c>
      <c r="F38" s="22">
        <v>1973143</v>
      </c>
      <c r="G38" s="22">
        <v>230164</v>
      </c>
      <c r="H38" s="22">
        <v>354017</v>
      </c>
      <c r="I38" s="22">
        <v>16932</v>
      </c>
      <c r="J38" s="22">
        <v>601113</v>
      </c>
      <c r="K38" s="22">
        <v>21819</v>
      </c>
      <c r="L38" s="22">
        <v>83303</v>
      </c>
      <c r="M38" s="22">
        <v>317934</v>
      </c>
      <c r="N38" s="22">
        <v>423056</v>
      </c>
      <c r="O38" s="22"/>
      <c r="P38" s="22"/>
      <c r="Q38" s="22"/>
      <c r="R38" s="22"/>
      <c r="S38" s="22"/>
      <c r="T38" s="22"/>
      <c r="U38" s="22"/>
      <c r="V38" s="22"/>
      <c r="W38" s="22">
        <v>1024169</v>
      </c>
      <c r="X38" s="22">
        <v>860750</v>
      </c>
      <c r="Y38" s="22">
        <v>163419</v>
      </c>
      <c r="Z38" s="23">
        <v>18.985652047632879</v>
      </c>
      <c r="AA38" s="20">
        <v>1973143</v>
      </c>
    </row>
    <row r="39" spans="1:27" x14ac:dyDescent="0.25">
      <c r="A39" s="19" t="s">
        <v>65</v>
      </c>
      <c r="B39" s="15" t="s">
        <v>32</v>
      </c>
      <c r="C39" s="20">
        <v>454343</v>
      </c>
      <c r="D39" s="20"/>
      <c r="E39" s="21">
        <v>279039</v>
      </c>
      <c r="F39" s="22">
        <v>279039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279039</v>
      </c>
    </row>
    <row r="40" spans="1:27" x14ac:dyDescent="0.25">
      <c r="A40" s="19" t="s">
        <v>66</v>
      </c>
      <c r="B40" s="15" t="s">
        <v>32</v>
      </c>
      <c r="C40" s="20">
        <v>850749</v>
      </c>
      <c r="D40" s="20"/>
      <c r="E40" s="21">
        <v>4349706</v>
      </c>
      <c r="F40" s="22">
        <v>4349706</v>
      </c>
      <c r="G40" s="22"/>
      <c r="H40" s="22"/>
      <c r="I40" s="22">
        <v>1087427</v>
      </c>
      <c r="J40" s="22">
        <v>1087427</v>
      </c>
      <c r="K40" s="22"/>
      <c r="L40" s="22"/>
      <c r="M40" s="22">
        <v>1087427</v>
      </c>
      <c r="N40" s="22">
        <v>1087427</v>
      </c>
      <c r="O40" s="22"/>
      <c r="P40" s="22"/>
      <c r="Q40" s="22"/>
      <c r="R40" s="22"/>
      <c r="S40" s="22"/>
      <c r="T40" s="22"/>
      <c r="U40" s="22"/>
      <c r="V40" s="22"/>
      <c r="W40" s="22">
        <v>2174854</v>
      </c>
      <c r="X40" s="22">
        <v>2174854</v>
      </c>
      <c r="Y40" s="22"/>
      <c r="Z40" s="23"/>
      <c r="AA40" s="20">
        <v>4349706</v>
      </c>
    </row>
    <row r="41" spans="1:27" x14ac:dyDescent="0.25">
      <c r="A41" s="19" t="s">
        <v>40</v>
      </c>
      <c r="B41" s="15" t="s">
        <v>32</v>
      </c>
      <c r="C41" s="20">
        <v>6295004</v>
      </c>
      <c r="D41" s="20"/>
      <c r="E41" s="21">
        <v>6339956</v>
      </c>
      <c r="F41" s="22">
        <v>6339956</v>
      </c>
      <c r="G41" s="22"/>
      <c r="H41" s="22"/>
      <c r="I41" s="22">
        <v>85614</v>
      </c>
      <c r="J41" s="22">
        <v>85614</v>
      </c>
      <c r="K41" s="22">
        <v>27897</v>
      </c>
      <c r="L41" s="22"/>
      <c r="M41" s="22">
        <v>189175</v>
      </c>
      <c r="N41" s="22">
        <v>217072</v>
      </c>
      <c r="O41" s="22"/>
      <c r="P41" s="22"/>
      <c r="Q41" s="22"/>
      <c r="R41" s="22"/>
      <c r="S41" s="22"/>
      <c r="T41" s="22"/>
      <c r="U41" s="22"/>
      <c r="V41" s="22"/>
      <c r="W41" s="22">
        <v>302686</v>
      </c>
      <c r="X41" s="22">
        <v>3169980</v>
      </c>
      <c r="Y41" s="22">
        <v>-2867294</v>
      </c>
      <c r="Z41" s="23">
        <v>-90.451485498331223</v>
      </c>
      <c r="AA41" s="20">
        <v>6339956</v>
      </c>
    </row>
    <row r="42" spans="1:27" x14ac:dyDescent="0.25">
      <c r="A42" s="19" t="s">
        <v>67</v>
      </c>
      <c r="B42" s="15" t="s">
        <v>32</v>
      </c>
      <c r="C42" s="20">
        <v>8377700</v>
      </c>
      <c r="D42" s="20"/>
      <c r="E42" s="21">
        <v>9550047</v>
      </c>
      <c r="F42" s="22">
        <v>9567048</v>
      </c>
      <c r="G42" s="22">
        <v>31874</v>
      </c>
      <c r="H42" s="22">
        <v>621388</v>
      </c>
      <c r="I42" s="22">
        <v>638443</v>
      </c>
      <c r="J42" s="22">
        <v>1291705</v>
      </c>
      <c r="K42" s="22">
        <v>578793</v>
      </c>
      <c r="L42" s="22">
        <v>701947</v>
      </c>
      <c r="M42" s="22">
        <v>828203</v>
      </c>
      <c r="N42" s="22">
        <v>2108943</v>
      </c>
      <c r="O42" s="22"/>
      <c r="P42" s="22"/>
      <c r="Q42" s="22"/>
      <c r="R42" s="22"/>
      <c r="S42" s="22"/>
      <c r="T42" s="22"/>
      <c r="U42" s="22"/>
      <c r="V42" s="22"/>
      <c r="W42" s="22">
        <v>3400648</v>
      </c>
      <c r="X42" s="22">
        <v>4334499</v>
      </c>
      <c r="Y42" s="22">
        <v>-933851</v>
      </c>
      <c r="Z42" s="23">
        <v>-21.544612191628143</v>
      </c>
      <c r="AA42" s="20">
        <v>9567048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988618</v>
      </c>
      <c r="D44" s="20"/>
      <c r="E44" s="21">
        <v>279039</v>
      </c>
      <c r="F44" s="22">
        <v>279039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279039</v>
      </c>
    </row>
    <row r="45" spans="1:27" x14ac:dyDescent="0.25">
      <c r="A45" s="19" t="s">
        <v>70</v>
      </c>
      <c r="B45" s="15" t="s">
        <v>32</v>
      </c>
      <c r="C45" s="20">
        <v>1739608</v>
      </c>
      <c r="D45" s="20"/>
      <c r="E45" s="21">
        <v>2537816</v>
      </c>
      <c r="F45" s="22">
        <v>2537816</v>
      </c>
      <c r="G45" s="22">
        <v>106710</v>
      </c>
      <c r="H45" s="22">
        <v>178088</v>
      </c>
      <c r="I45" s="22">
        <v>113207</v>
      </c>
      <c r="J45" s="22">
        <v>398005</v>
      </c>
      <c r="K45" s="22">
        <v>119593</v>
      </c>
      <c r="L45" s="22">
        <v>222052</v>
      </c>
      <c r="M45" s="22">
        <v>192137</v>
      </c>
      <c r="N45" s="22">
        <v>533782</v>
      </c>
      <c r="O45" s="22"/>
      <c r="P45" s="22"/>
      <c r="Q45" s="22"/>
      <c r="R45" s="22"/>
      <c r="S45" s="22"/>
      <c r="T45" s="22"/>
      <c r="U45" s="22"/>
      <c r="V45" s="22"/>
      <c r="W45" s="22">
        <v>931787</v>
      </c>
      <c r="X45" s="22">
        <v>820743</v>
      </c>
      <c r="Y45" s="22">
        <v>111044</v>
      </c>
      <c r="Z45" s="23">
        <v>13.52969199859152</v>
      </c>
      <c r="AA45" s="20">
        <v>2537816</v>
      </c>
    </row>
    <row r="46" spans="1:27" x14ac:dyDescent="0.25">
      <c r="A46" s="19" t="s">
        <v>71</v>
      </c>
      <c r="B46" s="15" t="s">
        <v>32</v>
      </c>
      <c r="C46" s="20">
        <v>1624563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27309832</v>
      </c>
      <c r="D48" s="29">
        <f t="shared" ref="D48:Y48" si="1">SUM(D35:D47)</f>
        <v>0</v>
      </c>
      <c r="E48" s="30">
        <f t="shared" si="1"/>
        <v>32140313</v>
      </c>
      <c r="F48" s="31">
        <f t="shared" si="1"/>
        <v>32157314</v>
      </c>
      <c r="G48" s="31">
        <f t="shared" si="1"/>
        <v>850369</v>
      </c>
      <c r="H48" s="31">
        <f t="shared" si="1"/>
        <v>1607789</v>
      </c>
      <c r="I48" s="31">
        <f t="shared" si="1"/>
        <v>2383757</v>
      </c>
      <c r="J48" s="31">
        <f t="shared" si="1"/>
        <v>4841915</v>
      </c>
      <c r="K48" s="31">
        <f t="shared" si="1"/>
        <v>1202564</v>
      </c>
      <c r="L48" s="31">
        <f t="shared" si="1"/>
        <v>1445992</v>
      </c>
      <c r="M48" s="31">
        <f t="shared" si="1"/>
        <v>3380781</v>
      </c>
      <c r="N48" s="31">
        <f t="shared" si="1"/>
        <v>6029337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10871252</v>
      </c>
      <c r="X48" s="31">
        <f t="shared" si="1"/>
        <v>14958646</v>
      </c>
      <c r="Y48" s="31">
        <f t="shared" si="1"/>
        <v>-4087394</v>
      </c>
      <c r="Z48" s="32">
        <f>+IF(X48&lt;&gt;0,+(Y48/X48)*100,0)</f>
        <v>-27.324625504206729</v>
      </c>
      <c r="AA48" s="29">
        <f>SUM(AA35:AA47)</f>
        <v>32157314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-3209752</v>
      </c>
      <c r="D49" s="39">
        <f t="shared" si="2"/>
        <v>0</v>
      </c>
      <c r="E49" s="40">
        <f t="shared" si="2"/>
        <v>-4868522</v>
      </c>
      <c r="F49" s="41">
        <f t="shared" si="2"/>
        <v>-4840304</v>
      </c>
      <c r="G49" s="41">
        <f t="shared" si="2"/>
        <v>1372878</v>
      </c>
      <c r="H49" s="41">
        <f t="shared" si="2"/>
        <v>697374</v>
      </c>
      <c r="I49" s="41">
        <f t="shared" si="2"/>
        <v>-120332</v>
      </c>
      <c r="J49" s="41">
        <f t="shared" si="2"/>
        <v>1949920</v>
      </c>
      <c r="K49" s="41">
        <f t="shared" si="2"/>
        <v>1060183</v>
      </c>
      <c r="L49" s="41">
        <f t="shared" si="2"/>
        <v>728462</v>
      </c>
      <c r="M49" s="41">
        <f t="shared" si="2"/>
        <v>-1085826</v>
      </c>
      <c r="N49" s="41">
        <f t="shared" si="2"/>
        <v>702819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2652739</v>
      </c>
      <c r="X49" s="41">
        <f t="shared" si="2"/>
        <v>-1221145</v>
      </c>
      <c r="Y49" s="41">
        <f t="shared" si="2"/>
        <v>3873884</v>
      </c>
      <c r="Z49" s="42">
        <f>+IF(X49&lt;&gt;0,+(Y49/X49)*100,0)</f>
        <v>-317.23374374050587</v>
      </c>
      <c r="AA49" s="39">
        <f>+AA33-AA48</f>
        <v>-4840304</v>
      </c>
    </row>
    <row r="50" spans="1:27" x14ac:dyDescent="0.25">
      <c r="A50" s="43" t="s">
        <v>75</v>
      </c>
      <c r="B50" s="15" t="s">
        <v>32</v>
      </c>
      <c r="C50" s="20">
        <v>23658</v>
      </c>
      <c r="D50" s="20"/>
      <c r="E50" s="21"/>
      <c r="F50" s="22">
        <v>188123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188123</v>
      </c>
      <c r="Y50" s="22">
        <v>-188123</v>
      </c>
      <c r="Z50" s="23">
        <v>-100</v>
      </c>
      <c r="AA50" s="20">
        <v>188123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-3186094</v>
      </c>
      <c r="D52" s="48">
        <f t="shared" si="3"/>
        <v>0</v>
      </c>
      <c r="E52" s="49">
        <f t="shared" si="3"/>
        <v>-4868522</v>
      </c>
      <c r="F52" s="50">
        <f t="shared" si="3"/>
        <v>-4652181</v>
      </c>
      <c r="G52" s="50">
        <f t="shared" si="3"/>
        <v>1372878</v>
      </c>
      <c r="H52" s="50">
        <f t="shared" si="3"/>
        <v>697374</v>
      </c>
      <c r="I52" s="50">
        <f t="shared" si="3"/>
        <v>-120332</v>
      </c>
      <c r="J52" s="50">
        <f t="shared" si="3"/>
        <v>1949920</v>
      </c>
      <c r="K52" s="50">
        <f t="shared" si="3"/>
        <v>1060183</v>
      </c>
      <c r="L52" s="50">
        <f t="shared" si="3"/>
        <v>728462</v>
      </c>
      <c r="M52" s="50">
        <f t="shared" si="3"/>
        <v>-1085826</v>
      </c>
      <c r="N52" s="50">
        <f t="shared" si="3"/>
        <v>702819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2652739</v>
      </c>
      <c r="X52" s="50">
        <f t="shared" si="3"/>
        <v>-1033022</v>
      </c>
      <c r="Y52" s="50">
        <f t="shared" si="3"/>
        <v>3685761</v>
      </c>
      <c r="Z52" s="51">
        <f>+IF(X52&lt;&gt;0,+(Y52/X52)*100,0)</f>
        <v>-356.79404698060637</v>
      </c>
      <c r="AA52" s="48">
        <f>SUM(AA49:AA51)</f>
        <v>-4652181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-3186094</v>
      </c>
      <c r="D54" s="54">
        <f>+D52-D53</f>
        <v>0</v>
      </c>
      <c r="E54" s="55">
        <f t="shared" si="4"/>
        <v>-4868522</v>
      </c>
      <c r="F54" s="56">
        <f t="shared" si="4"/>
        <v>-4652181</v>
      </c>
      <c r="G54" s="56">
        <f t="shared" si="4"/>
        <v>1372878</v>
      </c>
      <c r="H54" s="56">
        <f t="shared" si="4"/>
        <v>697374</v>
      </c>
      <c r="I54" s="56">
        <f t="shared" si="4"/>
        <v>-120332</v>
      </c>
      <c r="J54" s="56">
        <f t="shared" si="4"/>
        <v>1949920</v>
      </c>
      <c r="K54" s="56">
        <f t="shared" si="4"/>
        <v>1060183</v>
      </c>
      <c r="L54" s="56">
        <f t="shared" si="4"/>
        <v>728462</v>
      </c>
      <c r="M54" s="56">
        <f t="shared" si="4"/>
        <v>-1085826</v>
      </c>
      <c r="N54" s="56">
        <f t="shared" si="4"/>
        <v>702819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2652739</v>
      </c>
      <c r="X54" s="56">
        <f t="shared" si="4"/>
        <v>-1033022</v>
      </c>
      <c r="Y54" s="56">
        <f t="shared" si="4"/>
        <v>3685761</v>
      </c>
      <c r="Z54" s="57">
        <f>+IF(X54&lt;&gt;0,+(Y54/X54)*100,0)</f>
        <v>-356.79404698060637</v>
      </c>
      <c r="AA54" s="54">
        <f>+AA52-AA53</f>
        <v>-4652181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-3186094</v>
      </c>
      <c r="D57" s="48">
        <f>SUM(D54:D56)</f>
        <v>0</v>
      </c>
      <c r="E57" s="49">
        <f t="shared" si="5"/>
        <v>-4868522</v>
      </c>
      <c r="F57" s="50">
        <f t="shared" si="5"/>
        <v>-4652181</v>
      </c>
      <c r="G57" s="50">
        <f t="shared" si="5"/>
        <v>1372878</v>
      </c>
      <c r="H57" s="50">
        <f t="shared" si="5"/>
        <v>697374</v>
      </c>
      <c r="I57" s="50">
        <f t="shared" si="5"/>
        <v>-120332</v>
      </c>
      <c r="J57" s="50">
        <f t="shared" si="5"/>
        <v>1949920</v>
      </c>
      <c r="K57" s="50">
        <f t="shared" si="5"/>
        <v>1060183</v>
      </c>
      <c r="L57" s="50">
        <f t="shared" si="5"/>
        <v>728462</v>
      </c>
      <c r="M57" s="50">
        <f t="shared" si="5"/>
        <v>-1085826</v>
      </c>
      <c r="N57" s="50">
        <f t="shared" si="5"/>
        <v>702819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2652739</v>
      </c>
      <c r="X57" s="50">
        <f t="shared" si="5"/>
        <v>-1033022</v>
      </c>
      <c r="Y57" s="50">
        <f t="shared" si="5"/>
        <v>3685761</v>
      </c>
      <c r="Z57" s="51">
        <f>+IF(X57&lt;&gt;0,+(Y57/X57)*100,0)</f>
        <v>-356.79404698060637</v>
      </c>
      <c r="AA57" s="48">
        <f>SUM(AA54:AA56)</f>
        <v>-4652181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-3186094</v>
      </c>
      <c r="D60" s="65">
        <f>SUM(D57:D59)</f>
        <v>0</v>
      </c>
      <c r="E60" s="66">
        <f t="shared" si="6"/>
        <v>-4868522</v>
      </c>
      <c r="F60" s="67">
        <f t="shared" si="6"/>
        <v>-4652181</v>
      </c>
      <c r="G60" s="67">
        <f t="shared" si="6"/>
        <v>1372878</v>
      </c>
      <c r="H60" s="67">
        <f t="shared" si="6"/>
        <v>697374</v>
      </c>
      <c r="I60" s="67">
        <f t="shared" si="6"/>
        <v>-120332</v>
      </c>
      <c r="J60" s="67">
        <f t="shared" si="6"/>
        <v>1949920</v>
      </c>
      <c r="K60" s="67">
        <f t="shared" si="6"/>
        <v>1060183</v>
      </c>
      <c r="L60" s="67">
        <f t="shared" si="6"/>
        <v>728462</v>
      </c>
      <c r="M60" s="67">
        <f t="shared" si="6"/>
        <v>-1085826</v>
      </c>
      <c r="N60" s="67">
        <f t="shared" si="6"/>
        <v>702819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2652739</v>
      </c>
      <c r="X60" s="67">
        <f t="shared" si="6"/>
        <v>-1033022</v>
      </c>
      <c r="Y60" s="67">
        <f t="shared" si="6"/>
        <v>3685761</v>
      </c>
      <c r="Z60" s="68">
        <f>+IF(X60&lt;&gt;0,+(Y60/X60)*100,0)</f>
        <v>-356.79404698060637</v>
      </c>
      <c r="AA60" s="65">
        <f>SUM(AA57:AA59)</f>
        <v>-4652181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17939393</v>
      </c>
      <c r="D9" s="20"/>
      <c r="E9" s="21">
        <v>18621064</v>
      </c>
      <c r="F9" s="22">
        <v>18621064</v>
      </c>
      <c r="G9" s="22">
        <v>1672981</v>
      </c>
      <c r="H9" s="22">
        <v>1471533</v>
      </c>
      <c r="I9" s="22">
        <v>1538358</v>
      </c>
      <c r="J9" s="22">
        <v>4682872</v>
      </c>
      <c r="K9" s="22"/>
      <c r="L9" s="22">
        <v>3078380</v>
      </c>
      <c r="M9" s="22">
        <v>1553876</v>
      </c>
      <c r="N9" s="22">
        <v>4632256</v>
      </c>
      <c r="O9" s="22"/>
      <c r="P9" s="22"/>
      <c r="Q9" s="22"/>
      <c r="R9" s="22"/>
      <c r="S9" s="22"/>
      <c r="T9" s="22"/>
      <c r="U9" s="22"/>
      <c r="V9" s="22"/>
      <c r="W9" s="22">
        <v>9315128</v>
      </c>
      <c r="X9" s="22">
        <v>9310536</v>
      </c>
      <c r="Y9" s="22">
        <v>4592</v>
      </c>
      <c r="Z9" s="23">
        <v>4.9320468767856111E-2</v>
      </c>
      <c r="AA9" s="20">
        <v>18621064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17939393</v>
      </c>
      <c r="D33" s="29">
        <f t="shared" ref="D33:Y33" si="0">SUM(D6:D32)</f>
        <v>0</v>
      </c>
      <c r="E33" s="30">
        <f t="shared" si="0"/>
        <v>18621064</v>
      </c>
      <c r="F33" s="31">
        <f t="shared" si="0"/>
        <v>18621064</v>
      </c>
      <c r="G33" s="31">
        <f t="shared" si="0"/>
        <v>1672981</v>
      </c>
      <c r="H33" s="31">
        <f t="shared" si="0"/>
        <v>1471533</v>
      </c>
      <c r="I33" s="31">
        <f t="shared" si="0"/>
        <v>1538358</v>
      </c>
      <c r="J33" s="31">
        <f t="shared" si="0"/>
        <v>4682872</v>
      </c>
      <c r="K33" s="31">
        <f t="shared" si="0"/>
        <v>0</v>
      </c>
      <c r="L33" s="31">
        <f t="shared" si="0"/>
        <v>3078380</v>
      </c>
      <c r="M33" s="31">
        <f t="shared" si="0"/>
        <v>1553876</v>
      </c>
      <c r="N33" s="31">
        <f t="shared" si="0"/>
        <v>4632256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9315128</v>
      </c>
      <c r="X33" s="31">
        <f t="shared" si="0"/>
        <v>9310536</v>
      </c>
      <c r="Y33" s="31">
        <f t="shared" si="0"/>
        <v>4592</v>
      </c>
      <c r="Z33" s="32">
        <f>+IF(X33&lt;&gt;0,+(Y33/X33)*100,0)</f>
        <v>4.9320468767856111E-2</v>
      </c>
      <c r="AA33" s="29">
        <f>SUM(AA6:AA32)</f>
        <v>18621064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</v>
      </c>
      <c r="F38" s="22">
        <v>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12498</v>
      </c>
      <c r="Y38" s="22">
        <v>-12498</v>
      </c>
      <c r="Z38" s="23">
        <v>-100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1676219</v>
      </c>
      <c r="D40" s="20"/>
      <c r="E40" s="21">
        <v>207236</v>
      </c>
      <c r="F40" s="22">
        <v>207236</v>
      </c>
      <c r="G40" s="22"/>
      <c r="H40" s="22">
        <v>34539</v>
      </c>
      <c r="I40" s="22">
        <v>17270</v>
      </c>
      <c r="J40" s="22">
        <v>51809</v>
      </c>
      <c r="K40" s="22"/>
      <c r="L40" s="22">
        <v>34539</v>
      </c>
      <c r="M40" s="22">
        <v>17270</v>
      </c>
      <c r="N40" s="22">
        <v>51809</v>
      </c>
      <c r="O40" s="22"/>
      <c r="P40" s="22"/>
      <c r="Q40" s="22"/>
      <c r="R40" s="22"/>
      <c r="S40" s="22"/>
      <c r="T40" s="22"/>
      <c r="U40" s="22"/>
      <c r="V40" s="22"/>
      <c r="W40" s="22">
        <v>103618</v>
      </c>
      <c r="X40" s="22">
        <v>103620</v>
      </c>
      <c r="Y40" s="22">
        <v>-2</v>
      </c>
      <c r="Z40" s="23"/>
      <c r="AA40" s="20">
        <v>207236</v>
      </c>
    </row>
    <row r="41" spans="1:27" x14ac:dyDescent="0.25">
      <c r="A41" s="19" t="s">
        <v>40</v>
      </c>
      <c r="B41" s="15" t="s">
        <v>32</v>
      </c>
      <c r="C41" s="20">
        <v>1199236</v>
      </c>
      <c r="D41" s="20"/>
      <c r="E41" s="21">
        <v>667236</v>
      </c>
      <c r="F41" s="22">
        <v>667236</v>
      </c>
      <c r="G41" s="22"/>
      <c r="H41" s="22"/>
      <c r="I41" s="22"/>
      <c r="J41" s="22"/>
      <c r="K41" s="22"/>
      <c r="L41" s="22">
        <v>220311</v>
      </c>
      <c r="M41" s="22"/>
      <c r="N41" s="22">
        <v>220311</v>
      </c>
      <c r="O41" s="22"/>
      <c r="P41" s="22"/>
      <c r="Q41" s="22"/>
      <c r="R41" s="22"/>
      <c r="S41" s="22"/>
      <c r="T41" s="22"/>
      <c r="U41" s="22"/>
      <c r="V41" s="22"/>
      <c r="W41" s="22">
        <v>220311</v>
      </c>
      <c r="X41" s="22">
        <v>333618</v>
      </c>
      <c r="Y41" s="22">
        <v>-113307</v>
      </c>
      <c r="Z41" s="23">
        <v>-33.963095516428972</v>
      </c>
      <c r="AA41" s="20">
        <v>667236</v>
      </c>
    </row>
    <row r="42" spans="1:27" x14ac:dyDescent="0.25">
      <c r="A42" s="19" t="s">
        <v>67</v>
      </c>
      <c r="B42" s="15" t="s">
        <v>32</v>
      </c>
      <c r="C42" s="20">
        <v>6375957</v>
      </c>
      <c r="D42" s="20"/>
      <c r="E42" s="21">
        <v>7047884</v>
      </c>
      <c r="F42" s="22">
        <v>7047884</v>
      </c>
      <c r="G42" s="22"/>
      <c r="H42" s="22">
        <v>415049</v>
      </c>
      <c r="I42" s="22"/>
      <c r="J42" s="22">
        <v>415049</v>
      </c>
      <c r="K42" s="22"/>
      <c r="L42" s="22">
        <v>1600455</v>
      </c>
      <c r="M42" s="22"/>
      <c r="N42" s="22">
        <v>1600455</v>
      </c>
      <c r="O42" s="22"/>
      <c r="P42" s="22"/>
      <c r="Q42" s="22"/>
      <c r="R42" s="22"/>
      <c r="S42" s="22"/>
      <c r="T42" s="22"/>
      <c r="U42" s="22"/>
      <c r="V42" s="22"/>
      <c r="W42" s="22">
        <v>2015504</v>
      </c>
      <c r="X42" s="22">
        <v>3523938</v>
      </c>
      <c r="Y42" s="22">
        <v>-1508434</v>
      </c>
      <c r="Z42" s="23">
        <v>-42.80535015088234</v>
      </c>
      <c r="AA42" s="20">
        <v>7047884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286465</v>
      </c>
      <c r="D45" s="20"/>
      <c r="E45" s="21">
        <v>440106</v>
      </c>
      <c r="F45" s="22">
        <v>440106</v>
      </c>
      <c r="G45" s="22">
        <v>12208</v>
      </c>
      <c r="H45" s="22">
        <v>11030</v>
      </c>
      <c r="I45" s="22">
        <v>35972</v>
      </c>
      <c r="J45" s="22">
        <v>59210</v>
      </c>
      <c r="K45" s="22"/>
      <c r="L45" s="22">
        <v>27105</v>
      </c>
      <c r="M45" s="22">
        <v>17168</v>
      </c>
      <c r="N45" s="22">
        <v>44273</v>
      </c>
      <c r="O45" s="22"/>
      <c r="P45" s="22"/>
      <c r="Q45" s="22"/>
      <c r="R45" s="22"/>
      <c r="S45" s="22"/>
      <c r="T45" s="22"/>
      <c r="U45" s="22"/>
      <c r="V45" s="22"/>
      <c r="W45" s="22">
        <v>103483</v>
      </c>
      <c r="X45" s="22">
        <v>220050</v>
      </c>
      <c r="Y45" s="22">
        <v>-116567</v>
      </c>
      <c r="Z45" s="23">
        <v>-52.972960690752103</v>
      </c>
      <c r="AA45" s="20">
        <v>440106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9537877</v>
      </c>
      <c r="D48" s="29">
        <f t="shared" ref="D48:Y48" si="1">SUM(D35:D47)</f>
        <v>0</v>
      </c>
      <c r="E48" s="30">
        <f t="shared" si="1"/>
        <v>8387462</v>
      </c>
      <c r="F48" s="31">
        <f t="shared" si="1"/>
        <v>8387462</v>
      </c>
      <c r="G48" s="31">
        <f t="shared" si="1"/>
        <v>12208</v>
      </c>
      <c r="H48" s="31">
        <f t="shared" si="1"/>
        <v>460618</v>
      </c>
      <c r="I48" s="31">
        <f t="shared" si="1"/>
        <v>53242</v>
      </c>
      <c r="J48" s="31">
        <f t="shared" si="1"/>
        <v>526068</v>
      </c>
      <c r="K48" s="31">
        <f t="shared" si="1"/>
        <v>0</v>
      </c>
      <c r="L48" s="31">
        <f t="shared" si="1"/>
        <v>1882410</v>
      </c>
      <c r="M48" s="31">
        <f t="shared" si="1"/>
        <v>34438</v>
      </c>
      <c r="N48" s="31">
        <f t="shared" si="1"/>
        <v>1916848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2442916</v>
      </c>
      <c r="X48" s="31">
        <f t="shared" si="1"/>
        <v>4193724</v>
      </c>
      <c r="Y48" s="31">
        <f t="shared" si="1"/>
        <v>-1750808</v>
      </c>
      <c r="Z48" s="32">
        <f>+IF(X48&lt;&gt;0,+(Y48/X48)*100,0)</f>
        <v>-41.748288633205242</v>
      </c>
      <c r="AA48" s="29">
        <f>SUM(AA35:AA47)</f>
        <v>8387462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8401516</v>
      </c>
      <c r="D49" s="39">
        <f t="shared" si="2"/>
        <v>0</v>
      </c>
      <c r="E49" s="40">
        <f t="shared" si="2"/>
        <v>10233602</v>
      </c>
      <c r="F49" s="41">
        <f t="shared" si="2"/>
        <v>10233602</v>
      </c>
      <c r="G49" s="41">
        <f t="shared" si="2"/>
        <v>1660773</v>
      </c>
      <c r="H49" s="41">
        <f t="shared" si="2"/>
        <v>1010915</v>
      </c>
      <c r="I49" s="41">
        <f t="shared" si="2"/>
        <v>1485116</v>
      </c>
      <c r="J49" s="41">
        <f t="shared" si="2"/>
        <v>4156804</v>
      </c>
      <c r="K49" s="41">
        <f t="shared" si="2"/>
        <v>0</v>
      </c>
      <c r="L49" s="41">
        <f t="shared" si="2"/>
        <v>1195970</v>
      </c>
      <c r="M49" s="41">
        <f t="shared" si="2"/>
        <v>1519438</v>
      </c>
      <c r="N49" s="41">
        <f t="shared" si="2"/>
        <v>2715408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6872212</v>
      </c>
      <c r="X49" s="41">
        <f t="shared" si="2"/>
        <v>5116812</v>
      </c>
      <c r="Y49" s="41">
        <f t="shared" si="2"/>
        <v>1755400</v>
      </c>
      <c r="Z49" s="42">
        <f>+IF(X49&lt;&gt;0,+(Y49/X49)*100,0)</f>
        <v>34.306517417485729</v>
      </c>
      <c r="AA49" s="39">
        <f>+AA33-AA48</f>
        <v>10233602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8401516</v>
      </c>
      <c r="D52" s="48">
        <f t="shared" si="3"/>
        <v>0</v>
      </c>
      <c r="E52" s="49">
        <f t="shared" si="3"/>
        <v>10233602</v>
      </c>
      <c r="F52" s="50">
        <f t="shared" si="3"/>
        <v>10233602</v>
      </c>
      <c r="G52" s="50">
        <f t="shared" si="3"/>
        <v>1660773</v>
      </c>
      <c r="H52" s="50">
        <f t="shared" si="3"/>
        <v>1010915</v>
      </c>
      <c r="I52" s="50">
        <f t="shared" si="3"/>
        <v>1485116</v>
      </c>
      <c r="J52" s="50">
        <f t="shared" si="3"/>
        <v>4156804</v>
      </c>
      <c r="K52" s="50">
        <f t="shared" si="3"/>
        <v>0</v>
      </c>
      <c r="L52" s="50">
        <f t="shared" si="3"/>
        <v>1195970</v>
      </c>
      <c r="M52" s="50">
        <f t="shared" si="3"/>
        <v>1519438</v>
      </c>
      <c r="N52" s="50">
        <f t="shared" si="3"/>
        <v>2715408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6872212</v>
      </c>
      <c r="X52" s="50">
        <f t="shared" si="3"/>
        <v>5116812</v>
      </c>
      <c r="Y52" s="50">
        <f t="shared" si="3"/>
        <v>1755400</v>
      </c>
      <c r="Z52" s="51">
        <f>+IF(X52&lt;&gt;0,+(Y52/X52)*100,0)</f>
        <v>34.306517417485729</v>
      </c>
      <c r="AA52" s="48">
        <f>SUM(AA49:AA51)</f>
        <v>10233602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8401516</v>
      </c>
      <c r="D54" s="54">
        <f>+D52-D53</f>
        <v>0</v>
      </c>
      <c r="E54" s="55">
        <f t="shared" si="4"/>
        <v>10233602</v>
      </c>
      <c r="F54" s="56">
        <f t="shared" si="4"/>
        <v>10233602</v>
      </c>
      <c r="G54" s="56">
        <f t="shared" si="4"/>
        <v>1660773</v>
      </c>
      <c r="H54" s="56">
        <f t="shared" si="4"/>
        <v>1010915</v>
      </c>
      <c r="I54" s="56">
        <f t="shared" si="4"/>
        <v>1485116</v>
      </c>
      <c r="J54" s="56">
        <f t="shared" si="4"/>
        <v>4156804</v>
      </c>
      <c r="K54" s="56">
        <f t="shared" si="4"/>
        <v>0</v>
      </c>
      <c r="L54" s="56">
        <f t="shared" si="4"/>
        <v>1195970</v>
      </c>
      <c r="M54" s="56">
        <f t="shared" si="4"/>
        <v>1519438</v>
      </c>
      <c r="N54" s="56">
        <f t="shared" si="4"/>
        <v>2715408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6872212</v>
      </c>
      <c r="X54" s="56">
        <f t="shared" si="4"/>
        <v>5116812</v>
      </c>
      <c r="Y54" s="56">
        <f t="shared" si="4"/>
        <v>1755400</v>
      </c>
      <c r="Z54" s="57">
        <f>+IF(X54&lt;&gt;0,+(Y54/X54)*100,0)</f>
        <v>34.306517417485729</v>
      </c>
      <c r="AA54" s="54">
        <f>+AA52-AA53</f>
        <v>10233602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8401516</v>
      </c>
      <c r="D57" s="48">
        <f>SUM(D54:D56)</f>
        <v>0</v>
      </c>
      <c r="E57" s="49">
        <f t="shared" si="5"/>
        <v>10233602</v>
      </c>
      <c r="F57" s="50">
        <f t="shared" si="5"/>
        <v>10233602</v>
      </c>
      <c r="G57" s="50">
        <f t="shared" si="5"/>
        <v>1660773</v>
      </c>
      <c r="H57" s="50">
        <f t="shared" si="5"/>
        <v>1010915</v>
      </c>
      <c r="I57" s="50">
        <f t="shared" si="5"/>
        <v>1485116</v>
      </c>
      <c r="J57" s="50">
        <f t="shared" si="5"/>
        <v>4156804</v>
      </c>
      <c r="K57" s="50">
        <f t="shared" si="5"/>
        <v>0</v>
      </c>
      <c r="L57" s="50">
        <f t="shared" si="5"/>
        <v>1195970</v>
      </c>
      <c r="M57" s="50">
        <f t="shared" si="5"/>
        <v>1519438</v>
      </c>
      <c r="N57" s="50">
        <f t="shared" si="5"/>
        <v>2715408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6872212</v>
      </c>
      <c r="X57" s="50">
        <f t="shared" si="5"/>
        <v>5116812</v>
      </c>
      <c r="Y57" s="50">
        <f t="shared" si="5"/>
        <v>1755400</v>
      </c>
      <c r="Z57" s="51">
        <f>+IF(X57&lt;&gt;0,+(Y57/X57)*100,0)</f>
        <v>34.306517417485729</v>
      </c>
      <c r="AA57" s="48">
        <f>SUM(AA54:AA56)</f>
        <v>10233602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8401516</v>
      </c>
      <c r="D60" s="65">
        <f>SUM(D57:D59)</f>
        <v>0</v>
      </c>
      <c r="E60" s="66">
        <f t="shared" si="6"/>
        <v>10233602</v>
      </c>
      <c r="F60" s="67">
        <f t="shared" si="6"/>
        <v>10233602</v>
      </c>
      <c r="G60" s="67">
        <f t="shared" si="6"/>
        <v>1660773</v>
      </c>
      <c r="H60" s="67">
        <f t="shared" si="6"/>
        <v>1010915</v>
      </c>
      <c r="I60" s="67">
        <f t="shared" si="6"/>
        <v>1485116</v>
      </c>
      <c r="J60" s="67">
        <f t="shared" si="6"/>
        <v>4156804</v>
      </c>
      <c r="K60" s="67">
        <f t="shared" si="6"/>
        <v>0</v>
      </c>
      <c r="L60" s="67">
        <f t="shared" si="6"/>
        <v>1195970</v>
      </c>
      <c r="M60" s="67">
        <f t="shared" si="6"/>
        <v>1519438</v>
      </c>
      <c r="N60" s="67">
        <f t="shared" si="6"/>
        <v>2715408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6872212</v>
      </c>
      <c r="X60" s="67">
        <f t="shared" si="6"/>
        <v>5116812</v>
      </c>
      <c r="Y60" s="67">
        <f t="shared" si="6"/>
        <v>1755400</v>
      </c>
      <c r="Z60" s="68">
        <f>+IF(X60&lt;&gt;0,+(Y60/X60)*100,0)</f>
        <v>34.306517417485729</v>
      </c>
      <c r="AA60" s="65">
        <f>SUM(AA57:AA59)</f>
        <v>10233602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9937367</v>
      </c>
      <c r="D9" s="20"/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>
        <v>17401</v>
      </c>
      <c r="L9" s="22">
        <v>1811180</v>
      </c>
      <c r="M9" s="22">
        <v>903395</v>
      </c>
      <c r="N9" s="22">
        <v>2731976</v>
      </c>
      <c r="O9" s="22"/>
      <c r="P9" s="22"/>
      <c r="Q9" s="22"/>
      <c r="R9" s="22"/>
      <c r="S9" s="22"/>
      <c r="T9" s="22"/>
      <c r="U9" s="22"/>
      <c r="V9" s="22"/>
      <c r="W9" s="22">
        <v>5571569</v>
      </c>
      <c r="X9" s="22">
        <v>4629096</v>
      </c>
      <c r="Y9" s="22">
        <v>942473</v>
      </c>
      <c r="Z9" s="23">
        <v>20.359763547785573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2857391</v>
      </c>
      <c r="D13" s="20"/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>
        <v>24</v>
      </c>
      <c r="L13" s="22">
        <v>507479</v>
      </c>
      <c r="M13" s="22">
        <v>-45</v>
      </c>
      <c r="N13" s="22">
        <v>507458</v>
      </c>
      <c r="O13" s="22"/>
      <c r="P13" s="22"/>
      <c r="Q13" s="22"/>
      <c r="R13" s="22"/>
      <c r="S13" s="22"/>
      <c r="T13" s="22"/>
      <c r="U13" s="22"/>
      <c r="V13" s="22"/>
      <c r="W13" s="22">
        <v>1241517</v>
      </c>
      <c r="X13" s="22">
        <v>986370</v>
      </c>
      <c r="Y13" s="22">
        <v>255147</v>
      </c>
      <c r="Z13" s="23">
        <v>25.86727090239971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3096912</v>
      </c>
      <c r="Y26" s="22">
        <v>-3096912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12794758</v>
      </c>
      <c r="D33" s="29">
        <f t="shared" ref="D33:Y33" si="0">SUM(D6:D32)</f>
        <v>0</v>
      </c>
      <c r="E33" s="30">
        <f t="shared" si="0"/>
        <v>17424780</v>
      </c>
      <c r="F33" s="31">
        <f t="shared" si="0"/>
        <v>17424780</v>
      </c>
      <c r="G33" s="31">
        <f t="shared" si="0"/>
        <v>1207178</v>
      </c>
      <c r="H33" s="31">
        <f t="shared" si="0"/>
        <v>1185823</v>
      </c>
      <c r="I33" s="31">
        <f t="shared" si="0"/>
        <v>1180651</v>
      </c>
      <c r="J33" s="31">
        <f t="shared" si="0"/>
        <v>3573652</v>
      </c>
      <c r="K33" s="31">
        <f t="shared" si="0"/>
        <v>17425</v>
      </c>
      <c r="L33" s="31">
        <f t="shared" si="0"/>
        <v>2318659</v>
      </c>
      <c r="M33" s="31">
        <f t="shared" si="0"/>
        <v>903350</v>
      </c>
      <c r="N33" s="31">
        <f t="shared" si="0"/>
        <v>3239434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6813086</v>
      </c>
      <c r="X33" s="31">
        <f t="shared" si="0"/>
        <v>8712378</v>
      </c>
      <c r="Y33" s="31">
        <f t="shared" si="0"/>
        <v>-1899292</v>
      </c>
      <c r="Z33" s="32">
        <f>+IF(X33&lt;&gt;0,+(Y33/X33)*100,0)</f>
        <v>-21.799926495383922</v>
      </c>
      <c r="AA33" s="29">
        <f>SUM(AA6:AA32)</f>
        <v>17424780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6941500</v>
      </c>
      <c r="D35" s="20"/>
      <c r="E35" s="21">
        <v>6138223</v>
      </c>
      <c r="F35" s="22">
        <v>6138223</v>
      </c>
      <c r="G35" s="22">
        <v>532686</v>
      </c>
      <c r="H35" s="22">
        <v>511583</v>
      </c>
      <c r="I35" s="22">
        <v>506330</v>
      </c>
      <c r="J35" s="22">
        <v>1550599</v>
      </c>
      <c r="K35" s="22">
        <v>519585</v>
      </c>
      <c r="L35" s="22">
        <v>679052</v>
      </c>
      <c r="M35" s="22">
        <v>795229</v>
      </c>
      <c r="N35" s="22">
        <v>1993866</v>
      </c>
      <c r="O35" s="22"/>
      <c r="P35" s="22"/>
      <c r="Q35" s="22"/>
      <c r="R35" s="22"/>
      <c r="S35" s="22"/>
      <c r="T35" s="22"/>
      <c r="U35" s="22"/>
      <c r="V35" s="22"/>
      <c r="W35" s="22">
        <v>3544465</v>
      </c>
      <c r="X35" s="22">
        <v>3069090</v>
      </c>
      <c r="Y35" s="22">
        <v>475375</v>
      </c>
      <c r="Z35" s="23">
        <v>15.489118924502051</v>
      </c>
      <c r="AA35" s="20">
        <v>6138223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205371</v>
      </c>
      <c r="D38" s="20"/>
      <c r="E38" s="21">
        <v>250000</v>
      </c>
      <c r="F38" s="22">
        <v>250000</v>
      </c>
      <c r="G38" s="22"/>
      <c r="H38" s="22"/>
      <c r="I38" s="22"/>
      <c r="J38" s="22"/>
      <c r="K38" s="22"/>
      <c r="L38" s="22">
        <v>1722</v>
      </c>
      <c r="M38" s="22"/>
      <c r="N38" s="22">
        <v>1722</v>
      </c>
      <c r="O38" s="22"/>
      <c r="P38" s="22"/>
      <c r="Q38" s="22"/>
      <c r="R38" s="22"/>
      <c r="S38" s="22"/>
      <c r="T38" s="22"/>
      <c r="U38" s="22"/>
      <c r="V38" s="22"/>
      <c r="W38" s="22">
        <v>1722</v>
      </c>
      <c r="X38" s="22">
        <v>124998</v>
      </c>
      <c r="Y38" s="22">
        <v>-123276</v>
      </c>
      <c r="Z38" s="23">
        <v>-98.622377958047323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3233093</v>
      </c>
      <c r="F39" s="22">
        <v>3233093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1616544</v>
      </c>
      <c r="Y39" s="22">
        <v>-1616544</v>
      </c>
      <c r="Z39" s="23">
        <v>-100</v>
      </c>
      <c r="AA39" s="20">
        <v>3233093</v>
      </c>
    </row>
    <row r="40" spans="1:27" x14ac:dyDescent="0.25">
      <c r="A40" s="19" t="s">
        <v>66</v>
      </c>
      <c r="B40" s="15" t="s">
        <v>32</v>
      </c>
      <c r="C40" s="20">
        <v>649373</v>
      </c>
      <c r="D40" s="20"/>
      <c r="E40" s="21">
        <v>152980</v>
      </c>
      <c r="F40" s="22">
        <v>152980</v>
      </c>
      <c r="G40" s="22">
        <v>12748</v>
      </c>
      <c r="H40" s="22">
        <v>12748</v>
      </c>
      <c r="I40" s="22">
        <v>12748</v>
      </c>
      <c r="J40" s="22">
        <v>38244</v>
      </c>
      <c r="K40" s="22"/>
      <c r="L40" s="22">
        <v>25497</v>
      </c>
      <c r="M40" s="22"/>
      <c r="N40" s="22">
        <v>25497</v>
      </c>
      <c r="O40" s="22"/>
      <c r="P40" s="22"/>
      <c r="Q40" s="22"/>
      <c r="R40" s="22"/>
      <c r="S40" s="22"/>
      <c r="T40" s="22"/>
      <c r="U40" s="22"/>
      <c r="V40" s="22"/>
      <c r="W40" s="22">
        <v>63741</v>
      </c>
      <c r="X40" s="22">
        <v>76488</v>
      </c>
      <c r="Y40" s="22">
        <v>-12747</v>
      </c>
      <c r="Z40" s="23">
        <v>-16.665359272042675</v>
      </c>
      <c r="AA40" s="20">
        <v>152980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24996</v>
      </c>
      <c r="Y42" s="22">
        <v>-24996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2170413</v>
      </c>
      <c r="D44" s="20"/>
      <c r="E44" s="21"/>
      <c r="F44" s="22"/>
      <c r="G44" s="22"/>
      <c r="H44" s="22"/>
      <c r="I44" s="22">
        <v>8248</v>
      </c>
      <c r="J44" s="22">
        <v>8248</v>
      </c>
      <c r="K44" s="22"/>
      <c r="L44" s="22"/>
      <c r="M44" s="22">
        <v>3812</v>
      </c>
      <c r="N44" s="22">
        <v>3812</v>
      </c>
      <c r="O44" s="22"/>
      <c r="P44" s="22"/>
      <c r="Q44" s="22"/>
      <c r="R44" s="22"/>
      <c r="S44" s="22"/>
      <c r="T44" s="22"/>
      <c r="U44" s="22"/>
      <c r="V44" s="22"/>
      <c r="W44" s="22">
        <v>12060</v>
      </c>
      <c r="X44" s="22"/>
      <c r="Y44" s="22">
        <v>12060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2037985</v>
      </c>
      <c r="D45" s="20"/>
      <c r="E45" s="21">
        <v>1957734</v>
      </c>
      <c r="F45" s="22">
        <v>1957734</v>
      </c>
      <c r="G45" s="22">
        <v>42120</v>
      </c>
      <c r="H45" s="22">
        <v>56816</v>
      </c>
      <c r="I45" s="22">
        <v>50728</v>
      </c>
      <c r="J45" s="22">
        <v>149664</v>
      </c>
      <c r="K45" s="22">
        <v>3765</v>
      </c>
      <c r="L45" s="22">
        <v>141253</v>
      </c>
      <c r="M45" s="22">
        <v>410921</v>
      </c>
      <c r="N45" s="22">
        <v>555939</v>
      </c>
      <c r="O45" s="22"/>
      <c r="P45" s="22"/>
      <c r="Q45" s="22"/>
      <c r="R45" s="22"/>
      <c r="S45" s="22"/>
      <c r="T45" s="22"/>
      <c r="U45" s="22"/>
      <c r="V45" s="22"/>
      <c r="W45" s="22">
        <v>705603</v>
      </c>
      <c r="X45" s="22">
        <v>978852</v>
      </c>
      <c r="Y45" s="22">
        <v>-273249</v>
      </c>
      <c r="Z45" s="23">
        <v>-27.915251743879566</v>
      </c>
      <c r="AA45" s="20">
        <v>1957734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12004642</v>
      </c>
      <c r="D48" s="29">
        <f t="shared" ref="D48:Y48" si="1">SUM(D35:D47)</f>
        <v>0</v>
      </c>
      <c r="E48" s="30">
        <f t="shared" si="1"/>
        <v>11782030</v>
      </c>
      <c r="F48" s="31">
        <f t="shared" si="1"/>
        <v>11782030</v>
      </c>
      <c r="G48" s="31">
        <f t="shared" si="1"/>
        <v>587554</v>
      </c>
      <c r="H48" s="31">
        <f t="shared" si="1"/>
        <v>581147</v>
      </c>
      <c r="I48" s="31">
        <f t="shared" si="1"/>
        <v>578054</v>
      </c>
      <c r="J48" s="31">
        <f t="shared" si="1"/>
        <v>1746755</v>
      </c>
      <c r="K48" s="31">
        <f t="shared" si="1"/>
        <v>523350</v>
      </c>
      <c r="L48" s="31">
        <f t="shared" si="1"/>
        <v>847524</v>
      </c>
      <c r="M48" s="31">
        <f t="shared" si="1"/>
        <v>1209962</v>
      </c>
      <c r="N48" s="31">
        <f t="shared" si="1"/>
        <v>2580836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4327591</v>
      </c>
      <c r="X48" s="31">
        <f t="shared" si="1"/>
        <v>5890968</v>
      </c>
      <c r="Y48" s="31">
        <f t="shared" si="1"/>
        <v>-1563377</v>
      </c>
      <c r="Z48" s="32">
        <f>+IF(X48&lt;&gt;0,+(Y48/X48)*100,0)</f>
        <v>-26.538541713348295</v>
      </c>
      <c r="AA48" s="29">
        <f>SUM(AA35:AA47)</f>
        <v>11782030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790116</v>
      </c>
      <c r="D49" s="39">
        <f t="shared" si="2"/>
        <v>0</v>
      </c>
      <c r="E49" s="40">
        <f t="shared" si="2"/>
        <v>5642750</v>
      </c>
      <c r="F49" s="41">
        <f t="shared" si="2"/>
        <v>5642750</v>
      </c>
      <c r="G49" s="41">
        <f t="shared" si="2"/>
        <v>619624</v>
      </c>
      <c r="H49" s="41">
        <f t="shared" si="2"/>
        <v>604676</v>
      </c>
      <c r="I49" s="41">
        <f t="shared" si="2"/>
        <v>602597</v>
      </c>
      <c r="J49" s="41">
        <f t="shared" si="2"/>
        <v>1826897</v>
      </c>
      <c r="K49" s="41">
        <f t="shared" si="2"/>
        <v>-505925</v>
      </c>
      <c r="L49" s="41">
        <f t="shared" si="2"/>
        <v>1471135</v>
      </c>
      <c r="M49" s="41">
        <f t="shared" si="2"/>
        <v>-306612</v>
      </c>
      <c r="N49" s="41">
        <f t="shared" si="2"/>
        <v>658598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2485495</v>
      </c>
      <c r="X49" s="41">
        <f t="shared" si="2"/>
        <v>2821410</v>
      </c>
      <c r="Y49" s="41">
        <f t="shared" si="2"/>
        <v>-335915</v>
      </c>
      <c r="Z49" s="42">
        <f>+IF(X49&lt;&gt;0,+(Y49/X49)*100,0)</f>
        <v>-11.905926469389419</v>
      </c>
      <c r="AA49" s="39">
        <f>+AA33-AA48</f>
        <v>5642750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790116</v>
      </c>
      <c r="D52" s="48">
        <f t="shared" si="3"/>
        <v>0</v>
      </c>
      <c r="E52" s="49">
        <f t="shared" si="3"/>
        <v>5642750</v>
      </c>
      <c r="F52" s="50">
        <f t="shared" si="3"/>
        <v>5642750</v>
      </c>
      <c r="G52" s="50">
        <f t="shared" si="3"/>
        <v>619624</v>
      </c>
      <c r="H52" s="50">
        <f t="shared" si="3"/>
        <v>604676</v>
      </c>
      <c r="I52" s="50">
        <f t="shared" si="3"/>
        <v>602597</v>
      </c>
      <c r="J52" s="50">
        <f t="shared" si="3"/>
        <v>1826897</v>
      </c>
      <c r="K52" s="50">
        <f t="shared" si="3"/>
        <v>-505925</v>
      </c>
      <c r="L52" s="50">
        <f t="shared" si="3"/>
        <v>1471135</v>
      </c>
      <c r="M52" s="50">
        <f t="shared" si="3"/>
        <v>-306612</v>
      </c>
      <c r="N52" s="50">
        <f t="shared" si="3"/>
        <v>658598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2485495</v>
      </c>
      <c r="X52" s="50">
        <f t="shared" si="3"/>
        <v>2821410</v>
      </c>
      <c r="Y52" s="50">
        <f t="shared" si="3"/>
        <v>-335915</v>
      </c>
      <c r="Z52" s="51">
        <f>+IF(X52&lt;&gt;0,+(Y52/X52)*100,0)</f>
        <v>-11.905926469389419</v>
      </c>
      <c r="AA52" s="48">
        <f>SUM(AA49:AA51)</f>
        <v>5642750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790116</v>
      </c>
      <c r="D54" s="54">
        <f>+D52-D53</f>
        <v>0</v>
      </c>
      <c r="E54" s="55">
        <f t="shared" si="4"/>
        <v>5642750</v>
      </c>
      <c r="F54" s="56">
        <f t="shared" si="4"/>
        <v>5642750</v>
      </c>
      <c r="G54" s="56">
        <f t="shared" si="4"/>
        <v>619624</v>
      </c>
      <c r="H54" s="56">
        <f t="shared" si="4"/>
        <v>604676</v>
      </c>
      <c r="I54" s="56">
        <f t="shared" si="4"/>
        <v>602597</v>
      </c>
      <c r="J54" s="56">
        <f t="shared" si="4"/>
        <v>1826897</v>
      </c>
      <c r="K54" s="56">
        <f t="shared" si="4"/>
        <v>-505925</v>
      </c>
      <c r="L54" s="56">
        <f t="shared" si="4"/>
        <v>1471135</v>
      </c>
      <c r="M54" s="56">
        <f t="shared" si="4"/>
        <v>-306612</v>
      </c>
      <c r="N54" s="56">
        <f t="shared" si="4"/>
        <v>658598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2485495</v>
      </c>
      <c r="X54" s="56">
        <f t="shared" si="4"/>
        <v>2821410</v>
      </c>
      <c r="Y54" s="56">
        <f t="shared" si="4"/>
        <v>-335915</v>
      </c>
      <c r="Z54" s="57">
        <f>+IF(X54&lt;&gt;0,+(Y54/X54)*100,0)</f>
        <v>-11.905926469389419</v>
      </c>
      <c r="AA54" s="54">
        <f>+AA52-AA53</f>
        <v>5642750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790116</v>
      </c>
      <c r="D57" s="48">
        <f>SUM(D54:D56)</f>
        <v>0</v>
      </c>
      <c r="E57" s="49">
        <f t="shared" si="5"/>
        <v>5642750</v>
      </c>
      <c r="F57" s="50">
        <f t="shared" si="5"/>
        <v>5642750</v>
      </c>
      <c r="G57" s="50">
        <f t="shared" si="5"/>
        <v>619624</v>
      </c>
      <c r="H57" s="50">
        <f t="shared" si="5"/>
        <v>604676</v>
      </c>
      <c r="I57" s="50">
        <f t="shared" si="5"/>
        <v>602597</v>
      </c>
      <c r="J57" s="50">
        <f t="shared" si="5"/>
        <v>1826897</v>
      </c>
      <c r="K57" s="50">
        <f t="shared" si="5"/>
        <v>-505925</v>
      </c>
      <c r="L57" s="50">
        <f t="shared" si="5"/>
        <v>1471135</v>
      </c>
      <c r="M57" s="50">
        <f t="shared" si="5"/>
        <v>-306612</v>
      </c>
      <c r="N57" s="50">
        <f t="shared" si="5"/>
        <v>658598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2485495</v>
      </c>
      <c r="X57" s="50">
        <f t="shared" si="5"/>
        <v>2821410</v>
      </c>
      <c r="Y57" s="50">
        <f t="shared" si="5"/>
        <v>-335915</v>
      </c>
      <c r="Z57" s="51">
        <f>+IF(X57&lt;&gt;0,+(Y57/X57)*100,0)</f>
        <v>-11.905926469389419</v>
      </c>
      <c r="AA57" s="48">
        <f>SUM(AA54:AA56)</f>
        <v>5642750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790116</v>
      </c>
      <c r="D60" s="65">
        <f>SUM(D57:D59)</f>
        <v>0</v>
      </c>
      <c r="E60" s="66">
        <f t="shared" si="6"/>
        <v>5642750</v>
      </c>
      <c r="F60" s="67">
        <f t="shared" si="6"/>
        <v>5642750</v>
      </c>
      <c r="G60" s="67">
        <f t="shared" si="6"/>
        <v>619624</v>
      </c>
      <c r="H60" s="67">
        <f t="shared" si="6"/>
        <v>604676</v>
      </c>
      <c r="I60" s="67">
        <f t="shared" si="6"/>
        <v>602597</v>
      </c>
      <c r="J60" s="67">
        <f t="shared" si="6"/>
        <v>1826897</v>
      </c>
      <c r="K60" s="67">
        <f t="shared" si="6"/>
        <v>-505925</v>
      </c>
      <c r="L60" s="67">
        <f t="shared" si="6"/>
        <v>1471135</v>
      </c>
      <c r="M60" s="67">
        <f t="shared" si="6"/>
        <v>-306612</v>
      </c>
      <c r="N60" s="67">
        <f t="shared" si="6"/>
        <v>658598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2485495</v>
      </c>
      <c r="X60" s="67">
        <f t="shared" si="6"/>
        <v>2821410</v>
      </c>
      <c r="Y60" s="67">
        <f t="shared" si="6"/>
        <v>-335915</v>
      </c>
      <c r="Z60" s="68">
        <f>+IF(X60&lt;&gt;0,+(Y60/X60)*100,0)</f>
        <v>-11.905926469389419</v>
      </c>
      <c r="AA60" s="65">
        <f>SUM(AA57:AA59)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37892417</v>
      </c>
      <c r="D9" s="20"/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>
        <v>3409015</v>
      </c>
      <c r="L9" s="22">
        <v>3436503</v>
      </c>
      <c r="M9" s="22">
        <v>3420087</v>
      </c>
      <c r="N9" s="22">
        <v>10265605</v>
      </c>
      <c r="O9" s="22"/>
      <c r="P9" s="22"/>
      <c r="Q9" s="22"/>
      <c r="R9" s="22"/>
      <c r="S9" s="22"/>
      <c r="T9" s="22"/>
      <c r="U9" s="22"/>
      <c r="V9" s="22"/>
      <c r="W9" s="22">
        <v>21119172</v>
      </c>
      <c r="X9" s="22">
        <v>18912661</v>
      </c>
      <c r="Y9" s="22">
        <v>2206511</v>
      </c>
      <c r="Z9" s="23">
        <v>11.66684582354646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/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/>
      <c r="L10" s="22">
        <v>3145</v>
      </c>
      <c r="M10" s="22">
        <v>3626</v>
      </c>
      <c r="N10" s="22">
        <v>6771</v>
      </c>
      <c r="O10" s="22"/>
      <c r="P10" s="22"/>
      <c r="Q10" s="22"/>
      <c r="R10" s="22"/>
      <c r="S10" s="22"/>
      <c r="T10" s="22"/>
      <c r="U10" s="22"/>
      <c r="V10" s="22"/>
      <c r="W10" s="22">
        <v>13323</v>
      </c>
      <c r="X10" s="22">
        <v>39366</v>
      </c>
      <c r="Y10" s="22">
        <v>-26043</v>
      </c>
      <c r="Z10" s="23">
        <v>-66.156073769242496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789574</v>
      </c>
      <c r="D13" s="20"/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>
        <v>72400</v>
      </c>
      <c r="L13" s="22">
        <v>72892</v>
      </c>
      <c r="M13" s="22">
        <v>73312</v>
      </c>
      <c r="N13" s="22">
        <v>218604</v>
      </c>
      <c r="O13" s="22"/>
      <c r="P13" s="22"/>
      <c r="Q13" s="22"/>
      <c r="R13" s="22"/>
      <c r="S13" s="22"/>
      <c r="T13" s="22"/>
      <c r="U13" s="22"/>
      <c r="V13" s="22"/>
      <c r="W13" s="22">
        <v>422444</v>
      </c>
      <c r="X13" s="22">
        <v>299097</v>
      </c>
      <c r="Y13" s="22">
        <v>123347</v>
      </c>
      <c r="Z13" s="23">
        <v>41.239798460031366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12920883</v>
      </c>
      <c r="D26" s="20"/>
      <c r="E26" s="21">
        <v>15156807</v>
      </c>
      <c r="F26" s="22">
        <v>15156807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15156807</v>
      </c>
      <c r="Y26" s="22">
        <v>-15156807</v>
      </c>
      <c r="Z26" s="23">
        <v>-100</v>
      </c>
      <c r="AA26" s="20">
        <v>15156807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51620022</v>
      </c>
      <c r="D33" s="29">
        <f t="shared" ref="D33:Y33" si="0">SUM(D6:D32)</f>
        <v>0</v>
      </c>
      <c r="E33" s="30">
        <f t="shared" si="0"/>
        <v>53374110</v>
      </c>
      <c r="F33" s="31">
        <f t="shared" si="0"/>
        <v>53374110</v>
      </c>
      <c r="G33" s="31">
        <f t="shared" si="0"/>
        <v>4057863</v>
      </c>
      <c r="H33" s="31">
        <f t="shared" si="0"/>
        <v>3504269</v>
      </c>
      <c r="I33" s="31">
        <f t="shared" si="0"/>
        <v>3501827</v>
      </c>
      <c r="J33" s="31">
        <f t="shared" si="0"/>
        <v>11063959</v>
      </c>
      <c r="K33" s="31">
        <f t="shared" si="0"/>
        <v>3481415</v>
      </c>
      <c r="L33" s="31">
        <f t="shared" si="0"/>
        <v>3512540</v>
      </c>
      <c r="M33" s="31">
        <f t="shared" si="0"/>
        <v>3497025</v>
      </c>
      <c r="N33" s="31">
        <f t="shared" si="0"/>
        <v>10490980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21554939</v>
      </c>
      <c r="X33" s="31">
        <f t="shared" si="0"/>
        <v>34407931</v>
      </c>
      <c r="Y33" s="31">
        <f t="shared" si="0"/>
        <v>-12852992</v>
      </c>
      <c r="Z33" s="32">
        <f>+IF(X33&lt;&gt;0,+(Y33/X33)*100,0)</f>
        <v>-37.354736615811049</v>
      </c>
      <c r="AA33" s="29">
        <f>SUM(AA6:AA32)</f>
        <v>53374110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15022696</v>
      </c>
      <c r="D35" s="20"/>
      <c r="E35" s="21">
        <v>16213440</v>
      </c>
      <c r="F35" s="22">
        <v>16213440</v>
      </c>
      <c r="G35" s="22">
        <v>1211300</v>
      </c>
      <c r="H35" s="22">
        <v>1176044</v>
      </c>
      <c r="I35" s="22">
        <v>1237302</v>
      </c>
      <c r="J35" s="22">
        <v>3624646</v>
      </c>
      <c r="K35" s="22">
        <v>1110234</v>
      </c>
      <c r="L35" s="22">
        <v>1790470</v>
      </c>
      <c r="M35" s="22">
        <v>1568583</v>
      </c>
      <c r="N35" s="22">
        <v>4469287</v>
      </c>
      <c r="O35" s="22"/>
      <c r="P35" s="22"/>
      <c r="Q35" s="22"/>
      <c r="R35" s="22"/>
      <c r="S35" s="22"/>
      <c r="T35" s="22"/>
      <c r="U35" s="22"/>
      <c r="V35" s="22"/>
      <c r="W35" s="22">
        <v>8093933</v>
      </c>
      <c r="X35" s="22">
        <v>8829140</v>
      </c>
      <c r="Y35" s="22">
        <v>-735207</v>
      </c>
      <c r="Z35" s="23">
        <v>-8.3270511057702112</v>
      </c>
      <c r="AA35" s="20">
        <v>16213440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3063781</v>
      </c>
      <c r="D38" s="20"/>
      <c r="E38" s="21">
        <v>2880958</v>
      </c>
      <c r="F38" s="22">
        <v>2949677</v>
      </c>
      <c r="G38" s="22">
        <v>169355</v>
      </c>
      <c r="H38" s="22">
        <v>332107</v>
      </c>
      <c r="I38" s="22">
        <v>286889</v>
      </c>
      <c r="J38" s="22">
        <v>788351</v>
      </c>
      <c r="K38" s="22">
        <v>253750</v>
      </c>
      <c r="L38" s="22">
        <v>247258</v>
      </c>
      <c r="M38" s="22">
        <v>273102</v>
      </c>
      <c r="N38" s="22">
        <v>774110</v>
      </c>
      <c r="O38" s="22"/>
      <c r="P38" s="22"/>
      <c r="Q38" s="22"/>
      <c r="R38" s="22"/>
      <c r="S38" s="22"/>
      <c r="T38" s="22"/>
      <c r="U38" s="22"/>
      <c r="V38" s="22"/>
      <c r="W38" s="22">
        <v>1562461</v>
      </c>
      <c r="X38" s="22">
        <v>1473502</v>
      </c>
      <c r="Y38" s="22">
        <v>88959</v>
      </c>
      <c r="Z38" s="23">
        <v>6.0372500342720947</v>
      </c>
      <c r="AA38" s="20">
        <v>2949677</v>
      </c>
    </row>
    <row r="39" spans="1:27" x14ac:dyDescent="0.25">
      <c r="A39" s="19" t="s">
        <v>65</v>
      </c>
      <c r="B39" s="15" t="s">
        <v>32</v>
      </c>
      <c r="C39" s="20">
        <v>1268052</v>
      </c>
      <c r="D39" s="20"/>
      <c r="E39" s="21">
        <v>2110887</v>
      </c>
      <c r="F39" s="22">
        <v>2110887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1055448</v>
      </c>
      <c r="Y39" s="22">
        <v>-1055448</v>
      </c>
      <c r="Z39" s="23">
        <v>-100</v>
      </c>
      <c r="AA39" s="20">
        <v>2110887</v>
      </c>
    </row>
    <row r="40" spans="1:27" x14ac:dyDescent="0.25">
      <c r="A40" s="19" t="s">
        <v>66</v>
      </c>
      <c r="B40" s="15" t="s">
        <v>32</v>
      </c>
      <c r="C40" s="20">
        <v>3998977</v>
      </c>
      <c r="D40" s="20"/>
      <c r="E40" s="21">
        <v>7725862</v>
      </c>
      <c r="F40" s="22">
        <v>7725862</v>
      </c>
      <c r="G40" s="22"/>
      <c r="H40" s="22"/>
      <c r="I40" s="22"/>
      <c r="J40" s="22"/>
      <c r="K40" s="22"/>
      <c r="L40" s="22"/>
      <c r="M40" s="22">
        <v>2029553</v>
      </c>
      <c r="N40" s="22">
        <v>2029553</v>
      </c>
      <c r="O40" s="22"/>
      <c r="P40" s="22"/>
      <c r="Q40" s="22"/>
      <c r="R40" s="22"/>
      <c r="S40" s="22"/>
      <c r="T40" s="22"/>
      <c r="U40" s="22"/>
      <c r="V40" s="22"/>
      <c r="W40" s="22">
        <v>2029553</v>
      </c>
      <c r="X40" s="22">
        <v>3476639</v>
      </c>
      <c r="Y40" s="22">
        <v>-1447086</v>
      </c>
      <c r="Z40" s="23">
        <v>-41.623130845624182</v>
      </c>
      <c r="AA40" s="20">
        <v>7725862</v>
      </c>
    </row>
    <row r="41" spans="1:27" x14ac:dyDescent="0.25">
      <c r="A41" s="19" t="s">
        <v>40</v>
      </c>
      <c r="B41" s="15" t="s">
        <v>32</v>
      </c>
      <c r="C41" s="20">
        <v>8246645</v>
      </c>
      <c r="D41" s="20"/>
      <c r="E41" s="21">
        <v>8608074</v>
      </c>
      <c r="F41" s="22">
        <v>8608074</v>
      </c>
      <c r="G41" s="22"/>
      <c r="H41" s="22"/>
      <c r="I41" s="22"/>
      <c r="J41" s="22"/>
      <c r="K41" s="22"/>
      <c r="L41" s="22"/>
      <c r="M41" s="22">
        <v>64012</v>
      </c>
      <c r="N41" s="22">
        <v>64012</v>
      </c>
      <c r="O41" s="22"/>
      <c r="P41" s="22"/>
      <c r="Q41" s="22"/>
      <c r="R41" s="22"/>
      <c r="S41" s="22"/>
      <c r="T41" s="22"/>
      <c r="U41" s="22"/>
      <c r="V41" s="22"/>
      <c r="W41" s="22">
        <v>64012</v>
      </c>
      <c r="X41" s="22">
        <v>54037</v>
      </c>
      <c r="Y41" s="22">
        <v>9975</v>
      </c>
      <c r="Z41" s="23">
        <v>18.459573995595608</v>
      </c>
      <c r="AA41" s="20">
        <v>8608074</v>
      </c>
    </row>
    <row r="42" spans="1:27" x14ac:dyDescent="0.25">
      <c r="A42" s="19" t="s">
        <v>67</v>
      </c>
      <c r="B42" s="15" t="s">
        <v>32</v>
      </c>
      <c r="C42" s="20">
        <v>3545587</v>
      </c>
      <c r="D42" s="20"/>
      <c r="E42" s="21">
        <v>3984104</v>
      </c>
      <c r="F42" s="22">
        <v>3984104</v>
      </c>
      <c r="G42" s="22">
        <v>134516</v>
      </c>
      <c r="H42" s="22">
        <v>101347</v>
      </c>
      <c r="I42" s="22">
        <v>1022389</v>
      </c>
      <c r="J42" s="22">
        <v>1258252</v>
      </c>
      <c r="K42" s="22">
        <v>461593</v>
      </c>
      <c r="L42" s="22">
        <v>745605</v>
      </c>
      <c r="M42" s="22">
        <v>581474</v>
      </c>
      <c r="N42" s="22">
        <v>1788672</v>
      </c>
      <c r="O42" s="22"/>
      <c r="P42" s="22"/>
      <c r="Q42" s="22"/>
      <c r="R42" s="22"/>
      <c r="S42" s="22"/>
      <c r="T42" s="22"/>
      <c r="U42" s="22"/>
      <c r="V42" s="22"/>
      <c r="W42" s="22">
        <v>3046924</v>
      </c>
      <c r="X42" s="22">
        <v>1992078</v>
      </c>
      <c r="Y42" s="22">
        <v>1054846</v>
      </c>
      <c r="Z42" s="23">
        <v>52.952043042491304</v>
      </c>
      <c r="AA42" s="20">
        <v>3984104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1307635</v>
      </c>
      <c r="D44" s="20"/>
      <c r="E44" s="21">
        <v>1860289</v>
      </c>
      <c r="F44" s="22">
        <v>1860289</v>
      </c>
      <c r="G44" s="22">
        <v>341982</v>
      </c>
      <c r="H44" s="22">
        <v>30606</v>
      </c>
      <c r="I44" s="22">
        <v>132735</v>
      </c>
      <c r="J44" s="22">
        <v>505323</v>
      </c>
      <c r="K44" s="22">
        <v>212928</v>
      </c>
      <c r="L44" s="22">
        <v>316204</v>
      </c>
      <c r="M44" s="22">
        <v>213515</v>
      </c>
      <c r="N44" s="22">
        <v>742647</v>
      </c>
      <c r="O44" s="22"/>
      <c r="P44" s="22"/>
      <c r="Q44" s="22"/>
      <c r="R44" s="22"/>
      <c r="S44" s="22"/>
      <c r="T44" s="22"/>
      <c r="U44" s="22"/>
      <c r="V44" s="22"/>
      <c r="W44" s="22">
        <v>1247970</v>
      </c>
      <c r="X44" s="22">
        <v>719313</v>
      </c>
      <c r="Y44" s="22">
        <v>528657</v>
      </c>
      <c r="Z44" s="23">
        <v>73.494709535348306</v>
      </c>
      <c r="AA44" s="20">
        <v>1860289</v>
      </c>
    </row>
    <row r="45" spans="1:27" x14ac:dyDescent="0.25">
      <c r="A45" s="19" t="s">
        <v>70</v>
      </c>
      <c r="B45" s="15" t="s">
        <v>32</v>
      </c>
      <c r="C45" s="20">
        <v>1053430</v>
      </c>
      <c r="D45" s="20"/>
      <c r="E45" s="21">
        <v>2429153</v>
      </c>
      <c r="F45" s="22">
        <v>2429153</v>
      </c>
      <c r="G45" s="22">
        <v>14534</v>
      </c>
      <c r="H45" s="22">
        <v>173882</v>
      </c>
      <c r="I45" s="22">
        <v>59680</v>
      </c>
      <c r="J45" s="22">
        <v>248096</v>
      </c>
      <c r="K45" s="22">
        <v>339782</v>
      </c>
      <c r="L45" s="22">
        <v>450460</v>
      </c>
      <c r="M45" s="22">
        <v>424502</v>
      </c>
      <c r="N45" s="22">
        <v>1214744</v>
      </c>
      <c r="O45" s="22"/>
      <c r="P45" s="22"/>
      <c r="Q45" s="22"/>
      <c r="R45" s="22"/>
      <c r="S45" s="22"/>
      <c r="T45" s="22"/>
      <c r="U45" s="22"/>
      <c r="V45" s="22"/>
      <c r="W45" s="22">
        <v>1462840</v>
      </c>
      <c r="X45" s="22">
        <v>1214628</v>
      </c>
      <c r="Y45" s="22">
        <v>248212</v>
      </c>
      <c r="Z45" s="23">
        <v>20.43522790516932</v>
      </c>
      <c r="AA45" s="20">
        <v>2429153</v>
      </c>
    </row>
    <row r="46" spans="1:27" x14ac:dyDescent="0.25">
      <c r="A46" s="19" t="s">
        <v>71</v>
      </c>
      <c r="B46" s="15" t="s">
        <v>32</v>
      </c>
      <c r="C46" s="20">
        <v>982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37507785</v>
      </c>
      <c r="D48" s="29">
        <f t="shared" ref="D48:Y48" si="1">SUM(D35:D47)</f>
        <v>0</v>
      </c>
      <c r="E48" s="30">
        <f t="shared" si="1"/>
        <v>45812767</v>
      </c>
      <c r="F48" s="31">
        <f t="shared" si="1"/>
        <v>45881486</v>
      </c>
      <c r="G48" s="31">
        <f t="shared" si="1"/>
        <v>1871687</v>
      </c>
      <c r="H48" s="31">
        <f t="shared" si="1"/>
        <v>1813986</v>
      </c>
      <c r="I48" s="31">
        <f t="shared" si="1"/>
        <v>2738995</v>
      </c>
      <c r="J48" s="31">
        <f t="shared" si="1"/>
        <v>6424668</v>
      </c>
      <c r="K48" s="31">
        <f t="shared" si="1"/>
        <v>2378287</v>
      </c>
      <c r="L48" s="31">
        <f t="shared" si="1"/>
        <v>3549997</v>
      </c>
      <c r="M48" s="31">
        <f t="shared" si="1"/>
        <v>5154741</v>
      </c>
      <c r="N48" s="31">
        <f t="shared" si="1"/>
        <v>11083025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17507693</v>
      </c>
      <c r="X48" s="31">
        <f t="shared" si="1"/>
        <v>18814785</v>
      </c>
      <c r="Y48" s="31">
        <f t="shared" si="1"/>
        <v>-1307092</v>
      </c>
      <c r="Z48" s="32">
        <f>+IF(X48&lt;&gt;0,+(Y48/X48)*100,0)</f>
        <v>-6.9471535284617927</v>
      </c>
      <c r="AA48" s="29">
        <f>SUM(AA35:AA47)</f>
        <v>45881486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14112237</v>
      </c>
      <c r="D49" s="39">
        <f t="shared" si="2"/>
        <v>0</v>
      </c>
      <c r="E49" s="40">
        <f t="shared" si="2"/>
        <v>7561343</v>
      </c>
      <c r="F49" s="41">
        <f t="shared" si="2"/>
        <v>7492624</v>
      </c>
      <c r="G49" s="41">
        <f t="shared" si="2"/>
        <v>2186176</v>
      </c>
      <c r="H49" s="41">
        <f t="shared" si="2"/>
        <v>1690283</v>
      </c>
      <c r="I49" s="41">
        <f t="shared" si="2"/>
        <v>762832</v>
      </c>
      <c r="J49" s="41">
        <f t="shared" si="2"/>
        <v>4639291</v>
      </c>
      <c r="K49" s="41">
        <f t="shared" si="2"/>
        <v>1103128</v>
      </c>
      <c r="L49" s="41">
        <f t="shared" si="2"/>
        <v>-37457</v>
      </c>
      <c r="M49" s="41">
        <f t="shared" si="2"/>
        <v>-1657716</v>
      </c>
      <c r="N49" s="41">
        <f t="shared" si="2"/>
        <v>-592045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4047246</v>
      </c>
      <c r="X49" s="41">
        <f t="shared" si="2"/>
        <v>15593146</v>
      </c>
      <c r="Y49" s="41">
        <f t="shared" si="2"/>
        <v>-11545900</v>
      </c>
      <c r="Z49" s="42">
        <f>+IF(X49&lt;&gt;0,+(Y49/X49)*100,0)</f>
        <v>-74.044711695766836</v>
      </c>
      <c r="AA49" s="39">
        <f>+AA33-AA48</f>
        <v>7492624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14112237</v>
      </c>
      <c r="D52" s="48">
        <f t="shared" si="3"/>
        <v>0</v>
      </c>
      <c r="E52" s="49">
        <f t="shared" si="3"/>
        <v>7561343</v>
      </c>
      <c r="F52" s="50">
        <f t="shared" si="3"/>
        <v>7492624</v>
      </c>
      <c r="G52" s="50">
        <f t="shared" si="3"/>
        <v>2186176</v>
      </c>
      <c r="H52" s="50">
        <f t="shared" si="3"/>
        <v>1690283</v>
      </c>
      <c r="I52" s="50">
        <f t="shared" si="3"/>
        <v>762832</v>
      </c>
      <c r="J52" s="50">
        <f t="shared" si="3"/>
        <v>4639291</v>
      </c>
      <c r="K52" s="50">
        <f t="shared" si="3"/>
        <v>1103128</v>
      </c>
      <c r="L52" s="50">
        <f t="shared" si="3"/>
        <v>-37457</v>
      </c>
      <c r="M52" s="50">
        <f t="shared" si="3"/>
        <v>-1657716</v>
      </c>
      <c r="N52" s="50">
        <f t="shared" si="3"/>
        <v>-592045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4047246</v>
      </c>
      <c r="X52" s="50">
        <f t="shared" si="3"/>
        <v>15593146</v>
      </c>
      <c r="Y52" s="50">
        <f t="shared" si="3"/>
        <v>-11545900</v>
      </c>
      <c r="Z52" s="51">
        <f>+IF(X52&lt;&gt;0,+(Y52/X52)*100,0)</f>
        <v>-74.044711695766836</v>
      </c>
      <c r="AA52" s="48">
        <f>SUM(AA49:AA51)</f>
        <v>7492624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14112237</v>
      </c>
      <c r="D54" s="54">
        <f>+D52-D53</f>
        <v>0</v>
      </c>
      <c r="E54" s="55">
        <f t="shared" si="4"/>
        <v>7561343</v>
      </c>
      <c r="F54" s="56">
        <f t="shared" si="4"/>
        <v>7492624</v>
      </c>
      <c r="G54" s="56">
        <f t="shared" si="4"/>
        <v>2186176</v>
      </c>
      <c r="H54" s="56">
        <f t="shared" si="4"/>
        <v>1690283</v>
      </c>
      <c r="I54" s="56">
        <f t="shared" si="4"/>
        <v>762832</v>
      </c>
      <c r="J54" s="56">
        <f t="shared" si="4"/>
        <v>4639291</v>
      </c>
      <c r="K54" s="56">
        <f t="shared" si="4"/>
        <v>1103128</v>
      </c>
      <c r="L54" s="56">
        <f t="shared" si="4"/>
        <v>-37457</v>
      </c>
      <c r="M54" s="56">
        <f t="shared" si="4"/>
        <v>-1657716</v>
      </c>
      <c r="N54" s="56">
        <f t="shared" si="4"/>
        <v>-592045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4047246</v>
      </c>
      <c r="X54" s="56">
        <f t="shared" si="4"/>
        <v>15593146</v>
      </c>
      <c r="Y54" s="56">
        <f t="shared" si="4"/>
        <v>-11545900</v>
      </c>
      <c r="Z54" s="57">
        <f>+IF(X54&lt;&gt;0,+(Y54/X54)*100,0)</f>
        <v>-74.044711695766836</v>
      </c>
      <c r="AA54" s="54">
        <f>+AA52-AA53</f>
        <v>7492624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14112237</v>
      </c>
      <c r="D57" s="48">
        <f>SUM(D54:D56)</f>
        <v>0</v>
      </c>
      <c r="E57" s="49">
        <f t="shared" si="5"/>
        <v>7561343</v>
      </c>
      <c r="F57" s="50">
        <f t="shared" si="5"/>
        <v>7492624</v>
      </c>
      <c r="G57" s="50">
        <f t="shared" si="5"/>
        <v>2186176</v>
      </c>
      <c r="H57" s="50">
        <f t="shared" si="5"/>
        <v>1690283</v>
      </c>
      <c r="I57" s="50">
        <f t="shared" si="5"/>
        <v>762832</v>
      </c>
      <c r="J57" s="50">
        <f t="shared" si="5"/>
        <v>4639291</v>
      </c>
      <c r="K57" s="50">
        <f t="shared" si="5"/>
        <v>1103128</v>
      </c>
      <c r="L57" s="50">
        <f t="shared" si="5"/>
        <v>-37457</v>
      </c>
      <c r="M57" s="50">
        <f t="shared" si="5"/>
        <v>-1657716</v>
      </c>
      <c r="N57" s="50">
        <f t="shared" si="5"/>
        <v>-592045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4047246</v>
      </c>
      <c r="X57" s="50">
        <f t="shared" si="5"/>
        <v>15593146</v>
      </c>
      <c r="Y57" s="50">
        <f t="shared" si="5"/>
        <v>-11545900</v>
      </c>
      <c r="Z57" s="51">
        <f>+IF(X57&lt;&gt;0,+(Y57/X57)*100,0)</f>
        <v>-74.044711695766836</v>
      </c>
      <c r="AA57" s="48">
        <f>SUM(AA54:AA56)</f>
        <v>7492624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14112237</v>
      </c>
      <c r="D60" s="65">
        <f>SUM(D57:D59)</f>
        <v>0</v>
      </c>
      <c r="E60" s="66">
        <f t="shared" si="6"/>
        <v>7561343</v>
      </c>
      <c r="F60" s="67">
        <f t="shared" si="6"/>
        <v>7492624</v>
      </c>
      <c r="G60" s="67">
        <f t="shared" si="6"/>
        <v>2186176</v>
      </c>
      <c r="H60" s="67">
        <f t="shared" si="6"/>
        <v>1690283</v>
      </c>
      <c r="I60" s="67">
        <f t="shared" si="6"/>
        <v>762832</v>
      </c>
      <c r="J60" s="67">
        <f t="shared" si="6"/>
        <v>4639291</v>
      </c>
      <c r="K60" s="67">
        <f t="shared" si="6"/>
        <v>1103128</v>
      </c>
      <c r="L60" s="67">
        <f t="shared" si="6"/>
        <v>-37457</v>
      </c>
      <c r="M60" s="67">
        <f t="shared" si="6"/>
        <v>-1657716</v>
      </c>
      <c r="N60" s="67">
        <f t="shared" si="6"/>
        <v>-592045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4047246</v>
      </c>
      <c r="X60" s="67">
        <f t="shared" si="6"/>
        <v>15593146</v>
      </c>
      <c r="Y60" s="67">
        <f t="shared" si="6"/>
        <v>-11545900</v>
      </c>
      <c r="Z60" s="68">
        <f>+IF(X60&lt;&gt;0,+(Y60/X60)*100,0)</f>
        <v>-74.044711695766836</v>
      </c>
      <c r="AA60" s="65">
        <f>SUM(AA57:AA59)</f>
        <v>7492624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97469653</v>
      </c>
      <c r="D9" s="20"/>
      <c r="E9" s="21">
        <v>105700200</v>
      </c>
      <c r="F9" s="22">
        <v>105700200</v>
      </c>
      <c r="G9" s="22">
        <v>8684164</v>
      </c>
      <c r="H9" s="22">
        <v>8743731</v>
      </c>
      <c r="I9" s="22">
        <v>8736551</v>
      </c>
      <c r="J9" s="22">
        <v>26164446</v>
      </c>
      <c r="K9" s="22">
        <v>8568226</v>
      </c>
      <c r="L9" s="22">
        <v>8787015</v>
      </c>
      <c r="M9" s="22">
        <v>8850894</v>
      </c>
      <c r="N9" s="22">
        <v>26206135</v>
      </c>
      <c r="O9" s="22"/>
      <c r="P9" s="22"/>
      <c r="Q9" s="22"/>
      <c r="R9" s="22"/>
      <c r="S9" s="22"/>
      <c r="T9" s="22"/>
      <c r="U9" s="22"/>
      <c r="V9" s="22"/>
      <c r="W9" s="22">
        <v>52370581</v>
      </c>
      <c r="X9" s="22">
        <v>52367120</v>
      </c>
      <c r="Y9" s="22">
        <v>3461</v>
      </c>
      <c r="Z9" s="23">
        <v>6.6091089217814531E-3</v>
      </c>
      <c r="AA9" s="20">
        <v>105700200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1864623</v>
      </c>
      <c r="D13" s="20"/>
      <c r="E13" s="21">
        <v>2049130</v>
      </c>
      <c r="F13" s="22">
        <v>2049130</v>
      </c>
      <c r="G13" s="22">
        <v>167186</v>
      </c>
      <c r="H13" s="22">
        <v>167615</v>
      </c>
      <c r="I13" s="22">
        <v>168241</v>
      </c>
      <c r="J13" s="22">
        <v>503042</v>
      </c>
      <c r="K13" s="22">
        <v>173079</v>
      </c>
      <c r="L13" s="22">
        <v>176582</v>
      </c>
      <c r="M13" s="22">
        <v>174708</v>
      </c>
      <c r="N13" s="22">
        <v>524369</v>
      </c>
      <c r="O13" s="22"/>
      <c r="P13" s="22"/>
      <c r="Q13" s="22"/>
      <c r="R13" s="22"/>
      <c r="S13" s="22"/>
      <c r="T13" s="22"/>
      <c r="U13" s="22"/>
      <c r="V13" s="22"/>
      <c r="W13" s="22">
        <v>1027411</v>
      </c>
      <c r="X13" s="22">
        <v>898416</v>
      </c>
      <c r="Y13" s="22">
        <v>128995</v>
      </c>
      <c r="Z13" s="23">
        <v>14.358047942155972</v>
      </c>
      <c r="AA13" s="20">
        <v>2049130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2434692</v>
      </c>
      <c r="D20" s="20"/>
      <c r="E20" s="21">
        <v>2741800</v>
      </c>
      <c r="F20" s="22">
        <v>2741800</v>
      </c>
      <c r="G20" s="22">
        <v>183435</v>
      </c>
      <c r="H20" s="22">
        <v>-32458</v>
      </c>
      <c r="I20" s="22">
        <v>439126</v>
      </c>
      <c r="J20" s="22">
        <v>590103</v>
      </c>
      <c r="K20" s="22">
        <v>224826</v>
      </c>
      <c r="L20" s="22">
        <v>185575</v>
      </c>
      <c r="M20" s="22">
        <v>261339</v>
      </c>
      <c r="N20" s="22">
        <v>671740</v>
      </c>
      <c r="O20" s="22"/>
      <c r="P20" s="22"/>
      <c r="Q20" s="22"/>
      <c r="R20" s="22"/>
      <c r="S20" s="22"/>
      <c r="T20" s="22"/>
      <c r="U20" s="22"/>
      <c r="V20" s="22"/>
      <c r="W20" s="22">
        <v>1261843</v>
      </c>
      <c r="X20" s="22">
        <v>963948</v>
      </c>
      <c r="Y20" s="22">
        <v>297895</v>
      </c>
      <c r="Z20" s="18">
        <v>30.903637955574364</v>
      </c>
      <c r="AA20" s="20">
        <v>2741800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>
        <v>5652</v>
      </c>
      <c r="L25" s="22">
        <v>5109</v>
      </c>
      <c r="M25" s="22">
        <v>6678</v>
      </c>
      <c r="N25" s="22">
        <v>17439</v>
      </c>
      <c r="O25" s="22"/>
      <c r="P25" s="22"/>
      <c r="Q25" s="22"/>
      <c r="R25" s="22"/>
      <c r="S25" s="22"/>
      <c r="T25" s="22"/>
      <c r="U25" s="22"/>
      <c r="V25" s="22"/>
      <c r="W25" s="22">
        <v>30700</v>
      </c>
      <c r="X25" s="22"/>
      <c r="Y25" s="22">
        <v>30700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30196032</v>
      </c>
      <c r="D26" s="20"/>
      <c r="E26" s="21">
        <v>29385207</v>
      </c>
      <c r="F26" s="22">
        <v>29385207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29385207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33382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132034168</v>
      </c>
      <c r="D33" s="29">
        <f t="shared" ref="D33:Y33" si="0">SUM(D6:D32)</f>
        <v>0</v>
      </c>
      <c r="E33" s="30">
        <f t="shared" si="0"/>
        <v>139876337</v>
      </c>
      <c r="F33" s="31">
        <f t="shared" si="0"/>
        <v>139876337</v>
      </c>
      <c r="G33" s="31">
        <f t="shared" si="0"/>
        <v>9038372</v>
      </c>
      <c r="H33" s="31">
        <f t="shared" si="0"/>
        <v>8882075</v>
      </c>
      <c r="I33" s="31">
        <f t="shared" si="0"/>
        <v>9350405</v>
      </c>
      <c r="J33" s="31">
        <f t="shared" si="0"/>
        <v>27270852</v>
      </c>
      <c r="K33" s="31">
        <f t="shared" si="0"/>
        <v>8971783</v>
      </c>
      <c r="L33" s="31">
        <f t="shared" si="0"/>
        <v>9154281</v>
      </c>
      <c r="M33" s="31">
        <f t="shared" si="0"/>
        <v>9293619</v>
      </c>
      <c r="N33" s="31">
        <f t="shared" si="0"/>
        <v>27419683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54690535</v>
      </c>
      <c r="X33" s="31">
        <f t="shared" si="0"/>
        <v>54229484</v>
      </c>
      <c r="Y33" s="31">
        <f t="shared" si="0"/>
        <v>461051</v>
      </c>
      <c r="Z33" s="32">
        <f>+IF(X33&lt;&gt;0,+(Y33/X33)*100,0)</f>
        <v>0.85018511332322477</v>
      </c>
      <c r="AA33" s="29">
        <f>SUM(AA6:AA32)</f>
        <v>139876337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26301255</v>
      </c>
      <c r="D35" s="20"/>
      <c r="E35" s="21">
        <v>27220458</v>
      </c>
      <c r="F35" s="22">
        <v>27220458</v>
      </c>
      <c r="G35" s="22">
        <v>2421993</v>
      </c>
      <c r="H35" s="22">
        <v>2142782</v>
      </c>
      <c r="I35" s="22">
        <v>2296915</v>
      </c>
      <c r="J35" s="22">
        <v>6861690</v>
      </c>
      <c r="K35" s="22">
        <v>2302388</v>
      </c>
      <c r="L35" s="22">
        <v>2358946</v>
      </c>
      <c r="M35" s="22">
        <v>2383318</v>
      </c>
      <c r="N35" s="22">
        <v>7044652</v>
      </c>
      <c r="O35" s="22"/>
      <c r="P35" s="22"/>
      <c r="Q35" s="22"/>
      <c r="R35" s="22"/>
      <c r="S35" s="22"/>
      <c r="T35" s="22"/>
      <c r="U35" s="22"/>
      <c r="V35" s="22"/>
      <c r="W35" s="22">
        <v>13906342</v>
      </c>
      <c r="X35" s="22">
        <v>13405546</v>
      </c>
      <c r="Y35" s="22">
        <v>500796</v>
      </c>
      <c r="Z35" s="23">
        <v>3.7357374328505526</v>
      </c>
      <c r="AA35" s="20">
        <v>27220458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14843586</v>
      </c>
      <c r="D38" s="20"/>
      <c r="E38" s="21">
        <v>15228318</v>
      </c>
      <c r="F38" s="22">
        <v>15033318</v>
      </c>
      <c r="G38" s="22">
        <v>404992</v>
      </c>
      <c r="H38" s="22">
        <v>2831260</v>
      </c>
      <c r="I38" s="22">
        <v>441700</v>
      </c>
      <c r="J38" s="22">
        <v>3677952</v>
      </c>
      <c r="K38" s="22">
        <v>476585</v>
      </c>
      <c r="L38" s="22">
        <v>2949122</v>
      </c>
      <c r="M38" s="22">
        <v>536096</v>
      </c>
      <c r="N38" s="22">
        <v>3961803</v>
      </c>
      <c r="O38" s="22"/>
      <c r="P38" s="22"/>
      <c r="Q38" s="22"/>
      <c r="R38" s="22"/>
      <c r="S38" s="22"/>
      <c r="T38" s="22"/>
      <c r="U38" s="22"/>
      <c r="V38" s="22"/>
      <c r="W38" s="22">
        <v>7639755</v>
      </c>
      <c r="X38" s="22">
        <v>7120107</v>
      </c>
      <c r="Y38" s="22">
        <v>519648</v>
      </c>
      <c r="Z38" s="23">
        <v>7.2983172865239236</v>
      </c>
      <c r="AA38" s="20">
        <v>15033318</v>
      </c>
    </row>
    <row r="39" spans="1:27" x14ac:dyDescent="0.25">
      <c r="A39" s="19" t="s">
        <v>65</v>
      </c>
      <c r="B39" s="15" t="s">
        <v>32</v>
      </c>
      <c r="C39" s="20">
        <v>3013281</v>
      </c>
      <c r="D39" s="20"/>
      <c r="E39" s="21">
        <v>5476800</v>
      </c>
      <c r="F39" s="22">
        <v>5476800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5476800</v>
      </c>
    </row>
    <row r="40" spans="1:27" x14ac:dyDescent="0.25">
      <c r="A40" s="19" t="s">
        <v>66</v>
      </c>
      <c r="B40" s="15" t="s">
        <v>32</v>
      </c>
      <c r="C40" s="20">
        <v>5158161</v>
      </c>
      <c r="D40" s="20"/>
      <c r="E40" s="21">
        <v>4671758</v>
      </c>
      <c r="F40" s="22">
        <v>4671758</v>
      </c>
      <c r="G40" s="22"/>
      <c r="H40" s="22"/>
      <c r="I40" s="22">
        <v>1412572</v>
      </c>
      <c r="J40" s="22">
        <v>1412572</v>
      </c>
      <c r="K40" s="22">
        <v>475089</v>
      </c>
      <c r="L40" s="22">
        <v>461020</v>
      </c>
      <c r="M40" s="22">
        <v>478286</v>
      </c>
      <c r="N40" s="22">
        <v>1414395</v>
      </c>
      <c r="O40" s="22"/>
      <c r="P40" s="22"/>
      <c r="Q40" s="22"/>
      <c r="R40" s="22"/>
      <c r="S40" s="22"/>
      <c r="T40" s="22"/>
      <c r="U40" s="22"/>
      <c r="V40" s="22"/>
      <c r="W40" s="22">
        <v>2826967</v>
      </c>
      <c r="X40" s="22">
        <v>936138</v>
      </c>
      <c r="Y40" s="22">
        <v>1890829</v>
      </c>
      <c r="Z40" s="23">
        <v>201.98186592147738</v>
      </c>
      <c r="AA40" s="20">
        <v>4671758</v>
      </c>
    </row>
    <row r="41" spans="1:27" x14ac:dyDescent="0.25">
      <c r="A41" s="19" t="s">
        <v>40</v>
      </c>
      <c r="B41" s="15" t="s">
        <v>32</v>
      </c>
      <c r="C41" s="20">
        <v>12848450</v>
      </c>
      <c r="D41" s="20"/>
      <c r="E41" s="21">
        <v>344959</v>
      </c>
      <c r="F41" s="22">
        <v>344959</v>
      </c>
      <c r="G41" s="22"/>
      <c r="H41" s="22"/>
      <c r="I41" s="22"/>
      <c r="J41" s="22"/>
      <c r="K41" s="22"/>
      <c r="L41" s="22"/>
      <c r="M41" s="22">
        <v>165107</v>
      </c>
      <c r="N41" s="22">
        <v>165107</v>
      </c>
      <c r="O41" s="22"/>
      <c r="P41" s="22"/>
      <c r="Q41" s="22"/>
      <c r="R41" s="22"/>
      <c r="S41" s="22"/>
      <c r="T41" s="22"/>
      <c r="U41" s="22"/>
      <c r="V41" s="22"/>
      <c r="W41" s="22">
        <v>165107</v>
      </c>
      <c r="X41" s="22">
        <v>177404</v>
      </c>
      <c r="Y41" s="22">
        <v>-12297</v>
      </c>
      <c r="Z41" s="23">
        <v>-6.9316362652476826</v>
      </c>
      <c r="AA41" s="20">
        <v>344959</v>
      </c>
    </row>
    <row r="42" spans="1:27" x14ac:dyDescent="0.25">
      <c r="A42" s="19" t="s">
        <v>67</v>
      </c>
      <c r="B42" s="15" t="s">
        <v>32</v>
      </c>
      <c r="C42" s="20">
        <v>43142083</v>
      </c>
      <c r="D42" s="20"/>
      <c r="E42" s="21">
        <v>46260300</v>
      </c>
      <c r="F42" s="22">
        <v>46438200</v>
      </c>
      <c r="G42" s="22">
        <v>1490130</v>
      </c>
      <c r="H42" s="22">
        <v>2915220</v>
      </c>
      <c r="I42" s="22">
        <v>3849877</v>
      </c>
      <c r="J42" s="22">
        <v>8255227</v>
      </c>
      <c r="K42" s="22">
        <v>6747669</v>
      </c>
      <c r="L42" s="22">
        <v>4449792</v>
      </c>
      <c r="M42" s="22">
        <v>5214494</v>
      </c>
      <c r="N42" s="22">
        <v>16411955</v>
      </c>
      <c r="O42" s="22"/>
      <c r="P42" s="22"/>
      <c r="Q42" s="22"/>
      <c r="R42" s="22"/>
      <c r="S42" s="22"/>
      <c r="T42" s="22"/>
      <c r="U42" s="22"/>
      <c r="V42" s="22"/>
      <c r="W42" s="22">
        <v>24667182</v>
      </c>
      <c r="X42" s="22">
        <v>19833884</v>
      </c>
      <c r="Y42" s="22">
        <v>4833298</v>
      </c>
      <c r="Z42" s="23">
        <v>24.368893152748093</v>
      </c>
      <c r="AA42" s="20">
        <v>46438200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3993717</v>
      </c>
      <c r="D44" s="20"/>
      <c r="E44" s="21">
        <v>4191009</v>
      </c>
      <c r="F44" s="22">
        <v>4191009</v>
      </c>
      <c r="G44" s="22"/>
      <c r="H44" s="22">
        <v>232769</v>
      </c>
      <c r="I44" s="22">
        <v>670803</v>
      </c>
      <c r="J44" s="22">
        <v>903572</v>
      </c>
      <c r="K44" s="22"/>
      <c r="L44" s="22">
        <v>182164</v>
      </c>
      <c r="M44" s="22">
        <v>252142</v>
      </c>
      <c r="N44" s="22">
        <v>434306</v>
      </c>
      <c r="O44" s="22"/>
      <c r="P44" s="22"/>
      <c r="Q44" s="22"/>
      <c r="R44" s="22"/>
      <c r="S44" s="22"/>
      <c r="T44" s="22"/>
      <c r="U44" s="22"/>
      <c r="V44" s="22"/>
      <c r="W44" s="22">
        <v>1337878</v>
      </c>
      <c r="X44" s="22">
        <v>3699367</v>
      </c>
      <c r="Y44" s="22">
        <v>-2361489</v>
      </c>
      <c r="Z44" s="23">
        <v>-63.834947978938018</v>
      </c>
      <c r="AA44" s="20">
        <v>4191009</v>
      </c>
    </row>
    <row r="45" spans="1:27" x14ac:dyDescent="0.25">
      <c r="A45" s="19" t="s">
        <v>70</v>
      </c>
      <c r="B45" s="15" t="s">
        <v>32</v>
      </c>
      <c r="C45" s="20">
        <v>9655361</v>
      </c>
      <c r="D45" s="20"/>
      <c r="E45" s="21">
        <v>25124030</v>
      </c>
      <c r="F45" s="22">
        <v>25141130</v>
      </c>
      <c r="G45" s="22">
        <v>53862</v>
      </c>
      <c r="H45" s="22">
        <v>640088</v>
      </c>
      <c r="I45" s="22">
        <v>2081258</v>
      </c>
      <c r="J45" s="22">
        <v>2775208</v>
      </c>
      <c r="K45" s="22">
        <v>866709</v>
      </c>
      <c r="L45" s="22">
        <v>1138706</v>
      </c>
      <c r="M45" s="22">
        <v>1226913</v>
      </c>
      <c r="N45" s="22">
        <v>3232328</v>
      </c>
      <c r="O45" s="22"/>
      <c r="P45" s="22"/>
      <c r="Q45" s="22"/>
      <c r="R45" s="22"/>
      <c r="S45" s="22"/>
      <c r="T45" s="22"/>
      <c r="U45" s="22"/>
      <c r="V45" s="22"/>
      <c r="W45" s="22">
        <v>6007536</v>
      </c>
      <c r="X45" s="22">
        <v>9975157</v>
      </c>
      <c r="Y45" s="22">
        <v>-3967621</v>
      </c>
      <c r="Z45" s="23">
        <v>-39.775023089862145</v>
      </c>
      <c r="AA45" s="20">
        <v>25141130</v>
      </c>
    </row>
    <row r="46" spans="1:27" x14ac:dyDescent="0.25">
      <c r="A46" s="19" t="s">
        <v>71</v>
      </c>
      <c r="B46" s="15" t="s">
        <v>32</v>
      </c>
      <c r="C46" s="20">
        <v>595771</v>
      </c>
      <c r="D46" s="20"/>
      <c r="E46" s="21">
        <v>4750</v>
      </c>
      <c r="F46" s="22">
        <v>4750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4750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119551665</v>
      </c>
      <c r="D48" s="29">
        <f t="shared" ref="D48:Y48" si="1">SUM(D35:D47)</f>
        <v>0</v>
      </c>
      <c r="E48" s="30">
        <f t="shared" si="1"/>
        <v>128522382</v>
      </c>
      <c r="F48" s="31">
        <f t="shared" si="1"/>
        <v>128522382</v>
      </c>
      <c r="G48" s="31">
        <f t="shared" si="1"/>
        <v>4370977</v>
      </c>
      <c r="H48" s="31">
        <f t="shared" si="1"/>
        <v>8762119</v>
      </c>
      <c r="I48" s="31">
        <f t="shared" si="1"/>
        <v>10753125</v>
      </c>
      <c r="J48" s="31">
        <f t="shared" si="1"/>
        <v>23886221</v>
      </c>
      <c r="K48" s="31">
        <f t="shared" si="1"/>
        <v>10868440</v>
      </c>
      <c r="L48" s="31">
        <f t="shared" si="1"/>
        <v>11539750</v>
      </c>
      <c r="M48" s="31">
        <f t="shared" si="1"/>
        <v>10256356</v>
      </c>
      <c r="N48" s="31">
        <f t="shared" si="1"/>
        <v>32664546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56550767</v>
      </c>
      <c r="X48" s="31">
        <f t="shared" si="1"/>
        <v>55147603</v>
      </c>
      <c r="Y48" s="31">
        <f t="shared" si="1"/>
        <v>1403164</v>
      </c>
      <c r="Z48" s="32">
        <f>+IF(X48&lt;&gt;0,+(Y48/X48)*100,0)</f>
        <v>2.5443789460803945</v>
      </c>
      <c r="AA48" s="29">
        <f>SUM(AA35:AA47)</f>
        <v>128522382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12482503</v>
      </c>
      <c r="D49" s="39">
        <f t="shared" si="2"/>
        <v>0</v>
      </c>
      <c r="E49" s="40">
        <f t="shared" si="2"/>
        <v>11353955</v>
      </c>
      <c r="F49" s="41">
        <f t="shared" si="2"/>
        <v>11353955</v>
      </c>
      <c r="G49" s="41">
        <f t="shared" si="2"/>
        <v>4667395</v>
      </c>
      <c r="H49" s="41">
        <f t="shared" si="2"/>
        <v>119956</v>
      </c>
      <c r="I49" s="41">
        <f t="shared" si="2"/>
        <v>-1402720</v>
      </c>
      <c r="J49" s="41">
        <f t="shared" si="2"/>
        <v>3384631</v>
      </c>
      <c r="K49" s="41">
        <f t="shared" si="2"/>
        <v>-1896657</v>
      </c>
      <c r="L49" s="41">
        <f t="shared" si="2"/>
        <v>-2385469</v>
      </c>
      <c r="M49" s="41">
        <f t="shared" si="2"/>
        <v>-962737</v>
      </c>
      <c r="N49" s="41">
        <f t="shared" si="2"/>
        <v>-5244863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-1860232</v>
      </c>
      <c r="X49" s="41">
        <f t="shared" si="2"/>
        <v>-918119</v>
      </c>
      <c r="Y49" s="41">
        <f t="shared" si="2"/>
        <v>-942113</v>
      </c>
      <c r="Z49" s="42">
        <f>+IF(X49&lt;&gt;0,+(Y49/X49)*100,0)</f>
        <v>102.61338671784377</v>
      </c>
      <c r="AA49" s="39">
        <f>+AA33-AA48</f>
        <v>11353955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12482503</v>
      </c>
      <c r="D52" s="48">
        <f t="shared" si="3"/>
        <v>0</v>
      </c>
      <c r="E52" s="49">
        <f t="shared" si="3"/>
        <v>11353955</v>
      </c>
      <c r="F52" s="50">
        <f t="shared" si="3"/>
        <v>11353955</v>
      </c>
      <c r="G52" s="50">
        <f t="shared" si="3"/>
        <v>4667395</v>
      </c>
      <c r="H52" s="50">
        <f t="shared" si="3"/>
        <v>119956</v>
      </c>
      <c r="I52" s="50">
        <f t="shared" si="3"/>
        <v>-1402720</v>
      </c>
      <c r="J52" s="50">
        <f t="shared" si="3"/>
        <v>3384631</v>
      </c>
      <c r="K52" s="50">
        <f t="shared" si="3"/>
        <v>-1896657</v>
      </c>
      <c r="L52" s="50">
        <f t="shared" si="3"/>
        <v>-2385469</v>
      </c>
      <c r="M52" s="50">
        <f t="shared" si="3"/>
        <v>-962737</v>
      </c>
      <c r="N52" s="50">
        <f t="shared" si="3"/>
        <v>-5244863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-1860232</v>
      </c>
      <c r="X52" s="50">
        <f t="shared" si="3"/>
        <v>-918119</v>
      </c>
      <c r="Y52" s="50">
        <f t="shared" si="3"/>
        <v>-942113</v>
      </c>
      <c r="Z52" s="51">
        <f>+IF(X52&lt;&gt;0,+(Y52/X52)*100,0)</f>
        <v>102.61338671784377</v>
      </c>
      <c r="AA52" s="48">
        <f>SUM(AA49:AA51)</f>
        <v>11353955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12482503</v>
      </c>
      <c r="D54" s="54">
        <f>+D52-D53</f>
        <v>0</v>
      </c>
      <c r="E54" s="55">
        <f t="shared" si="4"/>
        <v>11353955</v>
      </c>
      <c r="F54" s="56">
        <f t="shared" si="4"/>
        <v>11353955</v>
      </c>
      <c r="G54" s="56">
        <f t="shared" si="4"/>
        <v>4667395</v>
      </c>
      <c r="H54" s="56">
        <f t="shared" si="4"/>
        <v>119956</v>
      </c>
      <c r="I54" s="56">
        <f t="shared" si="4"/>
        <v>-1402720</v>
      </c>
      <c r="J54" s="56">
        <f t="shared" si="4"/>
        <v>3384631</v>
      </c>
      <c r="K54" s="56">
        <f t="shared" si="4"/>
        <v>-1896657</v>
      </c>
      <c r="L54" s="56">
        <f t="shared" si="4"/>
        <v>-2385469</v>
      </c>
      <c r="M54" s="56">
        <f t="shared" si="4"/>
        <v>-962737</v>
      </c>
      <c r="N54" s="56">
        <f t="shared" si="4"/>
        <v>-5244863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-1860232</v>
      </c>
      <c r="X54" s="56">
        <f t="shared" si="4"/>
        <v>-918119</v>
      </c>
      <c r="Y54" s="56">
        <f t="shared" si="4"/>
        <v>-942113</v>
      </c>
      <c r="Z54" s="57">
        <f>+IF(X54&lt;&gt;0,+(Y54/X54)*100,0)</f>
        <v>102.61338671784377</v>
      </c>
      <c r="AA54" s="54">
        <f>+AA52-AA53</f>
        <v>11353955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12482503</v>
      </c>
      <c r="D57" s="48">
        <f>SUM(D54:D56)</f>
        <v>0</v>
      </c>
      <c r="E57" s="49">
        <f t="shared" si="5"/>
        <v>11353955</v>
      </c>
      <c r="F57" s="50">
        <f t="shared" si="5"/>
        <v>11353955</v>
      </c>
      <c r="G57" s="50">
        <f t="shared" si="5"/>
        <v>4667395</v>
      </c>
      <c r="H57" s="50">
        <f t="shared" si="5"/>
        <v>119956</v>
      </c>
      <c r="I57" s="50">
        <f t="shared" si="5"/>
        <v>-1402720</v>
      </c>
      <c r="J57" s="50">
        <f t="shared" si="5"/>
        <v>3384631</v>
      </c>
      <c r="K57" s="50">
        <f t="shared" si="5"/>
        <v>-1896657</v>
      </c>
      <c r="L57" s="50">
        <f t="shared" si="5"/>
        <v>-2385469</v>
      </c>
      <c r="M57" s="50">
        <f t="shared" si="5"/>
        <v>-962737</v>
      </c>
      <c r="N57" s="50">
        <f t="shared" si="5"/>
        <v>-5244863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-1860232</v>
      </c>
      <c r="X57" s="50">
        <f t="shared" si="5"/>
        <v>-918119</v>
      </c>
      <c r="Y57" s="50">
        <f t="shared" si="5"/>
        <v>-942113</v>
      </c>
      <c r="Z57" s="51">
        <f>+IF(X57&lt;&gt;0,+(Y57/X57)*100,0)</f>
        <v>102.61338671784377</v>
      </c>
      <c r="AA57" s="48">
        <f>SUM(AA54:AA56)</f>
        <v>11353955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12482503</v>
      </c>
      <c r="D60" s="65">
        <f>SUM(D57:D59)</f>
        <v>0</v>
      </c>
      <c r="E60" s="66">
        <f t="shared" si="6"/>
        <v>11353955</v>
      </c>
      <c r="F60" s="67">
        <f t="shared" si="6"/>
        <v>11353955</v>
      </c>
      <c r="G60" s="67">
        <f t="shared" si="6"/>
        <v>4667395</v>
      </c>
      <c r="H60" s="67">
        <f t="shared" si="6"/>
        <v>119956</v>
      </c>
      <c r="I60" s="67">
        <f t="shared" si="6"/>
        <v>-1402720</v>
      </c>
      <c r="J60" s="67">
        <f t="shared" si="6"/>
        <v>3384631</v>
      </c>
      <c r="K60" s="67">
        <f t="shared" si="6"/>
        <v>-1896657</v>
      </c>
      <c r="L60" s="67">
        <f t="shared" si="6"/>
        <v>-2385469</v>
      </c>
      <c r="M60" s="67">
        <f t="shared" si="6"/>
        <v>-962737</v>
      </c>
      <c r="N60" s="67">
        <f t="shared" si="6"/>
        <v>-5244863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-1860232</v>
      </c>
      <c r="X60" s="67">
        <f t="shared" si="6"/>
        <v>-918119</v>
      </c>
      <c r="Y60" s="67">
        <f t="shared" si="6"/>
        <v>-942113</v>
      </c>
      <c r="Z60" s="68">
        <f>+IF(X60&lt;&gt;0,+(Y60/X60)*100,0)</f>
        <v>102.61338671784377</v>
      </c>
      <c r="AA60" s="65">
        <f>SUM(AA57:AA59)</f>
        <v>11353955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174450375</v>
      </c>
      <c r="D9" s="20"/>
      <c r="E9" s="21">
        <v>181443575</v>
      </c>
      <c r="F9" s="22">
        <v>181443575</v>
      </c>
      <c r="G9" s="22">
        <v>15766877</v>
      </c>
      <c r="H9" s="22">
        <v>15778183</v>
      </c>
      <c r="I9" s="22">
        <v>15876719</v>
      </c>
      <c r="J9" s="22">
        <v>47421779</v>
      </c>
      <c r="K9" s="22">
        <v>15836526</v>
      </c>
      <c r="L9" s="22">
        <v>16347833</v>
      </c>
      <c r="M9" s="22">
        <v>13838637</v>
      </c>
      <c r="N9" s="22">
        <v>46022996</v>
      </c>
      <c r="O9" s="22"/>
      <c r="P9" s="22"/>
      <c r="Q9" s="22"/>
      <c r="R9" s="22"/>
      <c r="S9" s="22"/>
      <c r="T9" s="22"/>
      <c r="U9" s="22"/>
      <c r="V9" s="22"/>
      <c r="W9" s="22">
        <v>93444775</v>
      </c>
      <c r="X9" s="22">
        <v>90721788</v>
      </c>
      <c r="Y9" s="22">
        <v>2722987</v>
      </c>
      <c r="Z9" s="23">
        <v>3.0014697241196346</v>
      </c>
      <c r="AA9" s="20">
        <v>181443575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11667</v>
      </c>
      <c r="L10" s="22"/>
      <c r="M10" s="22"/>
      <c r="N10" s="22">
        <v>11667</v>
      </c>
      <c r="O10" s="22"/>
      <c r="P10" s="22"/>
      <c r="Q10" s="22"/>
      <c r="R10" s="22"/>
      <c r="S10" s="22"/>
      <c r="T10" s="22"/>
      <c r="U10" s="22"/>
      <c r="V10" s="22"/>
      <c r="W10" s="22">
        <v>11667</v>
      </c>
      <c r="X10" s="22"/>
      <c r="Y10" s="22">
        <v>11667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6092821</v>
      </c>
      <c r="D13" s="20"/>
      <c r="E13" s="21">
        <v>5705370</v>
      </c>
      <c r="F13" s="22">
        <v>5705370</v>
      </c>
      <c r="G13" s="22">
        <v>554108</v>
      </c>
      <c r="H13" s="22">
        <v>547909</v>
      </c>
      <c r="I13" s="22">
        <v>562434</v>
      </c>
      <c r="J13" s="22">
        <v>1664451</v>
      </c>
      <c r="K13" s="22">
        <v>572985</v>
      </c>
      <c r="L13" s="22">
        <v>1260440</v>
      </c>
      <c r="M13" s="22">
        <v>1280338</v>
      </c>
      <c r="N13" s="22">
        <v>3113763</v>
      </c>
      <c r="O13" s="22"/>
      <c r="P13" s="22"/>
      <c r="Q13" s="22"/>
      <c r="R13" s="22"/>
      <c r="S13" s="22"/>
      <c r="T13" s="22"/>
      <c r="U13" s="22"/>
      <c r="V13" s="22"/>
      <c r="W13" s="22">
        <v>4778214</v>
      </c>
      <c r="X13" s="22">
        <v>2852688</v>
      </c>
      <c r="Y13" s="22">
        <v>1925526</v>
      </c>
      <c r="Z13" s="23">
        <v>67.498653901162697</v>
      </c>
      <c r="AA13" s="20">
        <v>5705370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347861</v>
      </c>
      <c r="D17" s="20"/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>
        <v>29214</v>
      </c>
      <c r="L17" s="22"/>
      <c r="M17" s="22"/>
      <c r="N17" s="22">
        <v>29214</v>
      </c>
      <c r="O17" s="22"/>
      <c r="P17" s="22"/>
      <c r="Q17" s="22"/>
      <c r="R17" s="22"/>
      <c r="S17" s="22"/>
      <c r="T17" s="22"/>
      <c r="U17" s="22"/>
      <c r="V17" s="22"/>
      <c r="W17" s="22">
        <v>127929</v>
      </c>
      <c r="X17" s="22">
        <v>2910</v>
      </c>
      <c r="Y17" s="22">
        <v>125019</v>
      </c>
      <c r="Z17" s="23">
        <v>4296.1855670103087</v>
      </c>
      <c r="AA17" s="20">
        <v>5820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5155227</v>
      </c>
      <c r="D20" s="20"/>
      <c r="E20" s="21">
        <v>55126</v>
      </c>
      <c r="F20" s="22">
        <v>55126</v>
      </c>
      <c r="G20" s="22"/>
      <c r="H20" s="22"/>
      <c r="I20" s="22"/>
      <c r="J20" s="22"/>
      <c r="K20" s="22">
        <v>-754669</v>
      </c>
      <c r="L20" s="22"/>
      <c r="M20" s="22"/>
      <c r="N20" s="22">
        <v>-754669</v>
      </c>
      <c r="O20" s="22"/>
      <c r="P20" s="22"/>
      <c r="Q20" s="22"/>
      <c r="R20" s="22"/>
      <c r="S20" s="22"/>
      <c r="T20" s="22"/>
      <c r="U20" s="22"/>
      <c r="V20" s="22"/>
      <c r="W20" s="22">
        <v>-754669</v>
      </c>
      <c r="X20" s="22">
        <v>27564</v>
      </c>
      <c r="Y20" s="22">
        <v>-782233</v>
      </c>
      <c r="Z20" s="18">
        <v>-2837.8791176897403</v>
      </c>
      <c r="AA20" s="20">
        <v>55126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56957111</v>
      </c>
      <c r="D26" s="20"/>
      <c r="E26" s="21">
        <v>57467810</v>
      </c>
      <c r="F26" s="22">
        <v>56868600</v>
      </c>
      <c r="G26" s="22"/>
      <c r="H26" s="22">
        <v>28224066</v>
      </c>
      <c r="I26" s="22"/>
      <c r="J26" s="22">
        <v>28224066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28224066</v>
      </c>
      <c r="X26" s="22">
        <v>28434300</v>
      </c>
      <c r="Y26" s="22">
        <v>-210234</v>
      </c>
      <c r="Z26" s="23">
        <v>-0.73936759477110392</v>
      </c>
      <c r="AA26" s="20">
        <v>56868600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5843836</v>
      </c>
      <c r="D29" s="20"/>
      <c r="E29" s="21">
        <v>6307550</v>
      </c>
      <c r="F29" s="22">
        <v>6307550</v>
      </c>
      <c r="G29" s="22">
        <v>522180</v>
      </c>
      <c r="H29" s="22">
        <v>528468</v>
      </c>
      <c r="I29" s="22">
        <v>503916</v>
      </c>
      <c r="J29" s="22">
        <v>1554564</v>
      </c>
      <c r="K29" s="22">
        <v>504906</v>
      </c>
      <c r="L29" s="22"/>
      <c r="M29" s="22"/>
      <c r="N29" s="22">
        <v>504906</v>
      </c>
      <c r="O29" s="22"/>
      <c r="P29" s="22"/>
      <c r="Q29" s="22"/>
      <c r="R29" s="22"/>
      <c r="S29" s="22"/>
      <c r="T29" s="22"/>
      <c r="U29" s="22"/>
      <c r="V29" s="22"/>
      <c r="W29" s="22">
        <v>2059470</v>
      </c>
      <c r="X29" s="22">
        <v>3153774</v>
      </c>
      <c r="Y29" s="22">
        <v>-1094304</v>
      </c>
      <c r="Z29" s="23">
        <v>-34.698237730414419</v>
      </c>
      <c r="AA29" s="20">
        <v>6307550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248847231</v>
      </c>
      <c r="D33" s="29">
        <f t="shared" ref="D33:Y33" si="0">SUM(D6:D32)</f>
        <v>0</v>
      </c>
      <c r="E33" s="30">
        <f t="shared" si="0"/>
        <v>250985251</v>
      </c>
      <c r="F33" s="31">
        <f t="shared" si="0"/>
        <v>250386041</v>
      </c>
      <c r="G33" s="31">
        <f t="shared" si="0"/>
        <v>16872379</v>
      </c>
      <c r="H33" s="31">
        <f t="shared" si="0"/>
        <v>45107840</v>
      </c>
      <c r="I33" s="31">
        <f t="shared" si="0"/>
        <v>16983356</v>
      </c>
      <c r="J33" s="31">
        <f t="shared" si="0"/>
        <v>78963575</v>
      </c>
      <c r="K33" s="31">
        <f t="shared" si="0"/>
        <v>16200629</v>
      </c>
      <c r="L33" s="31">
        <f t="shared" si="0"/>
        <v>17608273</v>
      </c>
      <c r="M33" s="31">
        <f t="shared" si="0"/>
        <v>15118975</v>
      </c>
      <c r="N33" s="31">
        <f t="shared" si="0"/>
        <v>48927877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127891452</v>
      </c>
      <c r="X33" s="31">
        <f t="shared" si="0"/>
        <v>125193024</v>
      </c>
      <c r="Y33" s="31">
        <f t="shared" si="0"/>
        <v>2698428</v>
      </c>
      <c r="Z33" s="32">
        <f>+IF(X33&lt;&gt;0,+(Y33/X33)*100,0)</f>
        <v>2.1554140269029687</v>
      </c>
      <c r="AA33" s="29">
        <f>SUM(AA6:AA32)</f>
        <v>250386041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47345012</v>
      </c>
      <c r="D35" s="20"/>
      <c r="E35" s="21">
        <v>62521444</v>
      </c>
      <c r="F35" s="22">
        <v>61948234</v>
      </c>
      <c r="G35" s="22">
        <v>3853121</v>
      </c>
      <c r="H35" s="22">
        <v>4398687</v>
      </c>
      <c r="I35" s="22">
        <v>4239518</v>
      </c>
      <c r="J35" s="22">
        <v>12491326</v>
      </c>
      <c r="K35" s="22">
        <v>4564247</v>
      </c>
      <c r="L35" s="22">
        <v>6192444</v>
      </c>
      <c r="M35" s="22">
        <v>4940586</v>
      </c>
      <c r="N35" s="22">
        <v>15697277</v>
      </c>
      <c r="O35" s="22"/>
      <c r="P35" s="22"/>
      <c r="Q35" s="22"/>
      <c r="R35" s="22"/>
      <c r="S35" s="22"/>
      <c r="T35" s="22"/>
      <c r="U35" s="22"/>
      <c r="V35" s="22"/>
      <c r="W35" s="22">
        <v>28188603</v>
      </c>
      <c r="X35" s="22">
        <v>30974148</v>
      </c>
      <c r="Y35" s="22">
        <v>-2785545</v>
      </c>
      <c r="Z35" s="23">
        <v>-8.9931287214098674</v>
      </c>
      <c r="AA35" s="20">
        <v>61948234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15960403</v>
      </c>
      <c r="D38" s="20"/>
      <c r="E38" s="21">
        <v>14343382</v>
      </c>
      <c r="F38" s="22">
        <v>14338382</v>
      </c>
      <c r="G38" s="22">
        <v>1166993</v>
      </c>
      <c r="H38" s="22">
        <v>1304823</v>
      </c>
      <c r="I38" s="22">
        <v>942330</v>
      </c>
      <c r="J38" s="22">
        <v>3414146</v>
      </c>
      <c r="K38" s="22">
        <v>2269131</v>
      </c>
      <c r="L38" s="22">
        <v>651323</v>
      </c>
      <c r="M38" s="22">
        <v>1016660</v>
      </c>
      <c r="N38" s="22">
        <v>3937114</v>
      </c>
      <c r="O38" s="22"/>
      <c r="P38" s="22"/>
      <c r="Q38" s="22"/>
      <c r="R38" s="22"/>
      <c r="S38" s="22"/>
      <c r="T38" s="22"/>
      <c r="U38" s="22"/>
      <c r="V38" s="22"/>
      <c r="W38" s="22">
        <v>7351260</v>
      </c>
      <c r="X38" s="22">
        <v>7169196</v>
      </c>
      <c r="Y38" s="22">
        <v>182064</v>
      </c>
      <c r="Z38" s="23">
        <v>2.5395316294881605</v>
      </c>
      <c r="AA38" s="20">
        <v>14338382</v>
      </c>
    </row>
    <row r="39" spans="1:27" x14ac:dyDescent="0.25">
      <c r="A39" s="19" t="s">
        <v>65</v>
      </c>
      <c r="B39" s="15" t="s">
        <v>32</v>
      </c>
      <c r="C39" s="20">
        <v>15273511</v>
      </c>
      <c r="D39" s="20"/>
      <c r="E39" s="21">
        <v>3982899</v>
      </c>
      <c r="F39" s="22">
        <v>3982899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1991448</v>
      </c>
      <c r="Y39" s="22">
        <v>-1991448</v>
      </c>
      <c r="Z39" s="23">
        <v>-100</v>
      </c>
      <c r="AA39" s="20">
        <v>3982899</v>
      </c>
    </row>
    <row r="40" spans="1:27" x14ac:dyDescent="0.25">
      <c r="A40" s="19" t="s">
        <v>66</v>
      </c>
      <c r="B40" s="15" t="s">
        <v>32</v>
      </c>
      <c r="C40" s="20">
        <v>6623773</v>
      </c>
      <c r="D40" s="20"/>
      <c r="E40" s="21">
        <v>6594260</v>
      </c>
      <c r="F40" s="22">
        <v>6594260</v>
      </c>
      <c r="G40" s="22">
        <v>549522</v>
      </c>
      <c r="H40" s="22">
        <v>549522</v>
      </c>
      <c r="I40" s="22"/>
      <c r="J40" s="22">
        <v>1099044</v>
      </c>
      <c r="K40" s="22">
        <v>1099044</v>
      </c>
      <c r="L40" s="22">
        <v>549522</v>
      </c>
      <c r="M40" s="22">
        <v>549522</v>
      </c>
      <c r="N40" s="22">
        <v>2198088</v>
      </c>
      <c r="O40" s="22"/>
      <c r="P40" s="22"/>
      <c r="Q40" s="22"/>
      <c r="R40" s="22"/>
      <c r="S40" s="22"/>
      <c r="T40" s="22"/>
      <c r="U40" s="22"/>
      <c r="V40" s="22"/>
      <c r="W40" s="22">
        <v>3297132</v>
      </c>
      <c r="X40" s="22">
        <v>3297132</v>
      </c>
      <c r="Y40" s="22"/>
      <c r="Z40" s="23"/>
      <c r="AA40" s="20">
        <v>6594260</v>
      </c>
    </row>
    <row r="41" spans="1:27" x14ac:dyDescent="0.25">
      <c r="A41" s="19" t="s">
        <v>40</v>
      </c>
      <c r="B41" s="15" t="s">
        <v>32</v>
      </c>
      <c r="C41" s="20">
        <v>23070508</v>
      </c>
      <c r="D41" s="20"/>
      <c r="E41" s="21">
        <v>1664180</v>
      </c>
      <c r="F41" s="22">
        <v>1664180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832092</v>
      </c>
      <c r="Y41" s="22">
        <v>-832092</v>
      </c>
      <c r="Z41" s="23">
        <v>-100</v>
      </c>
      <c r="AA41" s="20">
        <v>1664180</v>
      </c>
    </row>
    <row r="42" spans="1:27" x14ac:dyDescent="0.25">
      <c r="A42" s="19" t="s">
        <v>67</v>
      </c>
      <c r="B42" s="15" t="s">
        <v>32</v>
      </c>
      <c r="C42" s="20">
        <v>35359359</v>
      </c>
      <c r="D42" s="20"/>
      <c r="E42" s="21">
        <v>36353640</v>
      </c>
      <c r="F42" s="22">
        <v>36373640</v>
      </c>
      <c r="G42" s="22">
        <v>674194</v>
      </c>
      <c r="H42" s="22">
        <v>1769062</v>
      </c>
      <c r="I42" s="22">
        <v>2799515</v>
      </c>
      <c r="J42" s="22">
        <v>5242771</v>
      </c>
      <c r="K42" s="22">
        <v>4197297</v>
      </c>
      <c r="L42" s="22">
        <v>500713</v>
      </c>
      <c r="M42" s="22">
        <v>3594388</v>
      </c>
      <c r="N42" s="22">
        <v>8292398</v>
      </c>
      <c r="O42" s="22"/>
      <c r="P42" s="22"/>
      <c r="Q42" s="22"/>
      <c r="R42" s="22"/>
      <c r="S42" s="22"/>
      <c r="T42" s="22"/>
      <c r="U42" s="22"/>
      <c r="V42" s="22"/>
      <c r="W42" s="22">
        <v>13535169</v>
      </c>
      <c r="X42" s="22">
        <v>18186828</v>
      </c>
      <c r="Y42" s="22">
        <v>-4651659</v>
      </c>
      <c r="Z42" s="23">
        <v>-25.577076992205566</v>
      </c>
      <c r="AA42" s="20">
        <v>36373640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10718564</v>
      </c>
      <c r="D44" s="20"/>
      <c r="E44" s="21">
        <v>450106</v>
      </c>
      <c r="F44" s="22">
        <v>450106</v>
      </c>
      <c r="G44" s="22">
        <v>1023114</v>
      </c>
      <c r="H44" s="22">
        <v>786014</v>
      </c>
      <c r="I44" s="22">
        <v>1198189</v>
      </c>
      <c r="J44" s="22">
        <v>3007317</v>
      </c>
      <c r="K44" s="22">
        <v>225695</v>
      </c>
      <c r="L44" s="22"/>
      <c r="M44" s="22"/>
      <c r="N44" s="22">
        <v>225695</v>
      </c>
      <c r="O44" s="22"/>
      <c r="P44" s="22"/>
      <c r="Q44" s="22"/>
      <c r="R44" s="22"/>
      <c r="S44" s="22"/>
      <c r="T44" s="22"/>
      <c r="U44" s="22"/>
      <c r="V44" s="22"/>
      <c r="W44" s="22">
        <v>3233012</v>
      </c>
      <c r="X44" s="22">
        <v>225054</v>
      </c>
      <c r="Y44" s="22">
        <v>3007958</v>
      </c>
      <c r="Z44" s="23">
        <v>1336.5494503541372</v>
      </c>
      <c r="AA44" s="20">
        <v>450106</v>
      </c>
    </row>
    <row r="45" spans="1:27" x14ac:dyDescent="0.25">
      <c r="A45" s="19" t="s">
        <v>70</v>
      </c>
      <c r="B45" s="15" t="s">
        <v>32</v>
      </c>
      <c r="C45" s="20">
        <v>45080235</v>
      </c>
      <c r="D45" s="20"/>
      <c r="E45" s="21">
        <v>31517849</v>
      </c>
      <c r="F45" s="22">
        <v>31116889</v>
      </c>
      <c r="G45" s="22">
        <v>3770</v>
      </c>
      <c r="H45" s="22">
        <v>3445945</v>
      </c>
      <c r="I45" s="22">
        <v>366024</v>
      </c>
      <c r="J45" s="22">
        <v>3815739</v>
      </c>
      <c r="K45" s="22">
        <v>6837753</v>
      </c>
      <c r="L45" s="22">
        <v>3421595</v>
      </c>
      <c r="M45" s="22">
        <v>2694218</v>
      </c>
      <c r="N45" s="22">
        <v>12953566</v>
      </c>
      <c r="O45" s="22"/>
      <c r="P45" s="22"/>
      <c r="Q45" s="22"/>
      <c r="R45" s="22"/>
      <c r="S45" s="22"/>
      <c r="T45" s="22"/>
      <c r="U45" s="22"/>
      <c r="V45" s="22"/>
      <c r="W45" s="22">
        <v>16769305</v>
      </c>
      <c r="X45" s="22">
        <v>15558474</v>
      </c>
      <c r="Y45" s="22">
        <v>1210831</v>
      </c>
      <c r="Z45" s="23">
        <v>7.7824534719793208</v>
      </c>
      <c r="AA45" s="20">
        <v>31116889</v>
      </c>
    </row>
    <row r="46" spans="1:27" x14ac:dyDescent="0.25">
      <c r="A46" s="19" t="s">
        <v>71</v>
      </c>
      <c r="B46" s="15" t="s">
        <v>32</v>
      </c>
      <c r="C46" s="20">
        <v>23595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199454960</v>
      </c>
      <c r="D48" s="29">
        <f t="shared" ref="D48:Y48" si="1">SUM(D35:D47)</f>
        <v>0</v>
      </c>
      <c r="E48" s="30">
        <f t="shared" si="1"/>
        <v>157427760</v>
      </c>
      <c r="F48" s="31">
        <f t="shared" si="1"/>
        <v>156468590</v>
      </c>
      <c r="G48" s="31">
        <f t="shared" si="1"/>
        <v>7270714</v>
      </c>
      <c r="H48" s="31">
        <f t="shared" si="1"/>
        <v>12254053</v>
      </c>
      <c r="I48" s="31">
        <f t="shared" si="1"/>
        <v>9545576</v>
      </c>
      <c r="J48" s="31">
        <f t="shared" si="1"/>
        <v>29070343</v>
      </c>
      <c r="K48" s="31">
        <f t="shared" si="1"/>
        <v>19193167</v>
      </c>
      <c r="L48" s="31">
        <f t="shared" si="1"/>
        <v>11315597</v>
      </c>
      <c r="M48" s="31">
        <f t="shared" si="1"/>
        <v>12795374</v>
      </c>
      <c r="N48" s="31">
        <f t="shared" si="1"/>
        <v>43304138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72374481</v>
      </c>
      <c r="X48" s="31">
        <f t="shared" si="1"/>
        <v>78234372</v>
      </c>
      <c r="Y48" s="31">
        <f t="shared" si="1"/>
        <v>-5859891</v>
      </c>
      <c r="Z48" s="32">
        <f>+IF(X48&lt;&gt;0,+(Y48/X48)*100,0)</f>
        <v>-7.4901745232900954</v>
      </c>
      <c r="AA48" s="29">
        <f>SUM(AA35:AA47)</f>
        <v>156468590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49392271</v>
      </c>
      <c r="D49" s="39">
        <f t="shared" si="2"/>
        <v>0</v>
      </c>
      <c r="E49" s="40">
        <f t="shared" si="2"/>
        <v>93557491</v>
      </c>
      <c r="F49" s="41">
        <f t="shared" si="2"/>
        <v>93917451</v>
      </c>
      <c r="G49" s="41">
        <f t="shared" si="2"/>
        <v>9601665</v>
      </c>
      <c r="H49" s="41">
        <f t="shared" si="2"/>
        <v>32853787</v>
      </c>
      <c r="I49" s="41">
        <f t="shared" si="2"/>
        <v>7437780</v>
      </c>
      <c r="J49" s="41">
        <f t="shared" si="2"/>
        <v>49893232</v>
      </c>
      <c r="K49" s="41">
        <f t="shared" si="2"/>
        <v>-2992538</v>
      </c>
      <c r="L49" s="41">
        <f t="shared" si="2"/>
        <v>6292676</v>
      </c>
      <c r="M49" s="41">
        <f t="shared" si="2"/>
        <v>2323601</v>
      </c>
      <c r="N49" s="41">
        <f t="shared" si="2"/>
        <v>5623739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55516971</v>
      </c>
      <c r="X49" s="41">
        <f t="shared" si="2"/>
        <v>46958652</v>
      </c>
      <c r="Y49" s="41">
        <f t="shared" si="2"/>
        <v>8558319</v>
      </c>
      <c r="Z49" s="42">
        <f>+IF(X49&lt;&gt;0,+(Y49/X49)*100,0)</f>
        <v>18.225222904609783</v>
      </c>
      <c r="AA49" s="39">
        <f>+AA33-AA48</f>
        <v>93917451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49392271</v>
      </c>
      <c r="D52" s="48">
        <f t="shared" si="3"/>
        <v>0</v>
      </c>
      <c r="E52" s="49">
        <f t="shared" si="3"/>
        <v>93557491</v>
      </c>
      <c r="F52" s="50">
        <f t="shared" si="3"/>
        <v>93917451</v>
      </c>
      <c r="G52" s="50">
        <f t="shared" si="3"/>
        <v>9601665</v>
      </c>
      <c r="H52" s="50">
        <f t="shared" si="3"/>
        <v>32853787</v>
      </c>
      <c r="I52" s="50">
        <f t="shared" si="3"/>
        <v>7437780</v>
      </c>
      <c r="J52" s="50">
        <f t="shared" si="3"/>
        <v>49893232</v>
      </c>
      <c r="K52" s="50">
        <f t="shared" si="3"/>
        <v>-2992538</v>
      </c>
      <c r="L52" s="50">
        <f t="shared" si="3"/>
        <v>6292676</v>
      </c>
      <c r="M52" s="50">
        <f t="shared" si="3"/>
        <v>2323601</v>
      </c>
      <c r="N52" s="50">
        <f t="shared" si="3"/>
        <v>5623739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55516971</v>
      </c>
      <c r="X52" s="50">
        <f t="shared" si="3"/>
        <v>46958652</v>
      </c>
      <c r="Y52" s="50">
        <f t="shared" si="3"/>
        <v>8558319</v>
      </c>
      <c r="Z52" s="51">
        <f>+IF(X52&lt;&gt;0,+(Y52/X52)*100,0)</f>
        <v>18.225222904609783</v>
      </c>
      <c r="AA52" s="48">
        <f>SUM(AA49:AA51)</f>
        <v>93917451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49392271</v>
      </c>
      <c r="D54" s="54">
        <f>+D52-D53</f>
        <v>0</v>
      </c>
      <c r="E54" s="55">
        <f t="shared" si="4"/>
        <v>93557491</v>
      </c>
      <c r="F54" s="56">
        <f t="shared" si="4"/>
        <v>93917451</v>
      </c>
      <c r="G54" s="56">
        <f t="shared" si="4"/>
        <v>9601665</v>
      </c>
      <c r="H54" s="56">
        <f t="shared" si="4"/>
        <v>32853787</v>
      </c>
      <c r="I54" s="56">
        <f t="shared" si="4"/>
        <v>7437780</v>
      </c>
      <c r="J54" s="56">
        <f t="shared" si="4"/>
        <v>49893232</v>
      </c>
      <c r="K54" s="56">
        <f t="shared" si="4"/>
        <v>-2992538</v>
      </c>
      <c r="L54" s="56">
        <f t="shared" si="4"/>
        <v>6292676</v>
      </c>
      <c r="M54" s="56">
        <f t="shared" si="4"/>
        <v>2323601</v>
      </c>
      <c r="N54" s="56">
        <f t="shared" si="4"/>
        <v>5623739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55516971</v>
      </c>
      <c r="X54" s="56">
        <f t="shared" si="4"/>
        <v>46958652</v>
      </c>
      <c r="Y54" s="56">
        <f t="shared" si="4"/>
        <v>8558319</v>
      </c>
      <c r="Z54" s="57">
        <f>+IF(X54&lt;&gt;0,+(Y54/X54)*100,0)</f>
        <v>18.225222904609783</v>
      </c>
      <c r="AA54" s="54">
        <f>+AA52-AA53</f>
        <v>93917451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49392271</v>
      </c>
      <c r="D57" s="48">
        <f>SUM(D54:D56)</f>
        <v>0</v>
      </c>
      <c r="E57" s="49">
        <f t="shared" si="5"/>
        <v>93557491</v>
      </c>
      <c r="F57" s="50">
        <f t="shared" si="5"/>
        <v>93917451</v>
      </c>
      <c r="G57" s="50">
        <f t="shared" si="5"/>
        <v>9601665</v>
      </c>
      <c r="H57" s="50">
        <f t="shared" si="5"/>
        <v>32853787</v>
      </c>
      <c r="I57" s="50">
        <f t="shared" si="5"/>
        <v>7437780</v>
      </c>
      <c r="J57" s="50">
        <f t="shared" si="5"/>
        <v>49893232</v>
      </c>
      <c r="K57" s="50">
        <f t="shared" si="5"/>
        <v>-2992538</v>
      </c>
      <c r="L57" s="50">
        <f t="shared" si="5"/>
        <v>6292676</v>
      </c>
      <c r="M57" s="50">
        <f t="shared" si="5"/>
        <v>2323601</v>
      </c>
      <c r="N57" s="50">
        <f t="shared" si="5"/>
        <v>5623739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55516971</v>
      </c>
      <c r="X57" s="50">
        <f t="shared" si="5"/>
        <v>46958652</v>
      </c>
      <c r="Y57" s="50">
        <f t="shared" si="5"/>
        <v>8558319</v>
      </c>
      <c r="Z57" s="51">
        <f>+IF(X57&lt;&gt;0,+(Y57/X57)*100,0)</f>
        <v>18.225222904609783</v>
      </c>
      <c r="AA57" s="48">
        <f>SUM(AA54:AA56)</f>
        <v>93917451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49392271</v>
      </c>
      <c r="D60" s="65">
        <f>SUM(D57:D59)</f>
        <v>0</v>
      </c>
      <c r="E60" s="66">
        <f t="shared" si="6"/>
        <v>93557491</v>
      </c>
      <c r="F60" s="67">
        <f t="shared" si="6"/>
        <v>93917451</v>
      </c>
      <c r="G60" s="67">
        <f t="shared" si="6"/>
        <v>9601665</v>
      </c>
      <c r="H60" s="67">
        <f t="shared" si="6"/>
        <v>32853787</v>
      </c>
      <c r="I60" s="67">
        <f t="shared" si="6"/>
        <v>7437780</v>
      </c>
      <c r="J60" s="67">
        <f t="shared" si="6"/>
        <v>49893232</v>
      </c>
      <c r="K60" s="67">
        <f t="shared" si="6"/>
        <v>-2992538</v>
      </c>
      <c r="L60" s="67">
        <f t="shared" si="6"/>
        <v>6292676</v>
      </c>
      <c r="M60" s="67">
        <f t="shared" si="6"/>
        <v>2323601</v>
      </c>
      <c r="N60" s="67">
        <f t="shared" si="6"/>
        <v>5623739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55516971</v>
      </c>
      <c r="X60" s="67">
        <f t="shared" si="6"/>
        <v>46958652</v>
      </c>
      <c r="Y60" s="67">
        <f t="shared" si="6"/>
        <v>8558319</v>
      </c>
      <c r="Z60" s="68">
        <f>+IF(X60&lt;&gt;0,+(Y60/X60)*100,0)</f>
        <v>18.225222904609783</v>
      </c>
      <c r="AA60" s="65">
        <f>SUM(AA57:AA59)</f>
        <v>93917451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41071995</v>
      </c>
      <c r="D9" s="20"/>
      <c r="E9" s="21">
        <v>47777300</v>
      </c>
      <c r="F9" s="22">
        <v>47777300</v>
      </c>
      <c r="G9" s="22">
        <v>23360587</v>
      </c>
      <c r="H9" s="22">
        <v>-10842912</v>
      </c>
      <c r="I9" s="22">
        <v>5100438</v>
      </c>
      <c r="J9" s="22">
        <v>17618113</v>
      </c>
      <c r="K9" s="22">
        <v>4992010</v>
      </c>
      <c r="L9" s="22">
        <v>4815131</v>
      </c>
      <c r="M9" s="22">
        <v>4866903</v>
      </c>
      <c r="N9" s="22">
        <v>14674044</v>
      </c>
      <c r="O9" s="22"/>
      <c r="P9" s="22"/>
      <c r="Q9" s="22"/>
      <c r="R9" s="22"/>
      <c r="S9" s="22"/>
      <c r="T9" s="22"/>
      <c r="U9" s="22"/>
      <c r="V9" s="22"/>
      <c r="W9" s="22">
        <v>32292157</v>
      </c>
      <c r="X9" s="22">
        <v>23889000</v>
      </c>
      <c r="Y9" s="22">
        <v>8403157</v>
      </c>
      <c r="Z9" s="23">
        <v>35.175842437942151</v>
      </c>
      <c r="AA9" s="20">
        <v>47777300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1125348</v>
      </c>
      <c r="D13" s="20"/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>
        <v>136710</v>
      </c>
      <c r="L13" s="22">
        <v>145319</v>
      </c>
      <c r="M13" s="22">
        <v>158052</v>
      </c>
      <c r="N13" s="22">
        <v>440081</v>
      </c>
      <c r="O13" s="22"/>
      <c r="P13" s="22"/>
      <c r="Q13" s="22"/>
      <c r="R13" s="22"/>
      <c r="S13" s="22"/>
      <c r="T13" s="22"/>
      <c r="U13" s="22"/>
      <c r="V13" s="22"/>
      <c r="W13" s="22">
        <v>777580</v>
      </c>
      <c r="X13" s="22">
        <v>637500</v>
      </c>
      <c r="Y13" s="22">
        <v>140080</v>
      </c>
      <c r="Z13" s="23">
        <v>21.973333333333333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10518972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5418000</v>
      </c>
      <c r="Y26" s="22">
        <v>-5418000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52716315</v>
      </c>
      <c r="D33" s="29">
        <f t="shared" ref="D33:Y33" si="0">SUM(D6:D32)</f>
        <v>0</v>
      </c>
      <c r="E33" s="30">
        <f t="shared" si="0"/>
        <v>59776400</v>
      </c>
      <c r="F33" s="31">
        <f t="shared" si="0"/>
        <v>59776400</v>
      </c>
      <c r="G33" s="31">
        <f t="shared" si="0"/>
        <v>23459100</v>
      </c>
      <c r="H33" s="31">
        <f t="shared" si="0"/>
        <v>-10728802</v>
      </c>
      <c r="I33" s="31">
        <f t="shared" si="0"/>
        <v>5225314</v>
      </c>
      <c r="J33" s="31">
        <f t="shared" si="0"/>
        <v>17955612</v>
      </c>
      <c r="K33" s="31">
        <f t="shared" si="0"/>
        <v>5128720</v>
      </c>
      <c r="L33" s="31">
        <f t="shared" si="0"/>
        <v>4960450</v>
      </c>
      <c r="M33" s="31">
        <f t="shared" si="0"/>
        <v>5024955</v>
      </c>
      <c r="N33" s="31">
        <f t="shared" si="0"/>
        <v>15114125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33069737</v>
      </c>
      <c r="X33" s="31">
        <f t="shared" si="0"/>
        <v>29944500</v>
      </c>
      <c r="Y33" s="31">
        <f t="shared" si="0"/>
        <v>3125237</v>
      </c>
      <c r="Z33" s="32">
        <f>+IF(X33&lt;&gt;0,+(Y33/X33)*100,0)</f>
        <v>10.436764681327123</v>
      </c>
      <c r="AA33" s="29">
        <f>SUM(AA6:AA32)</f>
        <v>59776400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21496764</v>
      </c>
      <c r="D35" s="20"/>
      <c r="E35" s="21">
        <v>24178000</v>
      </c>
      <c r="F35" s="22">
        <v>24178000</v>
      </c>
      <c r="G35" s="22">
        <v>1660002</v>
      </c>
      <c r="H35" s="22">
        <v>1755965</v>
      </c>
      <c r="I35" s="22">
        <v>1799192</v>
      </c>
      <c r="J35" s="22">
        <v>5215159</v>
      </c>
      <c r="K35" s="22">
        <v>1870523</v>
      </c>
      <c r="L35" s="22">
        <v>2988702</v>
      </c>
      <c r="M35" s="22">
        <v>1852256</v>
      </c>
      <c r="N35" s="22">
        <v>6711481</v>
      </c>
      <c r="O35" s="22"/>
      <c r="P35" s="22"/>
      <c r="Q35" s="22"/>
      <c r="R35" s="22"/>
      <c r="S35" s="22"/>
      <c r="T35" s="22"/>
      <c r="U35" s="22"/>
      <c r="V35" s="22"/>
      <c r="W35" s="22">
        <v>11926640</v>
      </c>
      <c r="X35" s="22">
        <v>13304000</v>
      </c>
      <c r="Y35" s="22">
        <v>-1377360</v>
      </c>
      <c r="Z35" s="23">
        <v>-10.352976548406494</v>
      </c>
      <c r="AA35" s="20">
        <v>24178000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2926841</v>
      </c>
      <c r="D38" s="20"/>
      <c r="E38" s="21">
        <v>3125900</v>
      </c>
      <c r="F38" s="22">
        <v>3125900</v>
      </c>
      <c r="G38" s="22">
        <v>11998</v>
      </c>
      <c r="H38" s="22">
        <v>192837</v>
      </c>
      <c r="I38" s="22">
        <v>730058</v>
      </c>
      <c r="J38" s="22">
        <v>934893</v>
      </c>
      <c r="K38" s="22">
        <v>188687</v>
      </c>
      <c r="L38" s="22">
        <v>58888</v>
      </c>
      <c r="M38" s="22">
        <v>223206</v>
      </c>
      <c r="N38" s="22">
        <v>470781</v>
      </c>
      <c r="O38" s="22"/>
      <c r="P38" s="22"/>
      <c r="Q38" s="22"/>
      <c r="R38" s="22"/>
      <c r="S38" s="22"/>
      <c r="T38" s="22"/>
      <c r="U38" s="22"/>
      <c r="V38" s="22"/>
      <c r="W38" s="22">
        <v>1405674</v>
      </c>
      <c r="X38" s="22">
        <v>1563600</v>
      </c>
      <c r="Y38" s="22">
        <v>-157926</v>
      </c>
      <c r="Z38" s="23">
        <v>-10.100153491941672</v>
      </c>
      <c r="AA38" s="20">
        <v>3125900</v>
      </c>
    </row>
    <row r="39" spans="1:27" x14ac:dyDescent="0.25">
      <c r="A39" s="19" t="s">
        <v>65</v>
      </c>
      <c r="B39" s="15" t="s">
        <v>32</v>
      </c>
      <c r="C39" s="20">
        <v>5711076</v>
      </c>
      <c r="D39" s="20"/>
      <c r="E39" s="21">
        <v>106700</v>
      </c>
      <c r="F39" s="22">
        <v>106700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53400</v>
      </c>
      <c r="Y39" s="22">
        <v>-53400</v>
      </c>
      <c r="Z39" s="23">
        <v>-100</v>
      </c>
      <c r="AA39" s="20">
        <v>106700</v>
      </c>
    </row>
    <row r="40" spans="1:27" x14ac:dyDescent="0.25">
      <c r="A40" s="19" t="s">
        <v>66</v>
      </c>
      <c r="B40" s="15" t="s">
        <v>32</v>
      </c>
      <c r="C40" s="20">
        <v>2576121</v>
      </c>
      <c r="D40" s="20"/>
      <c r="E40" s="21">
        <v>709800</v>
      </c>
      <c r="F40" s="22">
        <v>709800</v>
      </c>
      <c r="G40" s="22">
        <v>59150</v>
      </c>
      <c r="H40" s="22">
        <v>59150</v>
      </c>
      <c r="I40" s="22">
        <v>59150</v>
      </c>
      <c r="J40" s="22">
        <v>177450</v>
      </c>
      <c r="K40" s="22">
        <v>59150</v>
      </c>
      <c r="L40" s="22"/>
      <c r="M40" s="22">
        <v>118300</v>
      </c>
      <c r="N40" s="22">
        <v>177450</v>
      </c>
      <c r="O40" s="22"/>
      <c r="P40" s="22"/>
      <c r="Q40" s="22"/>
      <c r="R40" s="22"/>
      <c r="S40" s="22"/>
      <c r="T40" s="22"/>
      <c r="U40" s="22"/>
      <c r="V40" s="22"/>
      <c r="W40" s="22">
        <v>354900</v>
      </c>
      <c r="X40" s="22">
        <v>532400</v>
      </c>
      <c r="Y40" s="22">
        <v>-177500</v>
      </c>
      <c r="Z40" s="23">
        <v>-33.339594290007511</v>
      </c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2319820</v>
      </c>
      <c r="D41" s="20"/>
      <c r="E41" s="21">
        <v>3355900</v>
      </c>
      <c r="F41" s="22">
        <v>3355900</v>
      </c>
      <c r="G41" s="22"/>
      <c r="H41" s="22">
        <v>320228</v>
      </c>
      <c r="I41" s="22">
        <v>320228</v>
      </c>
      <c r="J41" s="22">
        <v>640456</v>
      </c>
      <c r="K41" s="22">
        <v>320228</v>
      </c>
      <c r="L41" s="22">
        <v>320228</v>
      </c>
      <c r="M41" s="22">
        <v>320228</v>
      </c>
      <c r="N41" s="22">
        <v>960684</v>
      </c>
      <c r="O41" s="22"/>
      <c r="P41" s="22"/>
      <c r="Q41" s="22"/>
      <c r="R41" s="22"/>
      <c r="S41" s="22"/>
      <c r="T41" s="22"/>
      <c r="U41" s="22"/>
      <c r="V41" s="22"/>
      <c r="W41" s="22">
        <v>1601140</v>
      </c>
      <c r="X41" s="22">
        <v>1112900</v>
      </c>
      <c r="Y41" s="22">
        <v>488240</v>
      </c>
      <c r="Z41" s="23">
        <v>43.870967741935488</v>
      </c>
      <c r="AA41" s="20">
        <v>3355900</v>
      </c>
    </row>
    <row r="42" spans="1:27" x14ac:dyDescent="0.25">
      <c r="A42" s="19" t="s">
        <v>67</v>
      </c>
      <c r="B42" s="15" t="s">
        <v>32</v>
      </c>
      <c r="C42" s="20">
        <v>4621921</v>
      </c>
      <c r="D42" s="20"/>
      <c r="E42" s="21">
        <v>6602800</v>
      </c>
      <c r="F42" s="22">
        <v>6602800</v>
      </c>
      <c r="G42" s="22">
        <v>201070</v>
      </c>
      <c r="H42" s="22">
        <v>471087</v>
      </c>
      <c r="I42" s="22">
        <v>951302</v>
      </c>
      <c r="J42" s="22">
        <v>1623459</v>
      </c>
      <c r="K42" s="22">
        <v>184371</v>
      </c>
      <c r="L42" s="22">
        <v>1344185</v>
      </c>
      <c r="M42" s="22">
        <v>444868</v>
      </c>
      <c r="N42" s="22">
        <v>1973424</v>
      </c>
      <c r="O42" s="22"/>
      <c r="P42" s="22"/>
      <c r="Q42" s="22"/>
      <c r="R42" s="22"/>
      <c r="S42" s="22"/>
      <c r="T42" s="22"/>
      <c r="U42" s="22"/>
      <c r="V42" s="22"/>
      <c r="W42" s="22">
        <v>3596883</v>
      </c>
      <c r="X42" s="22">
        <v>3834200</v>
      </c>
      <c r="Y42" s="22">
        <v>-237317</v>
      </c>
      <c r="Z42" s="23">
        <v>-6.1894789004225137</v>
      </c>
      <c r="AA42" s="20">
        <v>6602800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3725281</v>
      </c>
      <c r="D44" s="20"/>
      <c r="E44" s="21">
        <v>2282200</v>
      </c>
      <c r="F44" s="22">
        <v>2282200</v>
      </c>
      <c r="G44" s="22">
        <v>483266</v>
      </c>
      <c r="H44" s="22">
        <v>1092485</v>
      </c>
      <c r="I44" s="22">
        <v>600507</v>
      </c>
      <c r="J44" s="22">
        <v>2176258</v>
      </c>
      <c r="K44" s="22">
        <v>385603</v>
      </c>
      <c r="L44" s="22">
        <v>150721</v>
      </c>
      <c r="M44" s="22">
        <v>255739</v>
      </c>
      <c r="N44" s="22">
        <v>792063</v>
      </c>
      <c r="O44" s="22"/>
      <c r="P44" s="22"/>
      <c r="Q44" s="22"/>
      <c r="R44" s="22"/>
      <c r="S44" s="22"/>
      <c r="T44" s="22"/>
      <c r="U44" s="22"/>
      <c r="V44" s="22"/>
      <c r="W44" s="22">
        <v>2968321</v>
      </c>
      <c r="X44" s="22">
        <v>1141200</v>
      </c>
      <c r="Y44" s="22">
        <v>1827121</v>
      </c>
      <c r="Z44" s="23">
        <v>160.1052400981423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4811046</v>
      </c>
      <c r="D45" s="20"/>
      <c r="E45" s="21">
        <v>5994300</v>
      </c>
      <c r="F45" s="22">
        <v>5994300</v>
      </c>
      <c r="G45" s="22">
        <v>55325</v>
      </c>
      <c r="H45" s="22">
        <v>377803</v>
      </c>
      <c r="I45" s="22">
        <v>270831</v>
      </c>
      <c r="J45" s="22">
        <v>703959</v>
      </c>
      <c r="K45" s="22">
        <v>137503</v>
      </c>
      <c r="L45" s="22">
        <v>251433</v>
      </c>
      <c r="M45" s="22">
        <v>147567</v>
      </c>
      <c r="N45" s="22">
        <v>536503</v>
      </c>
      <c r="O45" s="22"/>
      <c r="P45" s="22"/>
      <c r="Q45" s="22"/>
      <c r="R45" s="22"/>
      <c r="S45" s="22"/>
      <c r="T45" s="22"/>
      <c r="U45" s="22"/>
      <c r="V45" s="22"/>
      <c r="W45" s="22">
        <v>1240462</v>
      </c>
      <c r="X45" s="22">
        <v>3041600</v>
      </c>
      <c r="Y45" s="22">
        <v>-1801138</v>
      </c>
      <c r="Z45" s="23">
        <v>-59.21679379274066</v>
      </c>
      <c r="AA45" s="20">
        <v>5994300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48188870</v>
      </c>
      <c r="D48" s="29">
        <f t="shared" ref="D48:Y48" si="1">SUM(D35:D47)</f>
        <v>0</v>
      </c>
      <c r="E48" s="30">
        <f t="shared" si="1"/>
        <v>46355600</v>
      </c>
      <c r="F48" s="31">
        <f t="shared" si="1"/>
        <v>46355600</v>
      </c>
      <c r="G48" s="31">
        <f t="shared" si="1"/>
        <v>2470811</v>
      </c>
      <c r="H48" s="31">
        <f t="shared" si="1"/>
        <v>4269555</v>
      </c>
      <c r="I48" s="31">
        <f t="shared" si="1"/>
        <v>4731268</v>
      </c>
      <c r="J48" s="31">
        <f t="shared" si="1"/>
        <v>11471634</v>
      </c>
      <c r="K48" s="31">
        <f t="shared" si="1"/>
        <v>3146065</v>
      </c>
      <c r="L48" s="31">
        <f t="shared" si="1"/>
        <v>5114157</v>
      </c>
      <c r="M48" s="31">
        <f t="shared" si="1"/>
        <v>3362164</v>
      </c>
      <c r="N48" s="31">
        <f t="shared" si="1"/>
        <v>11622386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23094020</v>
      </c>
      <c r="X48" s="31">
        <f t="shared" si="1"/>
        <v>24583300</v>
      </c>
      <c r="Y48" s="31">
        <f t="shared" si="1"/>
        <v>-1489280</v>
      </c>
      <c r="Z48" s="32">
        <f>+IF(X48&lt;&gt;0,+(Y48/X48)*100,0)</f>
        <v>-6.0580963499611524</v>
      </c>
      <c r="AA48" s="29">
        <f>SUM(AA35:AA47)</f>
        <v>46355600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4527445</v>
      </c>
      <c r="D49" s="39">
        <f t="shared" si="2"/>
        <v>0</v>
      </c>
      <c r="E49" s="40">
        <f t="shared" si="2"/>
        <v>13420800</v>
      </c>
      <c r="F49" s="41">
        <f t="shared" si="2"/>
        <v>13420800</v>
      </c>
      <c r="G49" s="41">
        <f t="shared" si="2"/>
        <v>20988289</v>
      </c>
      <c r="H49" s="41">
        <f t="shared" si="2"/>
        <v>-14998357</v>
      </c>
      <c r="I49" s="41">
        <f t="shared" si="2"/>
        <v>494046</v>
      </c>
      <c r="J49" s="41">
        <f t="shared" si="2"/>
        <v>6483978</v>
      </c>
      <c r="K49" s="41">
        <f t="shared" si="2"/>
        <v>1982655</v>
      </c>
      <c r="L49" s="41">
        <f t="shared" si="2"/>
        <v>-153707</v>
      </c>
      <c r="M49" s="41">
        <f t="shared" si="2"/>
        <v>1662791</v>
      </c>
      <c r="N49" s="41">
        <f t="shared" si="2"/>
        <v>3491739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9975717</v>
      </c>
      <c r="X49" s="41">
        <f t="shared" si="2"/>
        <v>5361200</v>
      </c>
      <c r="Y49" s="41">
        <f t="shared" si="2"/>
        <v>4614517</v>
      </c>
      <c r="Z49" s="42">
        <f>+IF(X49&lt;&gt;0,+(Y49/X49)*100,0)</f>
        <v>86.07246511974931</v>
      </c>
      <c r="AA49" s="39">
        <f>+AA33-AA48</f>
        <v>13420800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4527445</v>
      </c>
      <c r="D52" s="48">
        <f t="shared" si="3"/>
        <v>0</v>
      </c>
      <c r="E52" s="49">
        <f t="shared" si="3"/>
        <v>13420800</v>
      </c>
      <c r="F52" s="50">
        <f t="shared" si="3"/>
        <v>13420800</v>
      </c>
      <c r="G52" s="50">
        <f t="shared" si="3"/>
        <v>20988289</v>
      </c>
      <c r="H52" s="50">
        <f t="shared" si="3"/>
        <v>-14998357</v>
      </c>
      <c r="I52" s="50">
        <f t="shared" si="3"/>
        <v>494046</v>
      </c>
      <c r="J52" s="50">
        <f t="shared" si="3"/>
        <v>6483978</v>
      </c>
      <c r="K52" s="50">
        <f t="shared" si="3"/>
        <v>1982655</v>
      </c>
      <c r="L52" s="50">
        <f t="shared" si="3"/>
        <v>-153707</v>
      </c>
      <c r="M52" s="50">
        <f t="shared" si="3"/>
        <v>1662791</v>
      </c>
      <c r="N52" s="50">
        <f t="shared" si="3"/>
        <v>3491739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9975717</v>
      </c>
      <c r="X52" s="50">
        <f t="shared" si="3"/>
        <v>5361200</v>
      </c>
      <c r="Y52" s="50">
        <f t="shared" si="3"/>
        <v>4614517</v>
      </c>
      <c r="Z52" s="51">
        <f>+IF(X52&lt;&gt;0,+(Y52/X52)*100,0)</f>
        <v>86.07246511974931</v>
      </c>
      <c r="AA52" s="48">
        <f>SUM(AA49:AA51)</f>
        <v>13420800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4527445</v>
      </c>
      <c r="D54" s="54">
        <f>+D52-D53</f>
        <v>0</v>
      </c>
      <c r="E54" s="55">
        <f t="shared" si="4"/>
        <v>13420800</v>
      </c>
      <c r="F54" s="56">
        <f t="shared" si="4"/>
        <v>13420800</v>
      </c>
      <c r="G54" s="56">
        <f t="shared" si="4"/>
        <v>20988289</v>
      </c>
      <c r="H54" s="56">
        <f t="shared" si="4"/>
        <v>-14998357</v>
      </c>
      <c r="I54" s="56">
        <f t="shared" si="4"/>
        <v>494046</v>
      </c>
      <c r="J54" s="56">
        <f t="shared" si="4"/>
        <v>6483978</v>
      </c>
      <c r="K54" s="56">
        <f t="shared" si="4"/>
        <v>1982655</v>
      </c>
      <c r="L54" s="56">
        <f t="shared" si="4"/>
        <v>-153707</v>
      </c>
      <c r="M54" s="56">
        <f t="shared" si="4"/>
        <v>1662791</v>
      </c>
      <c r="N54" s="56">
        <f t="shared" si="4"/>
        <v>3491739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9975717</v>
      </c>
      <c r="X54" s="56">
        <f t="shared" si="4"/>
        <v>5361200</v>
      </c>
      <c r="Y54" s="56">
        <f t="shared" si="4"/>
        <v>4614517</v>
      </c>
      <c r="Z54" s="57">
        <f>+IF(X54&lt;&gt;0,+(Y54/X54)*100,0)</f>
        <v>86.07246511974931</v>
      </c>
      <c r="AA54" s="54">
        <f>+AA52-AA53</f>
        <v>13420800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4527445</v>
      </c>
      <c r="D57" s="48">
        <f>SUM(D54:D56)</f>
        <v>0</v>
      </c>
      <c r="E57" s="49">
        <f t="shared" si="5"/>
        <v>13420800</v>
      </c>
      <c r="F57" s="50">
        <f t="shared" si="5"/>
        <v>13420800</v>
      </c>
      <c r="G57" s="50">
        <f t="shared" si="5"/>
        <v>20988289</v>
      </c>
      <c r="H57" s="50">
        <f t="shared" si="5"/>
        <v>-14998357</v>
      </c>
      <c r="I57" s="50">
        <f t="shared" si="5"/>
        <v>494046</v>
      </c>
      <c r="J57" s="50">
        <f t="shared" si="5"/>
        <v>6483978</v>
      </c>
      <c r="K57" s="50">
        <f t="shared" si="5"/>
        <v>1982655</v>
      </c>
      <c r="L57" s="50">
        <f t="shared" si="5"/>
        <v>-153707</v>
      </c>
      <c r="M57" s="50">
        <f t="shared" si="5"/>
        <v>1662791</v>
      </c>
      <c r="N57" s="50">
        <f t="shared" si="5"/>
        <v>3491739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9975717</v>
      </c>
      <c r="X57" s="50">
        <f t="shared" si="5"/>
        <v>5361200</v>
      </c>
      <c r="Y57" s="50">
        <f t="shared" si="5"/>
        <v>4614517</v>
      </c>
      <c r="Z57" s="51">
        <f>+IF(X57&lt;&gt;0,+(Y57/X57)*100,0)</f>
        <v>86.07246511974931</v>
      </c>
      <c r="AA57" s="48">
        <f>SUM(AA54:AA56)</f>
        <v>13420800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4527445</v>
      </c>
      <c r="D60" s="65">
        <f>SUM(D57:D59)</f>
        <v>0</v>
      </c>
      <c r="E60" s="66">
        <f t="shared" si="6"/>
        <v>13420800</v>
      </c>
      <c r="F60" s="67">
        <f t="shared" si="6"/>
        <v>13420800</v>
      </c>
      <c r="G60" s="67">
        <f t="shared" si="6"/>
        <v>20988289</v>
      </c>
      <c r="H60" s="67">
        <f t="shared" si="6"/>
        <v>-14998357</v>
      </c>
      <c r="I60" s="67">
        <f t="shared" si="6"/>
        <v>494046</v>
      </c>
      <c r="J60" s="67">
        <f t="shared" si="6"/>
        <v>6483978</v>
      </c>
      <c r="K60" s="67">
        <f t="shared" si="6"/>
        <v>1982655</v>
      </c>
      <c r="L60" s="67">
        <f t="shared" si="6"/>
        <v>-153707</v>
      </c>
      <c r="M60" s="67">
        <f t="shared" si="6"/>
        <v>1662791</v>
      </c>
      <c r="N60" s="67">
        <f t="shared" si="6"/>
        <v>3491739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9975717</v>
      </c>
      <c r="X60" s="67">
        <f t="shared" si="6"/>
        <v>5361200</v>
      </c>
      <c r="Y60" s="67">
        <f t="shared" si="6"/>
        <v>4614517</v>
      </c>
      <c r="Z60" s="68">
        <f>+IF(X60&lt;&gt;0,+(Y60/X60)*100,0)</f>
        <v>86.07246511974931</v>
      </c>
      <c r="AA60" s="65">
        <f>SUM(AA57:AA59)</f>
        <v>13420800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50361882</v>
      </c>
      <c r="D9" s="20"/>
      <c r="E9" s="21">
        <v>52852109</v>
      </c>
      <c r="F9" s="22">
        <v>52852109</v>
      </c>
      <c r="G9" s="22">
        <v>4390892</v>
      </c>
      <c r="H9" s="22">
        <v>4432723</v>
      </c>
      <c r="I9" s="22">
        <v>4297913</v>
      </c>
      <c r="J9" s="22">
        <v>13121528</v>
      </c>
      <c r="K9" s="22">
        <v>4326596</v>
      </c>
      <c r="L9" s="22">
        <v>4344849</v>
      </c>
      <c r="M9" s="22">
        <v>4285731</v>
      </c>
      <c r="N9" s="22">
        <v>12957176</v>
      </c>
      <c r="O9" s="22"/>
      <c r="P9" s="22"/>
      <c r="Q9" s="22"/>
      <c r="R9" s="22"/>
      <c r="S9" s="22"/>
      <c r="T9" s="22"/>
      <c r="U9" s="22"/>
      <c r="V9" s="22"/>
      <c r="W9" s="22">
        <v>26078704</v>
      </c>
      <c r="X9" s="22">
        <v>26426052</v>
      </c>
      <c r="Y9" s="22">
        <v>-347348</v>
      </c>
      <c r="Z9" s="23">
        <v>-1.3144150325595363</v>
      </c>
      <c r="AA9" s="20">
        <v>52852109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2084604</v>
      </c>
      <c r="D13" s="20"/>
      <c r="E13" s="21">
        <v>2727042</v>
      </c>
      <c r="F13" s="22">
        <v>2727042</v>
      </c>
      <c r="G13" s="22">
        <v>400079</v>
      </c>
      <c r="H13" s="22">
        <v>1128</v>
      </c>
      <c r="I13" s="22">
        <v>410668</v>
      </c>
      <c r="J13" s="22">
        <v>811875</v>
      </c>
      <c r="K13" s="22">
        <v>423529</v>
      </c>
      <c r="L13" s="22">
        <v>417772</v>
      </c>
      <c r="M13" s="22">
        <v>424080</v>
      </c>
      <c r="N13" s="22">
        <v>1265381</v>
      </c>
      <c r="O13" s="22"/>
      <c r="P13" s="22"/>
      <c r="Q13" s="22"/>
      <c r="R13" s="22"/>
      <c r="S13" s="22"/>
      <c r="T13" s="22"/>
      <c r="U13" s="22"/>
      <c r="V13" s="22"/>
      <c r="W13" s="22">
        <v>2077256</v>
      </c>
      <c r="X13" s="22">
        <v>1363518</v>
      </c>
      <c r="Y13" s="22">
        <v>713738</v>
      </c>
      <c r="Z13" s="23">
        <v>52.345330241331609</v>
      </c>
      <c r="AA13" s="20">
        <v>2727042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41568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24600000</v>
      </c>
      <c r="D26" s="20"/>
      <c r="E26" s="21">
        <v>18979320</v>
      </c>
      <c r="F26" s="22">
        <v>18979320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9489660</v>
      </c>
      <c r="Y26" s="22">
        <v>-2489660</v>
      </c>
      <c r="Z26" s="23">
        <v>-26.235502641822784</v>
      </c>
      <c r="AA26" s="20">
        <v>18979320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3210163</v>
      </c>
      <c r="D29" s="20"/>
      <c r="E29" s="21">
        <v>3370447</v>
      </c>
      <c r="F29" s="22">
        <v>3370447</v>
      </c>
      <c r="G29" s="22">
        <v>250023</v>
      </c>
      <c r="H29" s="22">
        <v>240413</v>
      </c>
      <c r="I29" s="22">
        <v>257196</v>
      </c>
      <c r="J29" s="22">
        <v>747632</v>
      </c>
      <c r="K29" s="22">
        <v>258391</v>
      </c>
      <c r="L29" s="22">
        <v>233730</v>
      </c>
      <c r="M29" s="22">
        <v>245028</v>
      </c>
      <c r="N29" s="22">
        <v>737149</v>
      </c>
      <c r="O29" s="22"/>
      <c r="P29" s="22"/>
      <c r="Q29" s="22"/>
      <c r="R29" s="22"/>
      <c r="S29" s="22"/>
      <c r="T29" s="22"/>
      <c r="U29" s="22"/>
      <c r="V29" s="22"/>
      <c r="W29" s="22">
        <v>1484781</v>
      </c>
      <c r="X29" s="22">
        <v>1685220</v>
      </c>
      <c r="Y29" s="22">
        <v>-200439</v>
      </c>
      <c r="Z29" s="23">
        <v>-11.893936696692419</v>
      </c>
      <c r="AA29" s="20">
        <v>3370447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336767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80634984</v>
      </c>
      <c r="D33" s="29">
        <f t="shared" ref="D33:Y33" si="0">SUM(D6:D32)</f>
        <v>0</v>
      </c>
      <c r="E33" s="30">
        <f t="shared" si="0"/>
        <v>77928918</v>
      </c>
      <c r="F33" s="31">
        <f t="shared" si="0"/>
        <v>77928918</v>
      </c>
      <c r="G33" s="31">
        <f t="shared" si="0"/>
        <v>12040994</v>
      </c>
      <c r="H33" s="31">
        <f t="shared" si="0"/>
        <v>4674264</v>
      </c>
      <c r="I33" s="31">
        <f t="shared" si="0"/>
        <v>4965777</v>
      </c>
      <c r="J33" s="31">
        <f t="shared" si="0"/>
        <v>21681035</v>
      </c>
      <c r="K33" s="31">
        <f t="shared" si="0"/>
        <v>5008516</v>
      </c>
      <c r="L33" s="31">
        <f t="shared" si="0"/>
        <v>4996351</v>
      </c>
      <c r="M33" s="31">
        <f t="shared" si="0"/>
        <v>4954839</v>
      </c>
      <c r="N33" s="31">
        <f t="shared" si="0"/>
        <v>14959706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36640741</v>
      </c>
      <c r="X33" s="31">
        <f t="shared" si="0"/>
        <v>38964450</v>
      </c>
      <c r="Y33" s="31">
        <f t="shared" si="0"/>
        <v>-2323709</v>
      </c>
      <c r="Z33" s="32">
        <f>+IF(X33&lt;&gt;0,+(Y33/X33)*100,0)</f>
        <v>-5.9636643145225969</v>
      </c>
      <c r="AA33" s="29">
        <f>SUM(AA6:AA32)</f>
        <v>77928918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26372204</v>
      </c>
      <c r="D35" s="20"/>
      <c r="E35" s="21">
        <v>28549200</v>
      </c>
      <c r="F35" s="22">
        <v>28549200</v>
      </c>
      <c r="G35" s="22">
        <v>1708237</v>
      </c>
      <c r="H35" s="22">
        <v>1703041</v>
      </c>
      <c r="I35" s="22">
        <v>1689878</v>
      </c>
      <c r="J35" s="22">
        <v>5101156</v>
      </c>
      <c r="K35" s="22"/>
      <c r="L35" s="22">
        <v>3312864</v>
      </c>
      <c r="M35" s="22">
        <v>1627790</v>
      </c>
      <c r="N35" s="22">
        <v>4940654</v>
      </c>
      <c r="O35" s="22"/>
      <c r="P35" s="22"/>
      <c r="Q35" s="22"/>
      <c r="R35" s="22"/>
      <c r="S35" s="22"/>
      <c r="T35" s="22"/>
      <c r="U35" s="22"/>
      <c r="V35" s="22"/>
      <c r="W35" s="22">
        <v>10041810</v>
      </c>
      <c r="X35" s="22">
        <v>14274552</v>
      </c>
      <c r="Y35" s="22">
        <v>-4232742</v>
      </c>
      <c r="Z35" s="23">
        <v>-29.65236317048689</v>
      </c>
      <c r="AA35" s="20">
        <v>28549200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1353267</v>
      </c>
      <c r="D38" s="20"/>
      <c r="E38" s="21">
        <v>1700000</v>
      </c>
      <c r="F38" s="22">
        <v>1700000</v>
      </c>
      <c r="G38" s="22">
        <v>95242</v>
      </c>
      <c r="H38" s="22">
        <v>71689</v>
      </c>
      <c r="I38" s="22">
        <v>159290</v>
      </c>
      <c r="J38" s="22">
        <v>326221</v>
      </c>
      <c r="K38" s="22">
        <v>121298</v>
      </c>
      <c r="L38" s="22">
        <v>242849</v>
      </c>
      <c r="M38" s="22">
        <v>187775</v>
      </c>
      <c r="N38" s="22">
        <v>551922</v>
      </c>
      <c r="O38" s="22"/>
      <c r="P38" s="22"/>
      <c r="Q38" s="22"/>
      <c r="R38" s="22"/>
      <c r="S38" s="22"/>
      <c r="T38" s="22"/>
      <c r="U38" s="22"/>
      <c r="V38" s="22"/>
      <c r="W38" s="22">
        <v>878143</v>
      </c>
      <c r="X38" s="22">
        <v>849996</v>
      </c>
      <c r="Y38" s="22">
        <v>28147</v>
      </c>
      <c r="Z38" s="23">
        <v>3.3114273478934018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8368877</v>
      </c>
      <c r="D39" s="20"/>
      <c r="E39" s="21">
        <v>3930000</v>
      </c>
      <c r="F39" s="22">
        <v>3930000</v>
      </c>
      <c r="G39" s="22"/>
      <c r="H39" s="22"/>
      <c r="I39" s="22"/>
      <c r="J39" s="22"/>
      <c r="K39" s="22"/>
      <c r="L39" s="22">
        <v>25040169</v>
      </c>
      <c r="M39" s="22">
        <v>-18394635</v>
      </c>
      <c r="N39" s="22">
        <v>6645534</v>
      </c>
      <c r="O39" s="22"/>
      <c r="P39" s="22"/>
      <c r="Q39" s="22"/>
      <c r="R39" s="22"/>
      <c r="S39" s="22"/>
      <c r="T39" s="22"/>
      <c r="U39" s="22"/>
      <c r="V39" s="22"/>
      <c r="W39" s="22">
        <v>6645534</v>
      </c>
      <c r="X39" s="22">
        <v>-1420698</v>
      </c>
      <c r="Y39" s="22">
        <v>8066232</v>
      </c>
      <c r="Z39" s="23">
        <v>-567.76542234873273</v>
      </c>
      <c r="AA39" s="20">
        <v>3930000</v>
      </c>
    </row>
    <row r="40" spans="1:27" x14ac:dyDescent="0.25">
      <c r="A40" s="19" t="s">
        <v>66</v>
      </c>
      <c r="B40" s="15" t="s">
        <v>32</v>
      </c>
      <c r="C40" s="20">
        <v>2402278</v>
      </c>
      <c r="D40" s="20"/>
      <c r="E40" s="21">
        <v>2456013</v>
      </c>
      <c r="F40" s="22">
        <v>2456013</v>
      </c>
      <c r="G40" s="22"/>
      <c r="H40" s="22">
        <v>230920</v>
      </c>
      <c r="I40" s="22">
        <v>383081</v>
      </c>
      <c r="J40" s="22">
        <v>614001</v>
      </c>
      <c r="K40" s="22">
        <v>127694</v>
      </c>
      <c r="L40" s="22">
        <v>127694</v>
      </c>
      <c r="M40" s="22">
        <v>127694</v>
      </c>
      <c r="N40" s="22">
        <v>383082</v>
      </c>
      <c r="O40" s="22"/>
      <c r="P40" s="22"/>
      <c r="Q40" s="22"/>
      <c r="R40" s="22"/>
      <c r="S40" s="22"/>
      <c r="T40" s="22"/>
      <c r="U40" s="22"/>
      <c r="V40" s="22"/>
      <c r="W40" s="22">
        <v>997083</v>
      </c>
      <c r="X40" s="22">
        <v>1227984</v>
      </c>
      <c r="Y40" s="22">
        <v>-230901</v>
      </c>
      <c r="Z40" s="23">
        <v>-18.803258022905837</v>
      </c>
      <c r="AA40" s="20">
        <v>2456013</v>
      </c>
    </row>
    <row r="41" spans="1:27" x14ac:dyDescent="0.25">
      <c r="A41" s="19" t="s">
        <v>40</v>
      </c>
      <c r="B41" s="15" t="s">
        <v>32</v>
      </c>
      <c r="C41" s="20">
        <v>1298480</v>
      </c>
      <c r="D41" s="20"/>
      <c r="E41" s="21">
        <v>408181</v>
      </c>
      <c r="F41" s="22">
        <v>408181</v>
      </c>
      <c r="G41" s="22"/>
      <c r="H41" s="22"/>
      <c r="I41" s="22"/>
      <c r="J41" s="22"/>
      <c r="K41" s="22"/>
      <c r="L41" s="22"/>
      <c r="M41" s="22">
        <v>222281</v>
      </c>
      <c r="N41" s="22">
        <v>222281</v>
      </c>
      <c r="O41" s="22"/>
      <c r="P41" s="22"/>
      <c r="Q41" s="22"/>
      <c r="R41" s="22"/>
      <c r="S41" s="22"/>
      <c r="T41" s="22"/>
      <c r="U41" s="22"/>
      <c r="V41" s="22"/>
      <c r="W41" s="22">
        <v>222281</v>
      </c>
      <c r="X41" s="22">
        <v>204090</v>
      </c>
      <c r="Y41" s="22">
        <v>18191</v>
      </c>
      <c r="Z41" s="23">
        <v>8.9132245577931304</v>
      </c>
      <c r="AA41" s="20">
        <v>408181</v>
      </c>
    </row>
    <row r="42" spans="1:27" x14ac:dyDescent="0.25">
      <c r="A42" s="19" t="s">
        <v>67</v>
      </c>
      <c r="B42" s="15" t="s">
        <v>32</v>
      </c>
      <c r="C42" s="20">
        <v>3917380</v>
      </c>
      <c r="D42" s="20"/>
      <c r="E42" s="21">
        <v>5685000</v>
      </c>
      <c r="F42" s="22">
        <v>5685000</v>
      </c>
      <c r="G42" s="22"/>
      <c r="H42" s="22">
        <v>181694</v>
      </c>
      <c r="I42" s="22">
        <v>268094</v>
      </c>
      <c r="J42" s="22">
        <v>449788</v>
      </c>
      <c r="K42" s="22">
        <v>179212</v>
      </c>
      <c r="L42" s="22">
        <v>217945</v>
      </c>
      <c r="M42" s="22">
        <v>190961</v>
      </c>
      <c r="N42" s="22">
        <v>588118</v>
      </c>
      <c r="O42" s="22"/>
      <c r="P42" s="22"/>
      <c r="Q42" s="22"/>
      <c r="R42" s="22"/>
      <c r="S42" s="22"/>
      <c r="T42" s="22"/>
      <c r="U42" s="22"/>
      <c r="V42" s="22"/>
      <c r="W42" s="22">
        <v>1037906</v>
      </c>
      <c r="X42" s="22">
        <v>2842480</v>
      </c>
      <c r="Y42" s="22">
        <v>-1804574</v>
      </c>
      <c r="Z42" s="23">
        <v>-63.485899636936757</v>
      </c>
      <c r="AA42" s="20">
        <v>5685000</v>
      </c>
    </row>
    <row r="43" spans="1:27" x14ac:dyDescent="0.25">
      <c r="A43" s="19" t="s">
        <v>68</v>
      </c>
      <c r="B43" s="15" t="s">
        <v>32</v>
      </c>
      <c r="C43" s="20">
        <v>67126</v>
      </c>
      <c r="D43" s="20"/>
      <c r="E43" s="21">
        <v>5600000</v>
      </c>
      <c r="F43" s="22">
        <v>4000000</v>
      </c>
      <c r="G43" s="22"/>
      <c r="H43" s="22"/>
      <c r="I43" s="22">
        <v>297432</v>
      </c>
      <c r="J43" s="22">
        <v>297432</v>
      </c>
      <c r="K43" s="22">
        <v>814448</v>
      </c>
      <c r="L43" s="22">
        <v>-1111881</v>
      </c>
      <c r="M43" s="22"/>
      <c r="N43" s="22">
        <v>-297433</v>
      </c>
      <c r="O43" s="22"/>
      <c r="P43" s="22"/>
      <c r="Q43" s="22"/>
      <c r="R43" s="22"/>
      <c r="S43" s="22"/>
      <c r="T43" s="22"/>
      <c r="U43" s="22"/>
      <c r="V43" s="22"/>
      <c r="W43" s="22">
        <v>-1</v>
      </c>
      <c r="X43" s="22">
        <v>1999998</v>
      </c>
      <c r="Y43" s="22">
        <v>-1999999</v>
      </c>
      <c r="Z43" s="23">
        <v>-100.00005000005</v>
      </c>
      <c r="AA43" s="20">
        <v>4000000</v>
      </c>
    </row>
    <row r="44" spans="1:27" x14ac:dyDescent="0.25">
      <c r="A44" s="19" t="s">
        <v>69</v>
      </c>
      <c r="B44" s="15" t="s">
        <v>32</v>
      </c>
      <c r="C44" s="20">
        <v>6594120</v>
      </c>
      <c r="D44" s="20"/>
      <c r="E44" s="21">
        <v>9000000</v>
      </c>
      <c r="F44" s="22">
        <v>9000000</v>
      </c>
      <c r="G44" s="22">
        <v>77441</v>
      </c>
      <c r="H44" s="22">
        <v>25204</v>
      </c>
      <c r="I44" s="22">
        <v>1271255</v>
      </c>
      <c r="J44" s="22">
        <v>1373900</v>
      </c>
      <c r="K44" s="22">
        <v>242395</v>
      </c>
      <c r="L44" s="22">
        <v>2229480</v>
      </c>
      <c r="M44" s="22">
        <v>104170</v>
      </c>
      <c r="N44" s="22">
        <v>2576045</v>
      </c>
      <c r="O44" s="22"/>
      <c r="P44" s="22"/>
      <c r="Q44" s="22"/>
      <c r="R44" s="22"/>
      <c r="S44" s="22"/>
      <c r="T44" s="22"/>
      <c r="U44" s="22"/>
      <c r="V44" s="22"/>
      <c r="W44" s="22">
        <v>3949945</v>
      </c>
      <c r="X44" s="22">
        <v>4500000</v>
      </c>
      <c r="Y44" s="22">
        <v>-550055</v>
      </c>
      <c r="Z44" s="23">
        <v>-12.223444444444445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8801301</v>
      </c>
      <c r="D45" s="20"/>
      <c r="E45" s="21">
        <v>8303440</v>
      </c>
      <c r="F45" s="22">
        <v>9903440</v>
      </c>
      <c r="G45" s="22">
        <v>26382</v>
      </c>
      <c r="H45" s="22">
        <v>793936</v>
      </c>
      <c r="I45" s="22">
        <v>606759</v>
      </c>
      <c r="J45" s="22">
        <v>1427077</v>
      </c>
      <c r="K45" s="22">
        <v>65882</v>
      </c>
      <c r="L45" s="22">
        <v>1255845</v>
      </c>
      <c r="M45" s="22">
        <v>951619</v>
      </c>
      <c r="N45" s="22">
        <v>2273346</v>
      </c>
      <c r="O45" s="22"/>
      <c r="P45" s="22"/>
      <c r="Q45" s="22"/>
      <c r="R45" s="22"/>
      <c r="S45" s="22"/>
      <c r="T45" s="22"/>
      <c r="U45" s="22"/>
      <c r="V45" s="22"/>
      <c r="W45" s="22">
        <v>3700423</v>
      </c>
      <c r="X45" s="22">
        <v>4951686</v>
      </c>
      <c r="Y45" s="22">
        <v>-1251263</v>
      </c>
      <c r="Z45" s="23">
        <v>-25.269433481848402</v>
      </c>
      <c r="AA45" s="20">
        <v>9903440</v>
      </c>
    </row>
    <row r="46" spans="1:27" x14ac:dyDescent="0.25">
      <c r="A46" s="19" t="s">
        <v>71</v>
      </c>
      <c r="B46" s="15" t="s">
        <v>32</v>
      </c>
      <c r="C46" s="20">
        <v>2990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59178023</v>
      </c>
      <c r="D48" s="29">
        <f t="shared" ref="D48:Y48" si="1">SUM(D35:D47)</f>
        <v>0</v>
      </c>
      <c r="E48" s="30">
        <f t="shared" si="1"/>
        <v>65631834</v>
      </c>
      <c r="F48" s="31">
        <f t="shared" si="1"/>
        <v>65631834</v>
      </c>
      <c r="G48" s="31">
        <f t="shared" si="1"/>
        <v>1907302</v>
      </c>
      <c r="H48" s="31">
        <f t="shared" si="1"/>
        <v>3006484</v>
      </c>
      <c r="I48" s="31">
        <f t="shared" si="1"/>
        <v>4675789</v>
      </c>
      <c r="J48" s="31">
        <f t="shared" si="1"/>
        <v>9589575</v>
      </c>
      <c r="K48" s="31">
        <f t="shared" si="1"/>
        <v>1550929</v>
      </c>
      <c r="L48" s="31">
        <f t="shared" si="1"/>
        <v>31314965</v>
      </c>
      <c r="M48" s="31">
        <f t="shared" si="1"/>
        <v>-14982345</v>
      </c>
      <c r="N48" s="31">
        <f t="shared" si="1"/>
        <v>17883549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27473124</v>
      </c>
      <c r="X48" s="31">
        <f t="shared" si="1"/>
        <v>29430088</v>
      </c>
      <c r="Y48" s="31">
        <f t="shared" si="1"/>
        <v>-1956964</v>
      </c>
      <c r="Z48" s="32">
        <f>+IF(X48&lt;&gt;0,+(Y48/X48)*100,0)</f>
        <v>-6.6495349928957062</v>
      </c>
      <c r="AA48" s="29">
        <f>SUM(AA35:AA47)</f>
        <v>65631834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21456961</v>
      </c>
      <c r="D49" s="39">
        <f t="shared" si="2"/>
        <v>0</v>
      </c>
      <c r="E49" s="40">
        <f t="shared" si="2"/>
        <v>12297084</v>
      </c>
      <c r="F49" s="41">
        <f t="shared" si="2"/>
        <v>12297084</v>
      </c>
      <c r="G49" s="41">
        <f t="shared" si="2"/>
        <v>10133692</v>
      </c>
      <c r="H49" s="41">
        <f t="shared" si="2"/>
        <v>1667780</v>
      </c>
      <c r="I49" s="41">
        <f t="shared" si="2"/>
        <v>289988</v>
      </c>
      <c r="J49" s="41">
        <f t="shared" si="2"/>
        <v>12091460</v>
      </c>
      <c r="K49" s="41">
        <f t="shared" si="2"/>
        <v>3457587</v>
      </c>
      <c r="L49" s="41">
        <f t="shared" si="2"/>
        <v>-26318614</v>
      </c>
      <c r="M49" s="41">
        <f t="shared" si="2"/>
        <v>19937184</v>
      </c>
      <c r="N49" s="41">
        <f t="shared" si="2"/>
        <v>-2923843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9167617</v>
      </c>
      <c r="X49" s="41">
        <f t="shared" si="2"/>
        <v>9534362</v>
      </c>
      <c r="Y49" s="41">
        <f t="shared" si="2"/>
        <v>-366745</v>
      </c>
      <c r="Z49" s="42">
        <f>+IF(X49&lt;&gt;0,+(Y49/X49)*100,0)</f>
        <v>-3.8465604725308316</v>
      </c>
      <c r="AA49" s="39">
        <f>+AA33-AA48</f>
        <v>12297084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21456961</v>
      </c>
      <c r="D52" s="48">
        <f t="shared" si="3"/>
        <v>0</v>
      </c>
      <c r="E52" s="49">
        <f t="shared" si="3"/>
        <v>12297084</v>
      </c>
      <c r="F52" s="50">
        <f t="shared" si="3"/>
        <v>12297084</v>
      </c>
      <c r="G52" s="50">
        <f t="shared" si="3"/>
        <v>10133692</v>
      </c>
      <c r="H52" s="50">
        <f t="shared" si="3"/>
        <v>1667780</v>
      </c>
      <c r="I52" s="50">
        <f t="shared" si="3"/>
        <v>289988</v>
      </c>
      <c r="J52" s="50">
        <f t="shared" si="3"/>
        <v>12091460</v>
      </c>
      <c r="K52" s="50">
        <f t="shared" si="3"/>
        <v>3457587</v>
      </c>
      <c r="L52" s="50">
        <f t="shared" si="3"/>
        <v>-26318614</v>
      </c>
      <c r="M52" s="50">
        <f t="shared" si="3"/>
        <v>19937184</v>
      </c>
      <c r="N52" s="50">
        <f t="shared" si="3"/>
        <v>-2923843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9167617</v>
      </c>
      <c r="X52" s="50">
        <f t="shared" si="3"/>
        <v>9534362</v>
      </c>
      <c r="Y52" s="50">
        <f t="shared" si="3"/>
        <v>-366745</v>
      </c>
      <c r="Z52" s="51">
        <f>+IF(X52&lt;&gt;0,+(Y52/X52)*100,0)</f>
        <v>-3.8465604725308316</v>
      </c>
      <c r="AA52" s="48">
        <f>SUM(AA49:AA51)</f>
        <v>12297084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21456961</v>
      </c>
      <c r="D54" s="54">
        <f>+D52-D53</f>
        <v>0</v>
      </c>
      <c r="E54" s="55">
        <f t="shared" si="4"/>
        <v>12297084</v>
      </c>
      <c r="F54" s="56">
        <f t="shared" si="4"/>
        <v>12297084</v>
      </c>
      <c r="G54" s="56">
        <f t="shared" si="4"/>
        <v>10133692</v>
      </c>
      <c r="H54" s="56">
        <f t="shared" si="4"/>
        <v>1667780</v>
      </c>
      <c r="I54" s="56">
        <f t="shared" si="4"/>
        <v>289988</v>
      </c>
      <c r="J54" s="56">
        <f t="shared" si="4"/>
        <v>12091460</v>
      </c>
      <c r="K54" s="56">
        <f t="shared" si="4"/>
        <v>3457587</v>
      </c>
      <c r="L54" s="56">
        <f t="shared" si="4"/>
        <v>-26318614</v>
      </c>
      <c r="M54" s="56">
        <f t="shared" si="4"/>
        <v>19937184</v>
      </c>
      <c r="N54" s="56">
        <f t="shared" si="4"/>
        <v>-2923843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9167617</v>
      </c>
      <c r="X54" s="56">
        <f t="shared" si="4"/>
        <v>9534362</v>
      </c>
      <c r="Y54" s="56">
        <f t="shared" si="4"/>
        <v>-366745</v>
      </c>
      <c r="Z54" s="57">
        <f>+IF(X54&lt;&gt;0,+(Y54/X54)*100,0)</f>
        <v>-3.8465604725308316</v>
      </c>
      <c r="AA54" s="54">
        <f>+AA52-AA53</f>
        <v>12297084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21456961</v>
      </c>
      <c r="D57" s="48">
        <f>SUM(D54:D56)</f>
        <v>0</v>
      </c>
      <c r="E57" s="49">
        <f t="shared" si="5"/>
        <v>12297084</v>
      </c>
      <c r="F57" s="50">
        <f t="shared" si="5"/>
        <v>12297084</v>
      </c>
      <c r="G57" s="50">
        <f t="shared" si="5"/>
        <v>10133692</v>
      </c>
      <c r="H57" s="50">
        <f t="shared" si="5"/>
        <v>1667780</v>
      </c>
      <c r="I57" s="50">
        <f t="shared" si="5"/>
        <v>289988</v>
      </c>
      <c r="J57" s="50">
        <f t="shared" si="5"/>
        <v>12091460</v>
      </c>
      <c r="K57" s="50">
        <f t="shared" si="5"/>
        <v>3457587</v>
      </c>
      <c r="L57" s="50">
        <f t="shared" si="5"/>
        <v>-26318614</v>
      </c>
      <c r="M57" s="50">
        <f t="shared" si="5"/>
        <v>19937184</v>
      </c>
      <c r="N57" s="50">
        <f t="shared" si="5"/>
        <v>-2923843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9167617</v>
      </c>
      <c r="X57" s="50">
        <f t="shared" si="5"/>
        <v>9534362</v>
      </c>
      <c r="Y57" s="50">
        <f t="shared" si="5"/>
        <v>-366745</v>
      </c>
      <c r="Z57" s="51">
        <f>+IF(X57&lt;&gt;0,+(Y57/X57)*100,0)</f>
        <v>-3.8465604725308316</v>
      </c>
      <c r="AA57" s="48">
        <f>SUM(AA54:AA56)</f>
        <v>12297084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21456961</v>
      </c>
      <c r="D60" s="65">
        <f>SUM(D57:D59)</f>
        <v>0</v>
      </c>
      <c r="E60" s="66">
        <f t="shared" si="6"/>
        <v>12297084</v>
      </c>
      <c r="F60" s="67">
        <f t="shared" si="6"/>
        <v>12297084</v>
      </c>
      <c r="G60" s="67">
        <f t="shared" si="6"/>
        <v>10133692</v>
      </c>
      <c r="H60" s="67">
        <f t="shared" si="6"/>
        <v>1667780</v>
      </c>
      <c r="I60" s="67">
        <f t="shared" si="6"/>
        <v>289988</v>
      </c>
      <c r="J60" s="67">
        <f t="shared" si="6"/>
        <v>12091460</v>
      </c>
      <c r="K60" s="67">
        <f t="shared" si="6"/>
        <v>3457587</v>
      </c>
      <c r="L60" s="67">
        <f t="shared" si="6"/>
        <v>-26318614</v>
      </c>
      <c r="M60" s="67">
        <f t="shared" si="6"/>
        <v>19937184</v>
      </c>
      <c r="N60" s="67">
        <f t="shared" si="6"/>
        <v>-2923843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9167617</v>
      </c>
      <c r="X60" s="67">
        <f t="shared" si="6"/>
        <v>9534362</v>
      </c>
      <c r="Y60" s="67">
        <f t="shared" si="6"/>
        <v>-366745</v>
      </c>
      <c r="Z60" s="68">
        <f>+IF(X60&lt;&gt;0,+(Y60/X60)*100,0)</f>
        <v>-3.8465604725308316</v>
      </c>
      <c r="AA60" s="65">
        <f>SUM(AA57:AA59)</f>
        <v>12297084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37859716</v>
      </c>
      <c r="D9" s="20"/>
      <c r="E9" s="21">
        <v>46612040</v>
      </c>
      <c r="F9" s="22">
        <v>46612040</v>
      </c>
      <c r="G9" s="22">
        <v>17648429</v>
      </c>
      <c r="H9" s="22">
        <v>2783618</v>
      </c>
      <c r="I9" s="22">
        <v>2945734</v>
      </c>
      <c r="J9" s="22">
        <v>23377781</v>
      </c>
      <c r="K9" s="22">
        <v>2587600</v>
      </c>
      <c r="L9" s="22">
        <v>2176849</v>
      </c>
      <c r="M9" s="22">
        <v>3097300</v>
      </c>
      <c r="N9" s="22">
        <v>7861749</v>
      </c>
      <c r="O9" s="22"/>
      <c r="P9" s="22"/>
      <c r="Q9" s="22"/>
      <c r="R9" s="22"/>
      <c r="S9" s="22"/>
      <c r="T9" s="22"/>
      <c r="U9" s="22"/>
      <c r="V9" s="22"/>
      <c r="W9" s="22">
        <v>31239530</v>
      </c>
      <c r="X9" s="22">
        <v>32981068</v>
      </c>
      <c r="Y9" s="22">
        <v>-1741538</v>
      </c>
      <c r="Z9" s="23">
        <v>-5.2804172381561445</v>
      </c>
      <c r="AA9" s="20">
        <v>46612040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1965</v>
      </c>
      <c r="L10" s="22"/>
      <c r="M10" s="22"/>
      <c r="N10" s="22">
        <v>1965</v>
      </c>
      <c r="O10" s="22"/>
      <c r="P10" s="22"/>
      <c r="Q10" s="22"/>
      <c r="R10" s="22"/>
      <c r="S10" s="22"/>
      <c r="T10" s="22"/>
      <c r="U10" s="22"/>
      <c r="V10" s="22"/>
      <c r="W10" s="22">
        <v>1965</v>
      </c>
      <c r="X10" s="22"/>
      <c r="Y10" s="22">
        <v>1965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5262581</v>
      </c>
      <c r="D13" s="20"/>
      <c r="E13" s="21">
        <v>5713371</v>
      </c>
      <c r="F13" s="22">
        <v>5713371</v>
      </c>
      <c r="G13" s="22">
        <v>405215</v>
      </c>
      <c r="H13" s="22">
        <v>410484</v>
      </c>
      <c r="I13" s="22">
        <v>397167</v>
      </c>
      <c r="J13" s="22">
        <v>1212866</v>
      </c>
      <c r="K13" s="22">
        <v>495982</v>
      </c>
      <c r="L13" s="22">
        <v>485374</v>
      </c>
      <c r="M13" s="22">
        <v>485071</v>
      </c>
      <c r="N13" s="22">
        <v>1466427</v>
      </c>
      <c r="O13" s="22"/>
      <c r="P13" s="22"/>
      <c r="Q13" s="22"/>
      <c r="R13" s="22"/>
      <c r="S13" s="22"/>
      <c r="T13" s="22"/>
      <c r="U13" s="22"/>
      <c r="V13" s="22"/>
      <c r="W13" s="22">
        <v>2679293</v>
      </c>
      <c r="X13" s="22">
        <v>2766631</v>
      </c>
      <c r="Y13" s="22">
        <v>-87338</v>
      </c>
      <c r="Z13" s="23">
        <v>-3.1568358772817913</v>
      </c>
      <c r="AA13" s="20">
        <v>5713371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-685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100902</v>
      </c>
      <c r="D18" s="20"/>
      <c r="E18" s="21">
        <v>162255</v>
      </c>
      <c r="F18" s="22">
        <v>162255</v>
      </c>
      <c r="G18" s="22">
        <v>501</v>
      </c>
      <c r="H18" s="22">
        <v>3508</v>
      </c>
      <c r="I18" s="22">
        <v>2423</v>
      </c>
      <c r="J18" s="22">
        <v>6432</v>
      </c>
      <c r="K18" s="22">
        <v>1003</v>
      </c>
      <c r="L18" s="22">
        <v>2505</v>
      </c>
      <c r="M18" s="22">
        <v>481</v>
      </c>
      <c r="N18" s="22">
        <v>3989</v>
      </c>
      <c r="O18" s="22"/>
      <c r="P18" s="22"/>
      <c r="Q18" s="22"/>
      <c r="R18" s="22"/>
      <c r="S18" s="22"/>
      <c r="T18" s="22"/>
      <c r="U18" s="22"/>
      <c r="V18" s="22"/>
      <c r="W18" s="22">
        <v>10421</v>
      </c>
      <c r="X18" s="22">
        <v>76262</v>
      </c>
      <c r="Y18" s="22">
        <v>-65841</v>
      </c>
      <c r="Z18" s="23">
        <v>-86.33526526972804</v>
      </c>
      <c r="AA18" s="20">
        <v>162255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15352</v>
      </c>
      <c r="D20" s="20"/>
      <c r="E20" s="21">
        <v>10768</v>
      </c>
      <c r="F20" s="22">
        <v>10768</v>
      </c>
      <c r="G20" s="22"/>
      <c r="H20" s="22">
        <v>232</v>
      </c>
      <c r="I20" s="22">
        <v>232</v>
      </c>
      <c r="J20" s="22">
        <v>464</v>
      </c>
      <c r="K20" s="22">
        <v>1160</v>
      </c>
      <c r="L20" s="22">
        <v>1157</v>
      </c>
      <c r="M20" s="22">
        <v>464</v>
      </c>
      <c r="N20" s="22">
        <v>2781</v>
      </c>
      <c r="O20" s="22"/>
      <c r="P20" s="22"/>
      <c r="Q20" s="22"/>
      <c r="R20" s="22"/>
      <c r="S20" s="22"/>
      <c r="T20" s="22"/>
      <c r="U20" s="22"/>
      <c r="V20" s="22"/>
      <c r="W20" s="22">
        <v>3245</v>
      </c>
      <c r="X20" s="22">
        <v>1526</v>
      </c>
      <c r="Y20" s="22">
        <v>1719</v>
      </c>
      <c r="Z20" s="18">
        <v>112.64744429882046</v>
      </c>
      <c r="AA20" s="20">
        <v>10768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18741171</v>
      </c>
      <c r="D26" s="20"/>
      <c r="E26" s="21">
        <v>19804920</v>
      </c>
      <c r="F26" s="22">
        <v>19804920</v>
      </c>
      <c r="G26" s="22">
        <v>8252098</v>
      </c>
      <c r="H26" s="22"/>
      <c r="I26" s="22"/>
      <c r="J26" s="22">
        <v>8252098</v>
      </c>
      <c r="K26" s="22"/>
      <c r="L26" s="22"/>
      <c r="M26" s="22">
        <v>6601592</v>
      </c>
      <c r="N26" s="22">
        <v>6601592</v>
      </c>
      <c r="O26" s="22"/>
      <c r="P26" s="22"/>
      <c r="Q26" s="22"/>
      <c r="R26" s="22"/>
      <c r="S26" s="22"/>
      <c r="T26" s="22"/>
      <c r="U26" s="22"/>
      <c r="V26" s="22"/>
      <c r="W26" s="22">
        <v>14853690</v>
      </c>
      <c r="X26" s="22">
        <v>14787722</v>
      </c>
      <c r="Y26" s="22">
        <v>65968</v>
      </c>
      <c r="Z26" s="23">
        <v>0.44609981172218416</v>
      </c>
      <c r="AA26" s="20">
        <v>19804920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61979037</v>
      </c>
      <c r="D33" s="29">
        <f t="shared" ref="D33:Y33" si="0">SUM(D6:D32)</f>
        <v>0</v>
      </c>
      <c r="E33" s="30">
        <f t="shared" si="0"/>
        <v>72303354</v>
      </c>
      <c r="F33" s="31">
        <f t="shared" si="0"/>
        <v>72303354</v>
      </c>
      <c r="G33" s="31">
        <f t="shared" si="0"/>
        <v>26306243</v>
      </c>
      <c r="H33" s="31">
        <f t="shared" si="0"/>
        <v>3197842</v>
      </c>
      <c r="I33" s="31">
        <f t="shared" si="0"/>
        <v>3345556</v>
      </c>
      <c r="J33" s="31">
        <f t="shared" si="0"/>
        <v>32849641</v>
      </c>
      <c r="K33" s="31">
        <f t="shared" si="0"/>
        <v>3087710</v>
      </c>
      <c r="L33" s="31">
        <f t="shared" si="0"/>
        <v>2665885</v>
      </c>
      <c r="M33" s="31">
        <f t="shared" si="0"/>
        <v>10184908</v>
      </c>
      <c r="N33" s="31">
        <f t="shared" si="0"/>
        <v>15938503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48788144</v>
      </c>
      <c r="X33" s="31">
        <f t="shared" si="0"/>
        <v>50613209</v>
      </c>
      <c r="Y33" s="31">
        <f t="shared" si="0"/>
        <v>-1825065</v>
      </c>
      <c r="Z33" s="32">
        <f>+IF(X33&lt;&gt;0,+(Y33/X33)*100,0)</f>
        <v>-3.6059065134558055</v>
      </c>
      <c r="AA33" s="29">
        <f>SUM(AA6:AA32)</f>
        <v>72303354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27228495</v>
      </c>
      <c r="D35" s="20"/>
      <c r="E35" s="21">
        <v>27802057</v>
      </c>
      <c r="F35" s="22">
        <v>27802057</v>
      </c>
      <c r="G35" s="22">
        <v>2300907</v>
      </c>
      <c r="H35" s="22">
        <v>1741187</v>
      </c>
      <c r="I35" s="22">
        <v>2138403</v>
      </c>
      <c r="J35" s="22">
        <v>6180497</v>
      </c>
      <c r="K35" s="22">
        <v>2210588</v>
      </c>
      <c r="L35" s="22">
        <v>3499671</v>
      </c>
      <c r="M35" s="22">
        <v>2190220</v>
      </c>
      <c r="N35" s="22">
        <v>7900479</v>
      </c>
      <c r="O35" s="22"/>
      <c r="P35" s="22"/>
      <c r="Q35" s="22"/>
      <c r="R35" s="22"/>
      <c r="S35" s="22"/>
      <c r="T35" s="22"/>
      <c r="U35" s="22"/>
      <c r="V35" s="22"/>
      <c r="W35" s="22">
        <v>14080976</v>
      </c>
      <c r="X35" s="22">
        <v>14310585</v>
      </c>
      <c r="Y35" s="22">
        <v>-229609</v>
      </c>
      <c r="Z35" s="23">
        <v>-1.6044696984784339</v>
      </c>
      <c r="AA35" s="20">
        <v>27802057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2832649</v>
      </c>
      <c r="D38" s="20"/>
      <c r="E38" s="21">
        <v>4299487</v>
      </c>
      <c r="F38" s="22">
        <v>4299487</v>
      </c>
      <c r="G38" s="22">
        <v>232795</v>
      </c>
      <c r="H38" s="22">
        <v>205516</v>
      </c>
      <c r="I38" s="22">
        <v>181590</v>
      </c>
      <c r="J38" s="22">
        <v>619901</v>
      </c>
      <c r="K38" s="22">
        <v>251519</v>
      </c>
      <c r="L38" s="22">
        <v>186892</v>
      </c>
      <c r="M38" s="22">
        <v>446314</v>
      </c>
      <c r="N38" s="22">
        <v>884725</v>
      </c>
      <c r="O38" s="22"/>
      <c r="P38" s="22"/>
      <c r="Q38" s="22"/>
      <c r="R38" s="22"/>
      <c r="S38" s="22"/>
      <c r="T38" s="22"/>
      <c r="U38" s="22"/>
      <c r="V38" s="22"/>
      <c r="W38" s="22">
        <v>1504626</v>
      </c>
      <c r="X38" s="22">
        <v>1285331</v>
      </c>
      <c r="Y38" s="22">
        <v>219295</v>
      </c>
      <c r="Z38" s="23">
        <v>17.061363959944948</v>
      </c>
      <c r="AA38" s="20">
        <v>4299487</v>
      </c>
    </row>
    <row r="39" spans="1:27" x14ac:dyDescent="0.25">
      <c r="A39" s="19" t="s">
        <v>65</v>
      </c>
      <c r="B39" s="15" t="s">
        <v>32</v>
      </c>
      <c r="C39" s="20">
        <v>6633321</v>
      </c>
      <c r="D39" s="20"/>
      <c r="E39" s="21">
        <v>4323707</v>
      </c>
      <c r="F39" s="22">
        <v>4323707</v>
      </c>
      <c r="G39" s="22">
        <v>360309</v>
      </c>
      <c r="H39" s="22">
        <v>360309</v>
      </c>
      <c r="I39" s="22">
        <v>360309</v>
      </c>
      <c r="J39" s="22">
        <v>1080927</v>
      </c>
      <c r="K39" s="22">
        <v>360309</v>
      </c>
      <c r="L39" s="22">
        <v>360309</v>
      </c>
      <c r="M39" s="22"/>
      <c r="N39" s="22">
        <v>720618</v>
      </c>
      <c r="O39" s="22"/>
      <c r="P39" s="22"/>
      <c r="Q39" s="22"/>
      <c r="R39" s="22"/>
      <c r="S39" s="22"/>
      <c r="T39" s="22"/>
      <c r="U39" s="22"/>
      <c r="V39" s="22"/>
      <c r="W39" s="22">
        <v>1801545</v>
      </c>
      <c r="X39" s="22">
        <v>2161854</v>
      </c>
      <c r="Y39" s="22">
        <v>-360309</v>
      </c>
      <c r="Z39" s="23">
        <v>-16.666666666666664</v>
      </c>
      <c r="AA39" s="20">
        <v>4323707</v>
      </c>
    </row>
    <row r="40" spans="1:27" x14ac:dyDescent="0.25">
      <c r="A40" s="19" t="s">
        <v>66</v>
      </c>
      <c r="B40" s="15" t="s">
        <v>32</v>
      </c>
      <c r="C40" s="20">
        <v>2655739</v>
      </c>
      <c r="D40" s="20"/>
      <c r="E40" s="21">
        <v>2226705</v>
      </c>
      <c r="F40" s="22">
        <v>2761485</v>
      </c>
      <c r="G40" s="22">
        <v>54260</v>
      </c>
      <c r="H40" s="22">
        <v>233257</v>
      </c>
      <c r="I40" s="22">
        <v>364486</v>
      </c>
      <c r="J40" s="22">
        <v>652003</v>
      </c>
      <c r="K40" s="22">
        <v>1091590</v>
      </c>
      <c r="L40" s="22">
        <v>212471</v>
      </c>
      <c r="M40" s="22">
        <v>222418</v>
      </c>
      <c r="N40" s="22">
        <v>1526479</v>
      </c>
      <c r="O40" s="22"/>
      <c r="P40" s="22"/>
      <c r="Q40" s="22"/>
      <c r="R40" s="22"/>
      <c r="S40" s="22"/>
      <c r="T40" s="22"/>
      <c r="U40" s="22"/>
      <c r="V40" s="22"/>
      <c r="W40" s="22">
        <v>2178482</v>
      </c>
      <c r="X40" s="22">
        <v>325560</v>
      </c>
      <c r="Y40" s="22">
        <v>1852922</v>
      </c>
      <c r="Z40" s="23">
        <v>569.14915837326453</v>
      </c>
      <c r="AA40" s="20">
        <v>2761485</v>
      </c>
    </row>
    <row r="41" spans="1:27" x14ac:dyDescent="0.25">
      <c r="A41" s="19" t="s">
        <v>40</v>
      </c>
      <c r="B41" s="15" t="s">
        <v>32</v>
      </c>
      <c r="C41" s="20">
        <v>619464</v>
      </c>
      <c r="D41" s="20"/>
      <c r="E41" s="21">
        <v>418058</v>
      </c>
      <c r="F41" s="22">
        <v>418464</v>
      </c>
      <c r="G41" s="22">
        <v>25383</v>
      </c>
      <c r="H41" s="22">
        <v>1509</v>
      </c>
      <c r="I41" s="22">
        <v>4587</v>
      </c>
      <c r="J41" s="22">
        <v>31479</v>
      </c>
      <c r="K41" s="22">
        <v>2205</v>
      </c>
      <c r="L41" s="22">
        <v>1638</v>
      </c>
      <c r="M41" s="22">
        <v>201893</v>
      </c>
      <c r="N41" s="22">
        <v>205736</v>
      </c>
      <c r="O41" s="22"/>
      <c r="P41" s="22"/>
      <c r="Q41" s="22"/>
      <c r="R41" s="22"/>
      <c r="S41" s="22"/>
      <c r="T41" s="22"/>
      <c r="U41" s="22"/>
      <c r="V41" s="22"/>
      <c r="W41" s="22">
        <v>237215</v>
      </c>
      <c r="X41" s="22">
        <v>226393</v>
      </c>
      <c r="Y41" s="22">
        <v>10822</v>
      </c>
      <c r="Z41" s="23">
        <v>4.7801831328707163</v>
      </c>
      <c r="AA41" s="20">
        <v>418464</v>
      </c>
    </row>
    <row r="42" spans="1:27" x14ac:dyDescent="0.25">
      <c r="A42" s="19" t="s">
        <v>67</v>
      </c>
      <c r="B42" s="15" t="s">
        <v>32</v>
      </c>
      <c r="C42" s="20">
        <v>7879720</v>
      </c>
      <c r="D42" s="20"/>
      <c r="E42" s="21">
        <v>6285344</v>
      </c>
      <c r="F42" s="22">
        <v>6285344</v>
      </c>
      <c r="G42" s="22">
        <v>997</v>
      </c>
      <c r="H42" s="22">
        <v>221618</v>
      </c>
      <c r="I42" s="22">
        <v>514553</v>
      </c>
      <c r="J42" s="22">
        <v>737168</v>
      </c>
      <c r="K42" s="22">
        <v>479639</v>
      </c>
      <c r="L42" s="22">
        <v>316298</v>
      </c>
      <c r="M42" s="22">
        <v>513989</v>
      </c>
      <c r="N42" s="22">
        <v>1309926</v>
      </c>
      <c r="O42" s="22"/>
      <c r="P42" s="22"/>
      <c r="Q42" s="22"/>
      <c r="R42" s="22"/>
      <c r="S42" s="22"/>
      <c r="T42" s="22"/>
      <c r="U42" s="22"/>
      <c r="V42" s="22"/>
      <c r="W42" s="22">
        <v>2047094</v>
      </c>
      <c r="X42" s="22">
        <v>1424689</v>
      </c>
      <c r="Y42" s="22">
        <v>622405</v>
      </c>
      <c r="Z42" s="23">
        <v>43.687078372894014</v>
      </c>
      <c r="AA42" s="20">
        <v>6285344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982948</v>
      </c>
      <c r="F44" s="22">
        <v>982948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417750</v>
      </c>
      <c r="Y44" s="22">
        <v>-417750</v>
      </c>
      <c r="Z44" s="23">
        <v>-100</v>
      </c>
      <c r="AA44" s="20">
        <v>982948</v>
      </c>
    </row>
    <row r="45" spans="1:27" x14ac:dyDescent="0.25">
      <c r="A45" s="19" t="s">
        <v>70</v>
      </c>
      <c r="B45" s="15" t="s">
        <v>32</v>
      </c>
      <c r="C45" s="20">
        <v>17926525</v>
      </c>
      <c r="D45" s="20"/>
      <c r="E45" s="21">
        <v>21094526</v>
      </c>
      <c r="F45" s="22">
        <v>20344526</v>
      </c>
      <c r="G45" s="22">
        <v>255843</v>
      </c>
      <c r="H45" s="22">
        <v>2260717</v>
      </c>
      <c r="I45" s="22">
        <v>2335978</v>
      </c>
      <c r="J45" s="22">
        <v>4852538</v>
      </c>
      <c r="K45" s="22">
        <v>1495665</v>
      </c>
      <c r="L45" s="22">
        <v>2352373</v>
      </c>
      <c r="M45" s="22">
        <v>5224904</v>
      </c>
      <c r="N45" s="22">
        <v>9072942</v>
      </c>
      <c r="O45" s="22"/>
      <c r="P45" s="22"/>
      <c r="Q45" s="22"/>
      <c r="R45" s="22"/>
      <c r="S45" s="22"/>
      <c r="T45" s="22"/>
      <c r="U45" s="22"/>
      <c r="V45" s="22"/>
      <c r="W45" s="22">
        <v>13925480</v>
      </c>
      <c r="X45" s="22">
        <v>6558918</v>
      </c>
      <c r="Y45" s="22">
        <v>7366562</v>
      </c>
      <c r="Z45" s="23">
        <v>112.31367734739175</v>
      </c>
      <c r="AA45" s="20">
        <v>20344526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65775913</v>
      </c>
      <c r="D48" s="29">
        <f t="shared" ref="D48:Y48" si="1">SUM(D35:D47)</f>
        <v>0</v>
      </c>
      <c r="E48" s="30">
        <f t="shared" si="1"/>
        <v>67432832</v>
      </c>
      <c r="F48" s="31">
        <f t="shared" si="1"/>
        <v>67218018</v>
      </c>
      <c r="G48" s="31">
        <f t="shared" si="1"/>
        <v>3230494</v>
      </c>
      <c r="H48" s="31">
        <f t="shared" si="1"/>
        <v>5024113</v>
      </c>
      <c r="I48" s="31">
        <f t="shared" si="1"/>
        <v>5899906</v>
      </c>
      <c r="J48" s="31">
        <f t="shared" si="1"/>
        <v>14154513</v>
      </c>
      <c r="K48" s="31">
        <f t="shared" si="1"/>
        <v>5891515</v>
      </c>
      <c r="L48" s="31">
        <f t="shared" si="1"/>
        <v>6929652</v>
      </c>
      <c r="M48" s="31">
        <f t="shared" si="1"/>
        <v>8799738</v>
      </c>
      <c r="N48" s="31">
        <f t="shared" si="1"/>
        <v>21620905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35775418</v>
      </c>
      <c r="X48" s="31">
        <f t="shared" si="1"/>
        <v>26711080</v>
      </c>
      <c r="Y48" s="31">
        <f t="shared" si="1"/>
        <v>9064338</v>
      </c>
      <c r="Z48" s="32">
        <f>+IF(X48&lt;&gt;0,+(Y48/X48)*100,0)</f>
        <v>33.934749175248626</v>
      </c>
      <c r="AA48" s="29">
        <f>SUM(AA35:AA47)</f>
        <v>67218018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-3796876</v>
      </c>
      <c r="D49" s="39">
        <f t="shared" si="2"/>
        <v>0</v>
      </c>
      <c r="E49" s="40">
        <f t="shared" si="2"/>
        <v>4870522</v>
      </c>
      <c r="F49" s="41">
        <f t="shared" si="2"/>
        <v>5085336</v>
      </c>
      <c r="G49" s="41">
        <f t="shared" si="2"/>
        <v>23075749</v>
      </c>
      <c r="H49" s="41">
        <f t="shared" si="2"/>
        <v>-1826271</v>
      </c>
      <c r="I49" s="41">
        <f t="shared" si="2"/>
        <v>-2554350</v>
      </c>
      <c r="J49" s="41">
        <f t="shared" si="2"/>
        <v>18695128</v>
      </c>
      <c r="K49" s="41">
        <f t="shared" si="2"/>
        <v>-2803805</v>
      </c>
      <c r="L49" s="41">
        <f t="shared" si="2"/>
        <v>-4263767</v>
      </c>
      <c r="M49" s="41">
        <f t="shared" si="2"/>
        <v>1385170</v>
      </c>
      <c r="N49" s="41">
        <f t="shared" si="2"/>
        <v>-5682402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13012726</v>
      </c>
      <c r="X49" s="41">
        <f t="shared" si="2"/>
        <v>23902129</v>
      </c>
      <c r="Y49" s="41">
        <f t="shared" si="2"/>
        <v>-10889403</v>
      </c>
      <c r="Z49" s="42">
        <f>+IF(X49&lt;&gt;0,+(Y49/X49)*100,0)</f>
        <v>-45.558297338283126</v>
      </c>
      <c r="AA49" s="39">
        <f>+AA33-AA48</f>
        <v>5085336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-3796876</v>
      </c>
      <c r="D52" s="48">
        <f t="shared" si="3"/>
        <v>0</v>
      </c>
      <c r="E52" s="49">
        <f t="shared" si="3"/>
        <v>4870522</v>
      </c>
      <c r="F52" s="50">
        <f t="shared" si="3"/>
        <v>5085336</v>
      </c>
      <c r="G52" s="50">
        <f t="shared" si="3"/>
        <v>23075749</v>
      </c>
      <c r="H52" s="50">
        <f t="shared" si="3"/>
        <v>-1826271</v>
      </c>
      <c r="I52" s="50">
        <f t="shared" si="3"/>
        <v>-2554350</v>
      </c>
      <c r="J52" s="50">
        <f t="shared" si="3"/>
        <v>18695128</v>
      </c>
      <c r="K52" s="50">
        <f t="shared" si="3"/>
        <v>-2803805</v>
      </c>
      <c r="L52" s="50">
        <f t="shared" si="3"/>
        <v>-4263767</v>
      </c>
      <c r="M52" s="50">
        <f t="shared" si="3"/>
        <v>1385170</v>
      </c>
      <c r="N52" s="50">
        <f t="shared" si="3"/>
        <v>-5682402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13012726</v>
      </c>
      <c r="X52" s="50">
        <f t="shared" si="3"/>
        <v>23902129</v>
      </c>
      <c r="Y52" s="50">
        <f t="shared" si="3"/>
        <v>-10889403</v>
      </c>
      <c r="Z52" s="51">
        <f>+IF(X52&lt;&gt;0,+(Y52/X52)*100,0)</f>
        <v>-45.558297338283126</v>
      </c>
      <c r="AA52" s="48">
        <f>SUM(AA49:AA51)</f>
        <v>5085336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-3796876</v>
      </c>
      <c r="D54" s="54">
        <f>+D52-D53</f>
        <v>0</v>
      </c>
      <c r="E54" s="55">
        <f t="shared" si="4"/>
        <v>4870522</v>
      </c>
      <c r="F54" s="56">
        <f t="shared" si="4"/>
        <v>5085336</v>
      </c>
      <c r="G54" s="56">
        <f t="shared" si="4"/>
        <v>23075749</v>
      </c>
      <c r="H54" s="56">
        <f t="shared" si="4"/>
        <v>-1826271</v>
      </c>
      <c r="I54" s="56">
        <f t="shared" si="4"/>
        <v>-2554350</v>
      </c>
      <c r="J54" s="56">
        <f t="shared" si="4"/>
        <v>18695128</v>
      </c>
      <c r="K54" s="56">
        <f t="shared" si="4"/>
        <v>-2803805</v>
      </c>
      <c r="L54" s="56">
        <f t="shared" si="4"/>
        <v>-4263767</v>
      </c>
      <c r="M54" s="56">
        <f t="shared" si="4"/>
        <v>1385170</v>
      </c>
      <c r="N54" s="56">
        <f t="shared" si="4"/>
        <v>-5682402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13012726</v>
      </c>
      <c r="X54" s="56">
        <f t="shared" si="4"/>
        <v>23902129</v>
      </c>
      <c r="Y54" s="56">
        <f t="shared" si="4"/>
        <v>-10889403</v>
      </c>
      <c r="Z54" s="57">
        <f>+IF(X54&lt;&gt;0,+(Y54/X54)*100,0)</f>
        <v>-45.558297338283126</v>
      </c>
      <c r="AA54" s="54">
        <f>+AA52-AA53</f>
        <v>5085336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-3796876</v>
      </c>
      <c r="D57" s="48">
        <f>SUM(D54:D56)</f>
        <v>0</v>
      </c>
      <c r="E57" s="49">
        <f t="shared" si="5"/>
        <v>4870522</v>
      </c>
      <c r="F57" s="50">
        <f t="shared" si="5"/>
        <v>5085336</v>
      </c>
      <c r="G57" s="50">
        <f t="shared" si="5"/>
        <v>23075749</v>
      </c>
      <c r="H57" s="50">
        <f t="shared" si="5"/>
        <v>-1826271</v>
      </c>
      <c r="I57" s="50">
        <f t="shared" si="5"/>
        <v>-2554350</v>
      </c>
      <c r="J57" s="50">
        <f t="shared" si="5"/>
        <v>18695128</v>
      </c>
      <c r="K57" s="50">
        <f t="shared" si="5"/>
        <v>-2803805</v>
      </c>
      <c r="L57" s="50">
        <f t="shared" si="5"/>
        <v>-4263767</v>
      </c>
      <c r="M57" s="50">
        <f t="shared" si="5"/>
        <v>1385170</v>
      </c>
      <c r="N57" s="50">
        <f t="shared" si="5"/>
        <v>-5682402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13012726</v>
      </c>
      <c r="X57" s="50">
        <f t="shared" si="5"/>
        <v>23902129</v>
      </c>
      <c r="Y57" s="50">
        <f t="shared" si="5"/>
        <v>-10889403</v>
      </c>
      <c r="Z57" s="51">
        <f>+IF(X57&lt;&gt;0,+(Y57/X57)*100,0)</f>
        <v>-45.558297338283126</v>
      </c>
      <c r="AA57" s="48">
        <f>SUM(AA54:AA56)</f>
        <v>5085336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-3796876</v>
      </c>
      <c r="D60" s="65">
        <f>SUM(D57:D59)</f>
        <v>0</v>
      </c>
      <c r="E60" s="66">
        <f t="shared" si="6"/>
        <v>4870522</v>
      </c>
      <c r="F60" s="67">
        <f t="shared" si="6"/>
        <v>5085336</v>
      </c>
      <c r="G60" s="67">
        <f t="shared" si="6"/>
        <v>23075749</v>
      </c>
      <c r="H60" s="67">
        <f t="shared" si="6"/>
        <v>-1826271</v>
      </c>
      <c r="I60" s="67">
        <f t="shared" si="6"/>
        <v>-2554350</v>
      </c>
      <c r="J60" s="67">
        <f t="shared" si="6"/>
        <v>18695128</v>
      </c>
      <c r="K60" s="67">
        <f t="shared" si="6"/>
        <v>-2803805</v>
      </c>
      <c r="L60" s="67">
        <f t="shared" si="6"/>
        <v>-4263767</v>
      </c>
      <c r="M60" s="67">
        <f t="shared" si="6"/>
        <v>1385170</v>
      </c>
      <c r="N60" s="67">
        <f t="shared" si="6"/>
        <v>-5682402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13012726</v>
      </c>
      <c r="X60" s="67">
        <f t="shared" si="6"/>
        <v>23902129</v>
      </c>
      <c r="Y60" s="67">
        <f t="shared" si="6"/>
        <v>-10889403</v>
      </c>
      <c r="Z60" s="68">
        <f>+IF(X60&lt;&gt;0,+(Y60/X60)*100,0)</f>
        <v>-45.558297338283126</v>
      </c>
      <c r="AA60" s="65">
        <f>SUM(AA57:AA59)</f>
        <v>5085336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8388816</v>
      </c>
      <c r="D9" s="20"/>
      <c r="E9" s="21">
        <v>47854679</v>
      </c>
      <c r="F9" s="22">
        <v>47854679</v>
      </c>
      <c r="G9" s="22"/>
      <c r="H9" s="22"/>
      <c r="I9" s="22">
        <v>1105000</v>
      </c>
      <c r="J9" s="22">
        <v>1105000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1105000</v>
      </c>
      <c r="X9" s="22">
        <v>23927339</v>
      </c>
      <c r="Y9" s="22">
        <v>-22822339</v>
      </c>
      <c r="Z9" s="23">
        <v>-95.381851696922922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1056957</v>
      </c>
      <c r="F10" s="22">
        <v>1056957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528477</v>
      </c>
      <c r="Y10" s="22">
        <v>-528477</v>
      </c>
      <c r="Z10" s="23">
        <v>-100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375000</v>
      </c>
      <c r="Y14" s="22">
        <v>-375000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1820399</v>
      </c>
      <c r="F26" s="22">
        <v>1820399</v>
      </c>
      <c r="G26" s="22">
        <v>1820399</v>
      </c>
      <c r="H26" s="22"/>
      <c r="I26" s="22"/>
      <c r="J26" s="22">
        <v>1820399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1820399</v>
      </c>
      <c r="X26" s="22">
        <v>910199</v>
      </c>
      <c r="Y26" s="22">
        <v>910200</v>
      </c>
      <c r="Z26" s="23">
        <v>100.00010986608423</v>
      </c>
      <c r="AA26" s="20">
        <v>1820399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10848816</v>
      </c>
      <c r="D33" s="29">
        <f t="shared" ref="D33:Y33" si="0">SUM(D6:D32)</f>
        <v>0</v>
      </c>
      <c r="E33" s="30">
        <f t="shared" si="0"/>
        <v>51482035</v>
      </c>
      <c r="F33" s="31">
        <f t="shared" si="0"/>
        <v>51482035</v>
      </c>
      <c r="G33" s="31">
        <f t="shared" si="0"/>
        <v>1820399</v>
      </c>
      <c r="H33" s="31">
        <f t="shared" si="0"/>
        <v>0</v>
      </c>
      <c r="I33" s="31">
        <f t="shared" si="0"/>
        <v>1105000</v>
      </c>
      <c r="J33" s="31">
        <f t="shared" si="0"/>
        <v>2925399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2925399</v>
      </c>
      <c r="X33" s="31">
        <f t="shared" si="0"/>
        <v>25741015</v>
      </c>
      <c r="Y33" s="31">
        <f t="shared" si="0"/>
        <v>-22815616</v>
      </c>
      <c r="Z33" s="32">
        <f>+IF(X33&lt;&gt;0,+(Y33/X33)*100,0)</f>
        <v>-88.635261663147318</v>
      </c>
      <c r="AA33" s="29">
        <f>SUM(AA6:AA32)</f>
        <v>51482035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2671787</v>
      </c>
      <c r="D35" s="20"/>
      <c r="E35" s="21">
        <v>2849843</v>
      </c>
      <c r="F35" s="22">
        <v>2849843</v>
      </c>
      <c r="G35" s="22">
        <v>250846</v>
      </c>
      <c r="H35" s="22">
        <v>283267</v>
      </c>
      <c r="I35" s="22">
        <v>220285</v>
      </c>
      <c r="J35" s="22">
        <v>754398</v>
      </c>
      <c r="K35" s="22">
        <v>220285</v>
      </c>
      <c r="L35" s="22">
        <v>376049</v>
      </c>
      <c r="M35" s="22">
        <v>221875</v>
      </c>
      <c r="N35" s="22">
        <v>818209</v>
      </c>
      <c r="O35" s="22"/>
      <c r="P35" s="22"/>
      <c r="Q35" s="22"/>
      <c r="R35" s="22"/>
      <c r="S35" s="22"/>
      <c r="T35" s="22"/>
      <c r="U35" s="22"/>
      <c r="V35" s="22"/>
      <c r="W35" s="22">
        <v>1572607</v>
      </c>
      <c r="X35" s="22">
        <v>1461246</v>
      </c>
      <c r="Y35" s="22">
        <v>111361</v>
      </c>
      <c r="Z35" s="23">
        <v>7.6209618366791076</v>
      </c>
      <c r="AA35" s="20">
        <v>2849843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12968</v>
      </c>
      <c r="D38" s="20"/>
      <c r="E38" s="21">
        <v>21373</v>
      </c>
      <c r="F38" s="22">
        <v>21373</v>
      </c>
      <c r="G38" s="22"/>
      <c r="H38" s="22"/>
      <c r="I38" s="22"/>
      <c r="J38" s="22"/>
      <c r="K38" s="22">
        <v>377</v>
      </c>
      <c r="L38" s="22">
        <v>1627</v>
      </c>
      <c r="M38" s="22"/>
      <c r="N38" s="22">
        <v>2004</v>
      </c>
      <c r="O38" s="22"/>
      <c r="P38" s="22"/>
      <c r="Q38" s="22"/>
      <c r="R38" s="22"/>
      <c r="S38" s="22"/>
      <c r="T38" s="22"/>
      <c r="U38" s="22"/>
      <c r="V38" s="22"/>
      <c r="W38" s="22">
        <v>2004</v>
      </c>
      <c r="X38" s="22">
        <v>2582</v>
      </c>
      <c r="Y38" s="22">
        <v>-578</v>
      </c>
      <c r="Z38" s="23">
        <v>-22.385747482571649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13544</v>
      </c>
      <c r="D40" s="20"/>
      <c r="E40" s="21">
        <v>3630427</v>
      </c>
      <c r="F40" s="22">
        <v>3630427</v>
      </c>
      <c r="G40" s="22">
        <v>1208</v>
      </c>
      <c r="H40" s="22">
        <v>2263</v>
      </c>
      <c r="I40" s="22">
        <v>1151</v>
      </c>
      <c r="J40" s="22">
        <v>4622</v>
      </c>
      <c r="K40" s="22">
        <v>1150</v>
      </c>
      <c r="L40" s="22">
        <v>1113</v>
      </c>
      <c r="M40" s="22">
        <v>1150</v>
      </c>
      <c r="N40" s="22">
        <v>3413</v>
      </c>
      <c r="O40" s="22"/>
      <c r="P40" s="22"/>
      <c r="Q40" s="22"/>
      <c r="R40" s="22"/>
      <c r="S40" s="22"/>
      <c r="T40" s="22"/>
      <c r="U40" s="22"/>
      <c r="V40" s="22"/>
      <c r="W40" s="22">
        <v>8035</v>
      </c>
      <c r="X40" s="22">
        <v>1815210</v>
      </c>
      <c r="Y40" s="22">
        <v>-1807175</v>
      </c>
      <c r="Z40" s="23">
        <v>-99.557351491012056</v>
      </c>
      <c r="AA40" s="20">
        <v>3630427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8910535</v>
      </c>
      <c r="D42" s="20"/>
      <c r="E42" s="21">
        <v>14177441</v>
      </c>
      <c r="F42" s="22">
        <v>14131841</v>
      </c>
      <c r="G42" s="22"/>
      <c r="H42" s="22">
        <v>1105000</v>
      </c>
      <c r="I42" s="22">
        <v>135758</v>
      </c>
      <c r="J42" s="22">
        <v>1240758</v>
      </c>
      <c r="K42" s="22">
        <v>2477137</v>
      </c>
      <c r="L42" s="22">
        <v>135758</v>
      </c>
      <c r="M42" s="22">
        <v>2237879</v>
      </c>
      <c r="N42" s="22">
        <v>4850774</v>
      </c>
      <c r="O42" s="22"/>
      <c r="P42" s="22"/>
      <c r="Q42" s="22"/>
      <c r="R42" s="22"/>
      <c r="S42" s="22"/>
      <c r="T42" s="22"/>
      <c r="U42" s="22"/>
      <c r="V42" s="22"/>
      <c r="W42" s="22">
        <v>6091532</v>
      </c>
      <c r="X42" s="22">
        <v>7043117</v>
      </c>
      <c r="Y42" s="22">
        <v>-951585</v>
      </c>
      <c r="Z42" s="23">
        <v>-13.510850380591435</v>
      </c>
      <c r="AA42" s="20">
        <v>14131841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109509</v>
      </c>
      <c r="D45" s="20"/>
      <c r="E45" s="21">
        <v>30053515</v>
      </c>
      <c r="F45" s="22">
        <v>30099115</v>
      </c>
      <c r="G45" s="22">
        <v>2046</v>
      </c>
      <c r="H45" s="22">
        <v>7895</v>
      </c>
      <c r="I45" s="22">
        <v>10637</v>
      </c>
      <c r="J45" s="22">
        <v>20578</v>
      </c>
      <c r="K45" s="22">
        <v>10635</v>
      </c>
      <c r="L45" s="22">
        <v>20351</v>
      </c>
      <c r="M45" s="22">
        <v>4929</v>
      </c>
      <c r="N45" s="22">
        <v>35915</v>
      </c>
      <c r="O45" s="22"/>
      <c r="P45" s="22"/>
      <c r="Q45" s="22"/>
      <c r="R45" s="22"/>
      <c r="S45" s="22"/>
      <c r="T45" s="22"/>
      <c r="U45" s="22"/>
      <c r="V45" s="22"/>
      <c r="W45" s="22">
        <v>56493</v>
      </c>
      <c r="X45" s="22">
        <v>15060519</v>
      </c>
      <c r="Y45" s="22">
        <v>-15004026</v>
      </c>
      <c r="Z45" s="23">
        <v>-99.624893405067922</v>
      </c>
      <c r="AA45" s="20">
        <v>30099115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11718343</v>
      </c>
      <c r="D48" s="29">
        <f t="shared" ref="D48:Y48" si="1">SUM(D35:D47)</f>
        <v>0</v>
      </c>
      <c r="E48" s="30">
        <f t="shared" si="1"/>
        <v>50732599</v>
      </c>
      <c r="F48" s="31">
        <f t="shared" si="1"/>
        <v>50732599</v>
      </c>
      <c r="G48" s="31">
        <f t="shared" si="1"/>
        <v>254100</v>
      </c>
      <c r="H48" s="31">
        <f t="shared" si="1"/>
        <v>1398425</v>
      </c>
      <c r="I48" s="31">
        <f t="shared" si="1"/>
        <v>367831</v>
      </c>
      <c r="J48" s="31">
        <f t="shared" si="1"/>
        <v>2020356</v>
      </c>
      <c r="K48" s="31">
        <f t="shared" si="1"/>
        <v>2709584</v>
      </c>
      <c r="L48" s="31">
        <f t="shared" si="1"/>
        <v>534898</v>
      </c>
      <c r="M48" s="31">
        <f t="shared" si="1"/>
        <v>2465833</v>
      </c>
      <c r="N48" s="31">
        <f t="shared" si="1"/>
        <v>5710315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7730671</v>
      </c>
      <c r="X48" s="31">
        <f t="shared" si="1"/>
        <v>25382674</v>
      </c>
      <c r="Y48" s="31">
        <f t="shared" si="1"/>
        <v>-17652003</v>
      </c>
      <c r="Z48" s="32">
        <f>+IF(X48&lt;&gt;0,+(Y48/X48)*100,0)</f>
        <v>-69.543512239884578</v>
      </c>
      <c r="AA48" s="29">
        <f>SUM(AA35:AA47)</f>
        <v>50732599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-869527</v>
      </c>
      <c r="D49" s="39">
        <f t="shared" si="2"/>
        <v>0</v>
      </c>
      <c r="E49" s="40">
        <f t="shared" si="2"/>
        <v>749436</v>
      </c>
      <c r="F49" s="41">
        <f t="shared" si="2"/>
        <v>749436</v>
      </c>
      <c r="G49" s="41">
        <f t="shared" si="2"/>
        <v>1566299</v>
      </c>
      <c r="H49" s="41">
        <f t="shared" si="2"/>
        <v>-1398425</v>
      </c>
      <c r="I49" s="41">
        <f t="shared" si="2"/>
        <v>737169</v>
      </c>
      <c r="J49" s="41">
        <f t="shared" si="2"/>
        <v>905043</v>
      </c>
      <c r="K49" s="41">
        <f t="shared" si="2"/>
        <v>-2709584</v>
      </c>
      <c r="L49" s="41">
        <f t="shared" si="2"/>
        <v>-534898</v>
      </c>
      <c r="M49" s="41">
        <f t="shared" si="2"/>
        <v>-2465833</v>
      </c>
      <c r="N49" s="41">
        <f t="shared" si="2"/>
        <v>-5710315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-4805272</v>
      </c>
      <c r="X49" s="41">
        <f t="shared" si="2"/>
        <v>358341</v>
      </c>
      <c r="Y49" s="41">
        <f t="shared" si="2"/>
        <v>-5163613</v>
      </c>
      <c r="Z49" s="42">
        <f>+IF(X49&lt;&gt;0,+(Y49/X49)*100,0)</f>
        <v>-1440.9774488545827</v>
      </c>
      <c r="AA49" s="39">
        <f>+AA33-AA48</f>
        <v>749436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-869527</v>
      </c>
      <c r="D52" s="48">
        <f t="shared" si="3"/>
        <v>0</v>
      </c>
      <c r="E52" s="49">
        <f t="shared" si="3"/>
        <v>749436</v>
      </c>
      <c r="F52" s="50">
        <f t="shared" si="3"/>
        <v>749436</v>
      </c>
      <c r="G52" s="50">
        <f t="shared" si="3"/>
        <v>1566299</v>
      </c>
      <c r="H52" s="50">
        <f t="shared" si="3"/>
        <v>-1398425</v>
      </c>
      <c r="I52" s="50">
        <f t="shared" si="3"/>
        <v>737169</v>
      </c>
      <c r="J52" s="50">
        <f t="shared" si="3"/>
        <v>905043</v>
      </c>
      <c r="K52" s="50">
        <f t="shared" si="3"/>
        <v>-2709584</v>
      </c>
      <c r="L52" s="50">
        <f t="shared" si="3"/>
        <v>-534898</v>
      </c>
      <c r="M52" s="50">
        <f t="shared" si="3"/>
        <v>-2465833</v>
      </c>
      <c r="N52" s="50">
        <f t="shared" si="3"/>
        <v>-5710315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-4805272</v>
      </c>
      <c r="X52" s="50">
        <f t="shared" si="3"/>
        <v>358341</v>
      </c>
      <c r="Y52" s="50">
        <f t="shared" si="3"/>
        <v>-5163613</v>
      </c>
      <c r="Z52" s="51">
        <f>+IF(X52&lt;&gt;0,+(Y52/X52)*100,0)</f>
        <v>-1440.9774488545827</v>
      </c>
      <c r="AA52" s="48">
        <f>SUM(AA49:AA51)</f>
        <v>749436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-869527</v>
      </c>
      <c r="D54" s="54">
        <f>+D52-D53</f>
        <v>0</v>
      </c>
      <c r="E54" s="55">
        <f t="shared" si="4"/>
        <v>749436</v>
      </c>
      <c r="F54" s="56">
        <f t="shared" si="4"/>
        <v>749436</v>
      </c>
      <c r="G54" s="56">
        <f t="shared" si="4"/>
        <v>1566299</v>
      </c>
      <c r="H54" s="56">
        <f t="shared" si="4"/>
        <v>-1398425</v>
      </c>
      <c r="I54" s="56">
        <f t="shared" si="4"/>
        <v>737169</v>
      </c>
      <c r="J54" s="56">
        <f t="shared" si="4"/>
        <v>905043</v>
      </c>
      <c r="K54" s="56">
        <f t="shared" si="4"/>
        <v>-2709584</v>
      </c>
      <c r="L54" s="56">
        <f t="shared" si="4"/>
        <v>-534898</v>
      </c>
      <c r="M54" s="56">
        <f t="shared" si="4"/>
        <v>-2465833</v>
      </c>
      <c r="N54" s="56">
        <f t="shared" si="4"/>
        <v>-5710315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-4805272</v>
      </c>
      <c r="X54" s="56">
        <f t="shared" si="4"/>
        <v>358341</v>
      </c>
      <c r="Y54" s="56">
        <f t="shared" si="4"/>
        <v>-5163613</v>
      </c>
      <c r="Z54" s="57">
        <f>+IF(X54&lt;&gt;0,+(Y54/X54)*100,0)</f>
        <v>-1440.9774488545827</v>
      </c>
      <c r="AA54" s="54">
        <f>+AA52-AA53</f>
        <v>749436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-869527</v>
      </c>
      <c r="D57" s="48">
        <f>SUM(D54:D56)</f>
        <v>0</v>
      </c>
      <c r="E57" s="49">
        <f t="shared" si="5"/>
        <v>749436</v>
      </c>
      <c r="F57" s="50">
        <f t="shared" si="5"/>
        <v>749436</v>
      </c>
      <c r="G57" s="50">
        <f t="shared" si="5"/>
        <v>1566299</v>
      </c>
      <c r="H57" s="50">
        <f t="shared" si="5"/>
        <v>-1398425</v>
      </c>
      <c r="I57" s="50">
        <f t="shared" si="5"/>
        <v>737169</v>
      </c>
      <c r="J57" s="50">
        <f t="shared" si="5"/>
        <v>905043</v>
      </c>
      <c r="K57" s="50">
        <f t="shared" si="5"/>
        <v>-2709584</v>
      </c>
      <c r="L57" s="50">
        <f t="shared" si="5"/>
        <v>-534898</v>
      </c>
      <c r="M57" s="50">
        <f t="shared" si="5"/>
        <v>-2465833</v>
      </c>
      <c r="N57" s="50">
        <f t="shared" si="5"/>
        <v>-5710315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-4805272</v>
      </c>
      <c r="X57" s="50">
        <f t="shared" si="5"/>
        <v>358341</v>
      </c>
      <c r="Y57" s="50">
        <f t="shared" si="5"/>
        <v>-5163613</v>
      </c>
      <c r="Z57" s="51">
        <f>+IF(X57&lt;&gt;0,+(Y57/X57)*100,0)</f>
        <v>-1440.9774488545827</v>
      </c>
      <c r="AA57" s="48">
        <f>SUM(AA54:AA56)</f>
        <v>749436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-869527</v>
      </c>
      <c r="D60" s="65">
        <f>SUM(D57:D59)</f>
        <v>0</v>
      </c>
      <c r="E60" s="66">
        <f t="shared" si="6"/>
        <v>749436</v>
      </c>
      <c r="F60" s="67">
        <f t="shared" si="6"/>
        <v>749436</v>
      </c>
      <c r="G60" s="67">
        <f t="shared" si="6"/>
        <v>1566299</v>
      </c>
      <c r="H60" s="67">
        <f t="shared" si="6"/>
        <v>-1398425</v>
      </c>
      <c r="I60" s="67">
        <f t="shared" si="6"/>
        <v>737169</v>
      </c>
      <c r="J60" s="67">
        <f t="shared" si="6"/>
        <v>905043</v>
      </c>
      <c r="K60" s="67">
        <f t="shared" si="6"/>
        <v>-2709584</v>
      </c>
      <c r="L60" s="67">
        <f t="shared" si="6"/>
        <v>-534898</v>
      </c>
      <c r="M60" s="67">
        <f t="shared" si="6"/>
        <v>-2465833</v>
      </c>
      <c r="N60" s="67">
        <f t="shared" si="6"/>
        <v>-5710315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-4805272</v>
      </c>
      <c r="X60" s="67">
        <f t="shared" si="6"/>
        <v>358341</v>
      </c>
      <c r="Y60" s="67">
        <f t="shared" si="6"/>
        <v>-5163613</v>
      </c>
      <c r="Z60" s="68">
        <f>+IF(X60&lt;&gt;0,+(Y60/X60)*100,0)</f>
        <v>-1440.9774488545827</v>
      </c>
      <c r="AA60" s="65">
        <f>SUM(AA57:AA59)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3779431</v>
      </c>
      <c r="D9" s="20"/>
      <c r="E9" s="21">
        <v>4070700</v>
      </c>
      <c r="F9" s="22">
        <v>4070700</v>
      </c>
      <c r="G9" s="22">
        <v>314325</v>
      </c>
      <c r="H9" s="22">
        <v>293672</v>
      </c>
      <c r="I9" s="22">
        <v>299186</v>
      </c>
      <c r="J9" s="22">
        <v>907183</v>
      </c>
      <c r="K9" s="22">
        <v>304862</v>
      </c>
      <c r="L9" s="22">
        <v>298512</v>
      </c>
      <c r="M9" s="22">
        <v>352303</v>
      </c>
      <c r="N9" s="22">
        <v>955677</v>
      </c>
      <c r="O9" s="22"/>
      <c r="P9" s="22"/>
      <c r="Q9" s="22"/>
      <c r="R9" s="22"/>
      <c r="S9" s="22"/>
      <c r="T9" s="22"/>
      <c r="U9" s="22"/>
      <c r="V9" s="22"/>
      <c r="W9" s="22">
        <v>1862860</v>
      </c>
      <c r="X9" s="22">
        <v>2035350</v>
      </c>
      <c r="Y9" s="22">
        <v>-172490</v>
      </c>
      <c r="Z9" s="23">
        <v>-8.4747095094209843</v>
      </c>
      <c r="AA9" s="20">
        <v>4070700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/>
      <c r="E10" s="21">
        <v>24400</v>
      </c>
      <c r="F10" s="22">
        <v>24400</v>
      </c>
      <c r="G10" s="22"/>
      <c r="H10" s="22"/>
      <c r="I10" s="22">
        <v>260</v>
      </c>
      <c r="J10" s="22">
        <v>260</v>
      </c>
      <c r="K10" s="22"/>
      <c r="L10" s="22"/>
      <c r="M10" s="22">
        <v>4605</v>
      </c>
      <c r="N10" s="22">
        <v>4605</v>
      </c>
      <c r="O10" s="22"/>
      <c r="P10" s="22"/>
      <c r="Q10" s="22"/>
      <c r="R10" s="22"/>
      <c r="S10" s="22"/>
      <c r="T10" s="22"/>
      <c r="U10" s="22"/>
      <c r="V10" s="22"/>
      <c r="W10" s="22">
        <v>4865</v>
      </c>
      <c r="X10" s="22">
        <v>12198</v>
      </c>
      <c r="Y10" s="22">
        <v>-7333</v>
      </c>
      <c r="Z10" s="23">
        <v>-60.116412526643714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171612</v>
      </c>
      <c r="D13" s="20"/>
      <c r="E13" s="21">
        <v>180200</v>
      </c>
      <c r="F13" s="22">
        <v>180200</v>
      </c>
      <c r="G13" s="22">
        <v>14309</v>
      </c>
      <c r="H13" s="22">
        <v>14652</v>
      </c>
      <c r="I13" s="22">
        <v>15281</v>
      </c>
      <c r="J13" s="22">
        <v>44242</v>
      </c>
      <c r="K13" s="22">
        <v>14855</v>
      </c>
      <c r="L13" s="22">
        <v>16020</v>
      </c>
      <c r="M13" s="22">
        <v>14026</v>
      </c>
      <c r="N13" s="22">
        <v>44901</v>
      </c>
      <c r="O13" s="22"/>
      <c r="P13" s="22"/>
      <c r="Q13" s="22"/>
      <c r="R13" s="22"/>
      <c r="S13" s="22"/>
      <c r="T13" s="22"/>
      <c r="U13" s="22"/>
      <c r="V13" s="22"/>
      <c r="W13" s="22">
        <v>89143</v>
      </c>
      <c r="X13" s="22">
        <v>90102</v>
      </c>
      <c r="Y13" s="22">
        <v>-959</v>
      </c>
      <c r="Z13" s="23">
        <v>-1.0643492930234624</v>
      </c>
      <c r="AA13" s="20">
        <v>180200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13955</v>
      </c>
      <c r="D26" s="20"/>
      <c r="E26" s="21">
        <v>784400</v>
      </c>
      <c r="F26" s="22">
        <v>784400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392202</v>
      </c>
      <c r="Y26" s="22">
        <v>-392202</v>
      </c>
      <c r="Z26" s="23">
        <v>-100</v>
      </c>
      <c r="AA26" s="20">
        <v>784400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3977406</v>
      </c>
      <c r="D33" s="29">
        <f t="shared" ref="D33:Y33" si="0">SUM(D6:D32)</f>
        <v>0</v>
      </c>
      <c r="E33" s="30">
        <f t="shared" si="0"/>
        <v>5059700</v>
      </c>
      <c r="F33" s="31">
        <f t="shared" si="0"/>
        <v>5059700</v>
      </c>
      <c r="G33" s="31">
        <f t="shared" si="0"/>
        <v>328634</v>
      </c>
      <c r="H33" s="31">
        <f t="shared" si="0"/>
        <v>308324</v>
      </c>
      <c r="I33" s="31">
        <f t="shared" si="0"/>
        <v>314727</v>
      </c>
      <c r="J33" s="31">
        <f t="shared" si="0"/>
        <v>951685</v>
      </c>
      <c r="K33" s="31">
        <f t="shared" si="0"/>
        <v>319717</v>
      </c>
      <c r="L33" s="31">
        <f t="shared" si="0"/>
        <v>314532</v>
      </c>
      <c r="M33" s="31">
        <f t="shared" si="0"/>
        <v>370934</v>
      </c>
      <c r="N33" s="31">
        <f t="shared" si="0"/>
        <v>1005183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1956868</v>
      </c>
      <c r="X33" s="31">
        <f t="shared" si="0"/>
        <v>2529852</v>
      </c>
      <c r="Y33" s="31">
        <f t="shared" si="0"/>
        <v>-572984</v>
      </c>
      <c r="Z33" s="32">
        <f>+IF(X33&lt;&gt;0,+(Y33/X33)*100,0)</f>
        <v>-22.648913849505821</v>
      </c>
      <c r="AA33" s="29">
        <f>SUM(AA6:AA32)</f>
        <v>5059700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938206</v>
      </c>
      <c r="D35" s="20"/>
      <c r="E35" s="21">
        <v>1165000</v>
      </c>
      <c r="F35" s="22">
        <v>1165000</v>
      </c>
      <c r="G35" s="22">
        <v>64767</v>
      </c>
      <c r="H35" s="22">
        <v>63766</v>
      </c>
      <c r="I35" s="22">
        <v>64417</v>
      </c>
      <c r="J35" s="22">
        <v>192950</v>
      </c>
      <c r="K35" s="22">
        <v>65872</v>
      </c>
      <c r="L35" s="22">
        <v>95562</v>
      </c>
      <c r="M35" s="22">
        <v>66723</v>
      </c>
      <c r="N35" s="22">
        <v>228157</v>
      </c>
      <c r="O35" s="22"/>
      <c r="P35" s="22"/>
      <c r="Q35" s="22"/>
      <c r="R35" s="22"/>
      <c r="S35" s="22"/>
      <c r="T35" s="22"/>
      <c r="U35" s="22"/>
      <c r="V35" s="22"/>
      <c r="W35" s="22">
        <v>421107</v>
      </c>
      <c r="X35" s="22">
        <v>582504</v>
      </c>
      <c r="Y35" s="22">
        <v>-161397</v>
      </c>
      <c r="Z35" s="23">
        <v>-27.707449219232828</v>
      </c>
      <c r="AA35" s="20">
        <v>1165000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153799</v>
      </c>
      <c r="D38" s="20"/>
      <c r="E38" s="21">
        <v>580000</v>
      </c>
      <c r="F38" s="22">
        <v>580000</v>
      </c>
      <c r="G38" s="22"/>
      <c r="H38" s="22">
        <v>14688</v>
      </c>
      <c r="I38" s="22">
        <v>19008</v>
      </c>
      <c r="J38" s="22">
        <v>33696</v>
      </c>
      <c r="K38" s="22"/>
      <c r="L38" s="22"/>
      <c r="M38" s="22">
        <v>430</v>
      </c>
      <c r="N38" s="22">
        <v>430</v>
      </c>
      <c r="O38" s="22"/>
      <c r="P38" s="22"/>
      <c r="Q38" s="22"/>
      <c r="R38" s="22"/>
      <c r="S38" s="22"/>
      <c r="T38" s="22"/>
      <c r="U38" s="22"/>
      <c r="V38" s="22"/>
      <c r="W38" s="22">
        <v>34126</v>
      </c>
      <c r="X38" s="22">
        <v>290004</v>
      </c>
      <c r="Y38" s="22">
        <v>-255878</v>
      </c>
      <c r="Z38" s="23">
        <v>-88.232576102398582</v>
      </c>
      <c r="AA38" s="20">
        <v>580000</v>
      </c>
    </row>
    <row r="39" spans="1:27" x14ac:dyDescent="0.25">
      <c r="A39" s="19" t="s">
        <v>65</v>
      </c>
      <c r="B39" s="15" t="s">
        <v>32</v>
      </c>
      <c r="C39" s="20">
        <v>538386</v>
      </c>
      <c r="D39" s="20"/>
      <c r="E39" s="21">
        <v>375240</v>
      </c>
      <c r="F39" s="22">
        <v>375240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187620</v>
      </c>
      <c r="Y39" s="22">
        <v>-187620</v>
      </c>
      <c r="Z39" s="23">
        <v>-100</v>
      </c>
      <c r="AA39" s="20">
        <v>375240</v>
      </c>
    </row>
    <row r="40" spans="1:27" x14ac:dyDescent="0.25">
      <c r="A40" s="19" t="s">
        <v>66</v>
      </c>
      <c r="B40" s="15" t="s">
        <v>32</v>
      </c>
      <c r="C40" s="20">
        <v>1085676</v>
      </c>
      <c r="D40" s="20"/>
      <c r="E40" s="21">
        <v>2825300</v>
      </c>
      <c r="F40" s="22">
        <v>2825300</v>
      </c>
      <c r="G40" s="22">
        <v>235442</v>
      </c>
      <c r="H40" s="22">
        <v>235442</v>
      </c>
      <c r="I40" s="22">
        <v>235442</v>
      </c>
      <c r="J40" s="22">
        <v>706326</v>
      </c>
      <c r="K40" s="22">
        <v>235442</v>
      </c>
      <c r="L40" s="22">
        <v>235442</v>
      </c>
      <c r="M40" s="22">
        <v>235442</v>
      </c>
      <c r="N40" s="22">
        <v>706326</v>
      </c>
      <c r="O40" s="22"/>
      <c r="P40" s="22"/>
      <c r="Q40" s="22"/>
      <c r="R40" s="22"/>
      <c r="S40" s="22"/>
      <c r="T40" s="22"/>
      <c r="U40" s="22"/>
      <c r="V40" s="22"/>
      <c r="W40" s="22">
        <v>1412652</v>
      </c>
      <c r="X40" s="22">
        <v>1412652</v>
      </c>
      <c r="Y40" s="22"/>
      <c r="Z40" s="23"/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2105042</v>
      </c>
      <c r="D41" s="20"/>
      <c r="E41" s="21">
        <v>1575000</v>
      </c>
      <c r="F41" s="22">
        <v>1575000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787500</v>
      </c>
      <c r="Y41" s="22">
        <v>-787500</v>
      </c>
      <c r="Z41" s="23">
        <v>-100</v>
      </c>
      <c r="AA41" s="20">
        <v>1575000</v>
      </c>
    </row>
    <row r="42" spans="1:27" x14ac:dyDescent="0.25">
      <c r="A42" s="19" t="s">
        <v>67</v>
      </c>
      <c r="B42" s="15" t="s">
        <v>32</v>
      </c>
      <c r="C42" s="20">
        <v>273455</v>
      </c>
      <c r="D42" s="20"/>
      <c r="E42" s="21">
        <v>212000</v>
      </c>
      <c r="F42" s="22">
        <v>212000</v>
      </c>
      <c r="G42" s="22">
        <v>4905</v>
      </c>
      <c r="H42" s="22">
        <v>7048</v>
      </c>
      <c r="I42" s="22">
        <v>26812</v>
      </c>
      <c r="J42" s="22">
        <v>38765</v>
      </c>
      <c r="K42" s="22">
        <v>133281</v>
      </c>
      <c r="L42" s="22">
        <v>5604</v>
      </c>
      <c r="M42" s="22">
        <v>20350</v>
      </c>
      <c r="N42" s="22">
        <v>159235</v>
      </c>
      <c r="O42" s="22"/>
      <c r="P42" s="22"/>
      <c r="Q42" s="22"/>
      <c r="R42" s="22"/>
      <c r="S42" s="22"/>
      <c r="T42" s="22"/>
      <c r="U42" s="22"/>
      <c r="V42" s="22"/>
      <c r="W42" s="22">
        <v>198000</v>
      </c>
      <c r="X42" s="22">
        <v>106002</v>
      </c>
      <c r="Y42" s="22">
        <v>91998</v>
      </c>
      <c r="Z42" s="23">
        <v>86.78892851078281</v>
      </c>
      <c r="AA42" s="20">
        <v>212000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280637</v>
      </c>
      <c r="D44" s="20"/>
      <c r="E44" s="21"/>
      <c r="F44" s="22"/>
      <c r="G44" s="22">
        <v>152491</v>
      </c>
      <c r="H44" s="22">
        <v>20875</v>
      </c>
      <c r="I44" s="22"/>
      <c r="J44" s="22">
        <v>173366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173366</v>
      </c>
      <c r="X44" s="22"/>
      <c r="Y44" s="22">
        <v>173366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221964</v>
      </c>
      <c r="D45" s="20"/>
      <c r="E45" s="21">
        <v>485300</v>
      </c>
      <c r="F45" s="22">
        <v>485300</v>
      </c>
      <c r="G45" s="22">
        <v>38412</v>
      </c>
      <c r="H45" s="22">
        <v>17230</v>
      </c>
      <c r="I45" s="22">
        <v>7647</v>
      </c>
      <c r="J45" s="22">
        <v>63289</v>
      </c>
      <c r="K45" s="22">
        <v>16885</v>
      </c>
      <c r="L45" s="22">
        <v>98802</v>
      </c>
      <c r="M45" s="22">
        <v>55301</v>
      </c>
      <c r="N45" s="22">
        <v>170988</v>
      </c>
      <c r="O45" s="22"/>
      <c r="P45" s="22"/>
      <c r="Q45" s="22"/>
      <c r="R45" s="22"/>
      <c r="S45" s="22"/>
      <c r="T45" s="22"/>
      <c r="U45" s="22"/>
      <c r="V45" s="22"/>
      <c r="W45" s="22">
        <v>234277</v>
      </c>
      <c r="X45" s="22">
        <v>242640</v>
      </c>
      <c r="Y45" s="22">
        <v>-8363</v>
      </c>
      <c r="Z45" s="23">
        <v>-3.446669963732278</v>
      </c>
      <c r="AA45" s="20">
        <v>485300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5597165</v>
      </c>
      <c r="D48" s="29">
        <f t="shared" ref="D48:Y48" si="1">SUM(D35:D47)</f>
        <v>0</v>
      </c>
      <c r="E48" s="30">
        <f t="shared" si="1"/>
        <v>7217840</v>
      </c>
      <c r="F48" s="31">
        <f t="shared" si="1"/>
        <v>7217840</v>
      </c>
      <c r="G48" s="31">
        <f t="shared" si="1"/>
        <v>496017</v>
      </c>
      <c r="H48" s="31">
        <f t="shared" si="1"/>
        <v>359049</v>
      </c>
      <c r="I48" s="31">
        <f t="shared" si="1"/>
        <v>353326</v>
      </c>
      <c r="J48" s="31">
        <f t="shared" si="1"/>
        <v>1208392</v>
      </c>
      <c r="K48" s="31">
        <f t="shared" si="1"/>
        <v>451480</v>
      </c>
      <c r="L48" s="31">
        <f t="shared" si="1"/>
        <v>435410</v>
      </c>
      <c r="M48" s="31">
        <f t="shared" si="1"/>
        <v>378246</v>
      </c>
      <c r="N48" s="31">
        <f t="shared" si="1"/>
        <v>1265136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2473528</v>
      </c>
      <c r="X48" s="31">
        <f t="shared" si="1"/>
        <v>3608922</v>
      </c>
      <c r="Y48" s="31">
        <f t="shared" si="1"/>
        <v>-1135394</v>
      </c>
      <c r="Z48" s="32">
        <f>+IF(X48&lt;&gt;0,+(Y48/X48)*100,0)</f>
        <v>-31.460751991869039</v>
      </c>
      <c r="AA48" s="29">
        <f>SUM(AA35:AA47)</f>
        <v>7217840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-1619759</v>
      </c>
      <c r="D49" s="39">
        <f t="shared" si="2"/>
        <v>0</v>
      </c>
      <c r="E49" s="40">
        <f t="shared" si="2"/>
        <v>-2158140</v>
      </c>
      <c r="F49" s="41">
        <f t="shared" si="2"/>
        <v>-2158140</v>
      </c>
      <c r="G49" s="41">
        <f t="shared" si="2"/>
        <v>-167383</v>
      </c>
      <c r="H49" s="41">
        <f t="shared" si="2"/>
        <v>-50725</v>
      </c>
      <c r="I49" s="41">
        <f t="shared" si="2"/>
        <v>-38599</v>
      </c>
      <c r="J49" s="41">
        <f t="shared" si="2"/>
        <v>-256707</v>
      </c>
      <c r="K49" s="41">
        <f t="shared" si="2"/>
        <v>-131763</v>
      </c>
      <c r="L49" s="41">
        <f t="shared" si="2"/>
        <v>-120878</v>
      </c>
      <c r="M49" s="41">
        <f t="shared" si="2"/>
        <v>-7312</v>
      </c>
      <c r="N49" s="41">
        <f t="shared" si="2"/>
        <v>-259953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-516660</v>
      </c>
      <c r="X49" s="41">
        <f t="shared" si="2"/>
        <v>-1079070</v>
      </c>
      <c r="Y49" s="41">
        <f t="shared" si="2"/>
        <v>562410</v>
      </c>
      <c r="Z49" s="42">
        <f>+IF(X49&lt;&gt;0,+(Y49/X49)*100,0)</f>
        <v>-52.119881008646331</v>
      </c>
      <c r="AA49" s="39">
        <f>+AA33-AA48</f>
        <v>-2158140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3048114</v>
      </c>
      <c r="F50" s="22">
        <v>3048114</v>
      </c>
      <c r="G50" s="22"/>
      <c r="H50" s="22"/>
      <c r="I50" s="22">
        <v>935100</v>
      </c>
      <c r="J50" s="22">
        <v>935100</v>
      </c>
      <c r="K50" s="22">
        <v>512772</v>
      </c>
      <c r="L50" s="22">
        <v>537264</v>
      </c>
      <c r="M50" s="22">
        <v>517013</v>
      </c>
      <c r="N50" s="22">
        <v>1567049</v>
      </c>
      <c r="O50" s="22"/>
      <c r="P50" s="22"/>
      <c r="Q50" s="22"/>
      <c r="R50" s="22"/>
      <c r="S50" s="22"/>
      <c r="T50" s="22"/>
      <c r="U50" s="22"/>
      <c r="V50" s="22"/>
      <c r="W50" s="22">
        <v>2502149</v>
      </c>
      <c r="X50" s="22">
        <v>1524060</v>
      </c>
      <c r="Y50" s="22">
        <v>978089</v>
      </c>
      <c r="Z50" s="23">
        <v>64.176541605973512</v>
      </c>
      <c r="AA50" s="20">
        <v>3048114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-1619759</v>
      </c>
      <c r="D52" s="48">
        <f t="shared" si="3"/>
        <v>0</v>
      </c>
      <c r="E52" s="49">
        <f t="shared" si="3"/>
        <v>889974</v>
      </c>
      <c r="F52" s="50">
        <f t="shared" si="3"/>
        <v>889974</v>
      </c>
      <c r="G52" s="50">
        <f t="shared" si="3"/>
        <v>-167383</v>
      </c>
      <c r="H52" s="50">
        <f t="shared" si="3"/>
        <v>-50725</v>
      </c>
      <c r="I52" s="50">
        <f t="shared" si="3"/>
        <v>896501</v>
      </c>
      <c r="J52" s="50">
        <f t="shared" si="3"/>
        <v>678393</v>
      </c>
      <c r="K52" s="50">
        <f t="shared" si="3"/>
        <v>381009</v>
      </c>
      <c r="L52" s="50">
        <f t="shared" si="3"/>
        <v>416386</v>
      </c>
      <c r="M52" s="50">
        <f t="shared" si="3"/>
        <v>509701</v>
      </c>
      <c r="N52" s="50">
        <f t="shared" si="3"/>
        <v>1307096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1985489</v>
      </c>
      <c r="X52" s="50">
        <f t="shared" si="3"/>
        <v>444990</v>
      </c>
      <c r="Y52" s="50">
        <f t="shared" si="3"/>
        <v>1540499</v>
      </c>
      <c r="Z52" s="51">
        <f>+IF(X52&lt;&gt;0,+(Y52/X52)*100,0)</f>
        <v>346.18733005236072</v>
      </c>
      <c r="AA52" s="48">
        <f>SUM(AA49:AA51)</f>
        <v>889974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-1619759</v>
      </c>
      <c r="D54" s="54">
        <f>+D52-D53</f>
        <v>0</v>
      </c>
      <c r="E54" s="55">
        <f t="shared" si="4"/>
        <v>889974</v>
      </c>
      <c r="F54" s="56">
        <f t="shared" si="4"/>
        <v>889974</v>
      </c>
      <c r="G54" s="56">
        <f t="shared" si="4"/>
        <v>-167383</v>
      </c>
      <c r="H54" s="56">
        <f t="shared" si="4"/>
        <v>-50725</v>
      </c>
      <c r="I54" s="56">
        <f t="shared" si="4"/>
        <v>896501</v>
      </c>
      <c r="J54" s="56">
        <f t="shared" si="4"/>
        <v>678393</v>
      </c>
      <c r="K54" s="56">
        <f t="shared" si="4"/>
        <v>381009</v>
      </c>
      <c r="L54" s="56">
        <f t="shared" si="4"/>
        <v>416386</v>
      </c>
      <c r="M54" s="56">
        <f t="shared" si="4"/>
        <v>509701</v>
      </c>
      <c r="N54" s="56">
        <f t="shared" si="4"/>
        <v>1307096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1985489</v>
      </c>
      <c r="X54" s="56">
        <f t="shared" si="4"/>
        <v>444990</v>
      </c>
      <c r="Y54" s="56">
        <f t="shared" si="4"/>
        <v>1540499</v>
      </c>
      <c r="Z54" s="57">
        <f>+IF(X54&lt;&gt;0,+(Y54/X54)*100,0)</f>
        <v>346.18733005236072</v>
      </c>
      <c r="AA54" s="54">
        <f>+AA52-AA53</f>
        <v>889974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-1619759</v>
      </c>
      <c r="D57" s="48">
        <f>SUM(D54:D56)</f>
        <v>0</v>
      </c>
      <c r="E57" s="49">
        <f t="shared" si="5"/>
        <v>889974</v>
      </c>
      <c r="F57" s="50">
        <f t="shared" si="5"/>
        <v>889974</v>
      </c>
      <c r="G57" s="50">
        <f t="shared" si="5"/>
        <v>-167383</v>
      </c>
      <c r="H57" s="50">
        <f t="shared" si="5"/>
        <v>-50725</v>
      </c>
      <c r="I57" s="50">
        <f t="shared" si="5"/>
        <v>896501</v>
      </c>
      <c r="J57" s="50">
        <f t="shared" si="5"/>
        <v>678393</v>
      </c>
      <c r="K57" s="50">
        <f t="shared" si="5"/>
        <v>381009</v>
      </c>
      <c r="L57" s="50">
        <f t="shared" si="5"/>
        <v>416386</v>
      </c>
      <c r="M57" s="50">
        <f t="shared" si="5"/>
        <v>509701</v>
      </c>
      <c r="N57" s="50">
        <f t="shared" si="5"/>
        <v>1307096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1985489</v>
      </c>
      <c r="X57" s="50">
        <f t="shared" si="5"/>
        <v>444990</v>
      </c>
      <c r="Y57" s="50">
        <f t="shared" si="5"/>
        <v>1540499</v>
      </c>
      <c r="Z57" s="51">
        <f>+IF(X57&lt;&gt;0,+(Y57/X57)*100,0)</f>
        <v>346.18733005236072</v>
      </c>
      <c r="AA57" s="48">
        <f>SUM(AA54:AA56)</f>
        <v>889974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-1619759</v>
      </c>
      <c r="D60" s="65">
        <f>SUM(D57:D59)</f>
        <v>0</v>
      </c>
      <c r="E60" s="66">
        <f t="shared" si="6"/>
        <v>889974</v>
      </c>
      <c r="F60" s="67">
        <f t="shared" si="6"/>
        <v>889974</v>
      </c>
      <c r="G60" s="67">
        <f t="shared" si="6"/>
        <v>-167383</v>
      </c>
      <c r="H60" s="67">
        <f t="shared" si="6"/>
        <v>-50725</v>
      </c>
      <c r="I60" s="67">
        <f t="shared" si="6"/>
        <v>896501</v>
      </c>
      <c r="J60" s="67">
        <f t="shared" si="6"/>
        <v>678393</v>
      </c>
      <c r="K60" s="67">
        <f t="shared" si="6"/>
        <v>381009</v>
      </c>
      <c r="L60" s="67">
        <f t="shared" si="6"/>
        <v>416386</v>
      </c>
      <c r="M60" s="67">
        <f t="shared" si="6"/>
        <v>509701</v>
      </c>
      <c r="N60" s="67">
        <f t="shared" si="6"/>
        <v>1307096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1985489</v>
      </c>
      <c r="X60" s="67">
        <f t="shared" si="6"/>
        <v>444990</v>
      </c>
      <c r="Y60" s="67">
        <f t="shared" si="6"/>
        <v>1540499</v>
      </c>
      <c r="Z60" s="68">
        <f>+IF(X60&lt;&gt;0,+(Y60/X60)*100,0)</f>
        <v>346.18733005236072</v>
      </c>
      <c r="AA60" s="65">
        <f>SUM(AA57:AA59)</f>
        <v>889974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3523078</v>
      </c>
      <c r="D9" s="20"/>
      <c r="E9" s="21">
        <v>4105996</v>
      </c>
      <c r="F9" s="22">
        <v>4105996</v>
      </c>
      <c r="G9" s="22">
        <v>464904</v>
      </c>
      <c r="H9" s="22"/>
      <c r="I9" s="22">
        <v>341107</v>
      </c>
      <c r="J9" s="22">
        <v>806011</v>
      </c>
      <c r="K9" s="22">
        <v>334645</v>
      </c>
      <c r="L9" s="22">
        <v>335244</v>
      </c>
      <c r="M9" s="22">
        <v>339498</v>
      </c>
      <c r="N9" s="22">
        <v>1009387</v>
      </c>
      <c r="O9" s="22"/>
      <c r="P9" s="22"/>
      <c r="Q9" s="22"/>
      <c r="R9" s="22"/>
      <c r="S9" s="22"/>
      <c r="T9" s="22"/>
      <c r="U9" s="22"/>
      <c r="V9" s="22"/>
      <c r="W9" s="22">
        <v>1815398</v>
      </c>
      <c r="X9" s="22">
        <v>2150778</v>
      </c>
      <c r="Y9" s="22">
        <v>-335380</v>
      </c>
      <c r="Z9" s="23">
        <v>-15.593427122650501</v>
      </c>
      <c r="AA9" s="20">
        <v>4105996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431163</v>
      </c>
      <c r="D13" s="20"/>
      <c r="E13" s="21">
        <v>456659</v>
      </c>
      <c r="F13" s="22">
        <v>456659</v>
      </c>
      <c r="G13" s="22">
        <v>36401</v>
      </c>
      <c r="H13" s="22"/>
      <c r="I13" s="22">
        <v>36255</v>
      </c>
      <c r="J13" s="22">
        <v>72656</v>
      </c>
      <c r="K13" s="22">
        <v>37471</v>
      </c>
      <c r="L13" s="22">
        <v>38610</v>
      </c>
      <c r="M13" s="22">
        <v>39507</v>
      </c>
      <c r="N13" s="22">
        <v>115588</v>
      </c>
      <c r="O13" s="22"/>
      <c r="P13" s="22"/>
      <c r="Q13" s="22"/>
      <c r="R13" s="22"/>
      <c r="S13" s="22"/>
      <c r="T13" s="22"/>
      <c r="U13" s="22"/>
      <c r="V13" s="22"/>
      <c r="W13" s="22">
        <v>188244</v>
      </c>
      <c r="X13" s="22">
        <v>213289</v>
      </c>
      <c r="Y13" s="22">
        <v>-25045</v>
      </c>
      <c r="Z13" s="23">
        <v>-11.742283943381985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3954241</v>
      </c>
      <c r="D33" s="29">
        <f t="shared" ref="D33:Y33" si="0">SUM(D6:D32)</f>
        <v>0</v>
      </c>
      <c r="E33" s="30">
        <f t="shared" si="0"/>
        <v>4562655</v>
      </c>
      <c r="F33" s="31">
        <f t="shared" si="0"/>
        <v>4562655</v>
      </c>
      <c r="G33" s="31">
        <f t="shared" si="0"/>
        <v>501305</v>
      </c>
      <c r="H33" s="31">
        <f t="shared" si="0"/>
        <v>0</v>
      </c>
      <c r="I33" s="31">
        <f t="shared" si="0"/>
        <v>377362</v>
      </c>
      <c r="J33" s="31">
        <f t="shared" si="0"/>
        <v>878667</v>
      </c>
      <c r="K33" s="31">
        <f t="shared" si="0"/>
        <v>372116</v>
      </c>
      <c r="L33" s="31">
        <f t="shared" si="0"/>
        <v>373854</v>
      </c>
      <c r="M33" s="31">
        <f t="shared" si="0"/>
        <v>379005</v>
      </c>
      <c r="N33" s="31">
        <f t="shared" si="0"/>
        <v>1124975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2003642</v>
      </c>
      <c r="X33" s="31">
        <f t="shared" si="0"/>
        <v>2364067</v>
      </c>
      <c r="Y33" s="31">
        <f t="shared" si="0"/>
        <v>-360425</v>
      </c>
      <c r="Z33" s="32">
        <f>+IF(X33&lt;&gt;0,+(Y33/X33)*100,0)</f>
        <v>-15.245972301123444</v>
      </c>
      <c r="AA33" s="29">
        <f>SUM(AA6:AA32)</f>
        <v>4562655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1759372</v>
      </c>
      <c r="D35" s="20"/>
      <c r="E35" s="21">
        <v>2129732</v>
      </c>
      <c r="F35" s="22">
        <v>2129732</v>
      </c>
      <c r="G35" s="22">
        <v>157451</v>
      </c>
      <c r="H35" s="22"/>
      <c r="I35" s="22">
        <v>158757</v>
      </c>
      <c r="J35" s="22">
        <v>316208</v>
      </c>
      <c r="K35" s="22">
        <v>158655</v>
      </c>
      <c r="L35" s="22">
        <v>174808</v>
      </c>
      <c r="M35" s="22">
        <v>169752</v>
      </c>
      <c r="N35" s="22">
        <v>503215</v>
      </c>
      <c r="O35" s="22"/>
      <c r="P35" s="22"/>
      <c r="Q35" s="22"/>
      <c r="R35" s="22"/>
      <c r="S35" s="22"/>
      <c r="T35" s="22"/>
      <c r="U35" s="22"/>
      <c r="V35" s="22"/>
      <c r="W35" s="22">
        <v>819423</v>
      </c>
      <c r="X35" s="22">
        <v>1005001</v>
      </c>
      <c r="Y35" s="22">
        <v>-185578</v>
      </c>
      <c r="Z35" s="23">
        <v>-18.465454263229589</v>
      </c>
      <c r="AA35" s="20">
        <v>2129732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148785</v>
      </c>
      <c r="D38" s="20"/>
      <c r="E38" s="21">
        <v>214000</v>
      </c>
      <c r="F38" s="22">
        <v>214000</v>
      </c>
      <c r="G38" s="22"/>
      <c r="H38" s="22"/>
      <c r="I38" s="22">
        <v>48364</v>
      </c>
      <c r="J38" s="22">
        <v>48364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48364</v>
      </c>
      <c r="X38" s="22">
        <v>65644</v>
      </c>
      <c r="Y38" s="22">
        <v>-17280</v>
      </c>
      <c r="Z38" s="23">
        <v>-26.323807202486137</v>
      </c>
      <c r="AA38" s="20">
        <v>214000</v>
      </c>
    </row>
    <row r="39" spans="1:27" x14ac:dyDescent="0.25">
      <c r="A39" s="19" t="s">
        <v>65</v>
      </c>
      <c r="B39" s="15" t="s">
        <v>32</v>
      </c>
      <c r="C39" s="20">
        <v>1371243</v>
      </c>
      <c r="D39" s="20"/>
      <c r="E39" s="21">
        <v>74840</v>
      </c>
      <c r="F39" s="22">
        <v>74840</v>
      </c>
      <c r="G39" s="22">
        <v>47903</v>
      </c>
      <c r="H39" s="22"/>
      <c r="I39" s="22">
        <v>47903</v>
      </c>
      <c r="J39" s="22">
        <v>95806</v>
      </c>
      <c r="K39" s="22">
        <v>47903</v>
      </c>
      <c r="L39" s="22">
        <v>47903</v>
      </c>
      <c r="M39" s="22">
        <v>47903</v>
      </c>
      <c r="N39" s="22">
        <v>143709</v>
      </c>
      <c r="O39" s="22"/>
      <c r="P39" s="22"/>
      <c r="Q39" s="22"/>
      <c r="R39" s="22"/>
      <c r="S39" s="22"/>
      <c r="T39" s="22"/>
      <c r="U39" s="22"/>
      <c r="V39" s="22"/>
      <c r="W39" s="22">
        <v>239515</v>
      </c>
      <c r="X39" s="22">
        <v>37416</v>
      </c>
      <c r="Y39" s="22">
        <v>202099</v>
      </c>
      <c r="Z39" s="23">
        <v>540.14058156938199</v>
      </c>
      <c r="AA39" s="20">
        <v>74840</v>
      </c>
    </row>
    <row r="40" spans="1:27" x14ac:dyDescent="0.25">
      <c r="A40" s="19" t="s">
        <v>66</v>
      </c>
      <c r="B40" s="15" t="s">
        <v>32</v>
      </c>
      <c r="C40" s="20">
        <v>-957844</v>
      </c>
      <c r="D40" s="20"/>
      <c r="E40" s="21">
        <v>147700</v>
      </c>
      <c r="F40" s="22">
        <v>147700</v>
      </c>
      <c r="G40" s="22">
        <v>12309</v>
      </c>
      <c r="H40" s="22"/>
      <c r="I40" s="22">
        <v>12309</v>
      </c>
      <c r="J40" s="22">
        <v>24618</v>
      </c>
      <c r="K40" s="22">
        <v>12309</v>
      </c>
      <c r="L40" s="22">
        <v>12309</v>
      </c>
      <c r="M40" s="22">
        <v>12309</v>
      </c>
      <c r="N40" s="22">
        <v>36927</v>
      </c>
      <c r="O40" s="22"/>
      <c r="P40" s="22"/>
      <c r="Q40" s="22"/>
      <c r="R40" s="22"/>
      <c r="S40" s="22"/>
      <c r="T40" s="22"/>
      <c r="U40" s="22"/>
      <c r="V40" s="22"/>
      <c r="W40" s="22">
        <v>61545</v>
      </c>
      <c r="X40" s="22">
        <v>73854</v>
      </c>
      <c r="Y40" s="22">
        <v>-12309</v>
      </c>
      <c r="Z40" s="23">
        <v>-16.666666666666664</v>
      </c>
      <c r="AA40" s="20">
        <v>147700</v>
      </c>
    </row>
    <row r="41" spans="1:27" x14ac:dyDescent="0.25">
      <c r="A41" s="19" t="s">
        <v>40</v>
      </c>
      <c r="B41" s="15" t="s">
        <v>32</v>
      </c>
      <c r="C41" s="20">
        <v>2165497</v>
      </c>
      <c r="D41" s="20"/>
      <c r="E41" s="21">
        <v>2683800</v>
      </c>
      <c r="F41" s="22">
        <v>2683800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1341900</v>
      </c>
      <c r="Y41" s="22">
        <v>-1341900</v>
      </c>
      <c r="Z41" s="23">
        <v>-100</v>
      </c>
      <c r="AA41" s="20">
        <v>2683800</v>
      </c>
    </row>
    <row r="42" spans="1:27" x14ac:dyDescent="0.25">
      <c r="A42" s="19" t="s">
        <v>67</v>
      </c>
      <c r="B42" s="15" t="s">
        <v>32</v>
      </c>
      <c r="C42" s="20">
        <v>96305</v>
      </c>
      <c r="D42" s="20"/>
      <c r="E42" s="21">
        <v>320000</v>
      </c>
      <c r="F42" s="22">
        <v>320000</v>
      </c>
      <c r="G42" s="22"/>
      <c r="H42" s="22"/>
      <c r="I42" s="22">
        <v>22809</v>
      </c>
      <c r="J42" s="22">
        <v>22809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22809</v>
      </c>
      <c r="X42" s="22">
        <v>153480</v>
      </c>
      <c r="Y42" s="22">
        <v>-130671</v>
      </c>
      <c r="Z42" s="23">
        <v>-85.138780297107118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451657</v>
      </c>
      <c r="D44" s="20"/>
      <c r="E44" s="21">
        <v>500000</v>
      </c>
      <c r="F44" s="22">
        <v>500000</v>
      </c>
      <c r="G44" s="22">
        <v>538597</v>
      </c>
      <c r="H44" s="22"/>
      <c r="I44" s="22">
        <v>66469</v>
      </c>
      <c r="J44" s="22">
        <v>605066</v>
      </c>
      <c r="K44" s="22">
        <v>16214</v>
      </c>
      <c r="L44" s="22">
        <v>9884</v>
      </c>
      <c r="M44" s="22">
        <v>30120</v>
      </c>
      <c r="N44" s="22">
        <v>56218</v>
      </c>
      <c r="O44" s="22"/>
      <c r="P44" s="22"/>
      <c r="Q44" s="22"/>
      <c r="R44" s="22"/>
      <c r="S44" s="22"/>
      <c r="T44" s="22"/>
      <c r="U44" s="22"/>
      <c r="V44" s="22"/>
      <c r="W44" s="22">
        <v>661284</v>
      </c>
      <c r="X44" s="22">
        <v>250002</v>
      </c>
      <c r="Y44" s="22">
        <v>411282</v>
      </c>
      <c r="Z44" s="23">
        <v>164.51148390812872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262783</v>
      </c>
      <c r="D45" s="20"/>
      <c r="E45" s="21">
        <v>248194</v>
      </c>
      <c r="F45" s="22">
        <v>248194</v>
      </c>
      <c r="G45" s="22">
        <v>14762</v>
      </c>
      <c r="H45" s="22"/>
      <c r="I45" s="22">
        <v>32116</v>
      </c>
      <c r="J45" s="22">
        <v>46878</v>
      </c>
      <c r="K45" s="22">
        <v>20844</v>
      </c>
      <c r="L45" s="22">
        <v>32456</v>
      </c>
      <c r="M45" s="22">
        <v>25134</v>
      </c>
      <c r="N45" s="22">
        <v>78434</v>
      </c>
      <c r="O45" s="22"/>
      <c r="P45" s="22"/>
      <c r="Q45" s="22"/>
      <c r="R45" s="22"/>
      <c r="S45" s="22"/>
      <c r="T45" s="22"/>
      <c r="U45" s="22"/>
      <c r="V45" s="22"/>
      <c r="W45" s="22">
        <v>125312</v>
      </c>
      <c r="X45" s="22">
        <v>118799</v>
      </c>
      <c r="Y45" s="22">
        <v>6513</v>
      </c>
      <c r="Z45" s="23">
        <v>5.4823693802136386</v>
      </c>
      <c r="AA45" s="20">
        <v>248194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5297798</v>
      </c>
      <c r="D48" s="29">
        <f t="shared" ref="D48:Y48" si="1">SUM(D35:D47)</f>
        <v>0</v>
      </c>
      <c r="E48" s="30">
        <f t="shared" si="1"/>
        <v>6318266</v>
      </c>
      <c r="F48" s="31">
        <f t="shared" si="1"/>
        <v>6318266</v>
      </c>
      <c r="G48" s="31">
        <f t="shared" si="1"/>
        <v>771022</v>
      </c>
      <c r="H48" s="31">
        <f t="shared" si="1"/>
        <v>0</v>
      </c>
      <c r="I48" s="31">
        <f t="shared" si="1"/>
        <v>388727</v>
      </c>
      <c r="J48" s="31">
        <f t="shared" si="1"/>
        <v>1159749</v>
      </c>
      <c r="K48" s="31">
        <f t="shared" si="1"/>
        <v>255925</v>
      </c>
      <c r="L48" s="31">
        <f t="shared" si="1"/>
        <v>277360</v>
      </c>
      <c r="M48" s="31">
        <f t="shared" si="1"/>
        <v>285218</v>
      </c>
      <c r="N48" s="31">
        <f t="shared" si="1"/>
        <v>818503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1978252</v>
      </c>
      <c r="X48" s="31">
        <f t="shared" si="1"/>
        <v>3046096</v>
      </c>
      <c r="Y48" s="31">
        <f t="shared" si="1"/>
        <v>-1067844</v>
      </c>
      <c r="Z48" s="32">
        <f>+IF(X48&lt;&gt;0,+(Y48/X48)*100,0)</f>
        <v>-35.05615056124298</v>
      </c>
      <c r="AA48" s="29">
        <f>SUM(AA35:AA47)</f>
        <v>6318266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-1343557</v>
      </c>
      <c r="D49" s="39">
        <f t="shared" si="2"/>
        <v>0</v>
      </c>
      <c r="E49" s="40">
        <f t="shared" si="2"/>
        <v>-1755611</v>
      </c>
      <c r="F49" s="41">
        <f t="shared" si="2"/>
        <v>-1755611</v>
      </c>
      <c r="G49" s="41">
        <f t="shared" si="2"/>
        <v>-269717</v>
      </c>
      <c r="H49" s="41">
        <f t="shared" si="2"/>
        <v>0</v>
      </c>
      <c r="I49" s="41">
        <f t="shared" si="2"/>
        <v>-11365</v>
      </c>
      <c r="J49" s="41">
        <f t="shared" si="2"/>
        <v>-281082</v>
      </c>
      <c r="K49" s="41">
        <f t="shared" si="2"/>
        <v>116191</v>
      </c>
      <c r="L49" s="41">
        <f t="shared" si="2"/>
        <v>96494</v>
      </c>
      <c r="M49" s="41">
        <f t="shared" si="2"/>
        <v>93787</v>
      </c>
      <c r="N49" s="41">
        <f t="shared" si="2"/>
        <v>306472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25390</v>
      </c>
      <c r="X49" s="41">
        <f t="shared" si="2"/>
        <v>-682029</v>
      </c>
      <c r="Y49" s="41">
        <f t="shared" si="2"/>
        <v>707419</v>
      </c>
      <c r="Z49" s="42">
        <f>+IF(X49&lt;&gt;0,+(Y49/X49)*100,0)</f>
        <v>-103.72271560300221</v>
      </c>
      <c r="AA49" s="39">
        <f>+AA33-AA48</f>
        <v>-1755611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-1343557</v>
      </c>
      <c r="D52" s="48">
        <f t="shared" si="3"/>
        <v>0</v>
      </c>
      <c r="E52" s="49">
        <f t="shared" si="3"/>
        <v>-1755611</v>
      </c>
      <c r="F52" s="50">
        <f t="shared" si="3"/>
        <v>-1755611</v>
      </c>
      <c r="G52" s="50">
        <f t="shared" si="3"/>
        <v>-269717</v>
      </c>
      <c r="H52" s="50">
        <f t="shared" si="3"/>
        <v>0</v>
      </c>
      <c r="I52" s="50">
        <f t="shared" si="3"/>
        <v>-11365</v>
      </c>
      <c r="J52" s="50">
        <f t="shared" si="3"/>
        <v>-281082</v>
      </c>
      <c r="K52" s="50">
        <f t="shared" si="3"/>
        <v>116191</v>
      </c>
      <c r="L52" s="50">
        <f t="shared" si="3"/>
        <v>96494</v>
      </c>
      <c r="M52" s="50">
        <f t="shared" si="3"/>
        <v>93787</v>
      </c>
      <c r="N52" s="50">
        <f t="shared" si="3"/>
        <v>306472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25390</v>
      </c>
      <c r="X52" s="50">
        <f t="shared" si="3"/>
        <v>-682029</v>
      </c>
      <c r="Y52" s="50">
        <f t="shared" si="3"/>
        <v>707419</v>
      </c>
      <c r="Z52" s="51">
        <f>+IF(X52&lt;&gt;0,+(Y52/X52)*100,0)</f>
        <v>-103.72271560300221</v>
      </c>
      <c r="AA52" s="48">
        <f>SUM(AA49:AA51)</f>
        <v>-1755611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-1343557</v>
      </c>
      <c r="D54" s="54">
        <f>+D52-D53</f>
        <v>0</v>
      </c>
      <c r="E54" s="55">
        <f t="shared" si="4"/>
        <v>-1755611</v>
      </c>
      <c r="F54" s="56">
        <f t="shared" si="4"/>
        <v>-1755611</v>
      </c>
      <c r="G54" s="56">
        <f t="shared" si="4"/>
        <v>-269717</v>
      </c>
      <c r="H54" s="56">
        <f t="shared" si="4"/>
        <v>0</v>
      </c>
      <c r="I54" s="56">
        <f t="shared" si="4"/>
        <v>-11365</v>
      </c>
      <c r="J54" s="56">
        <f t="shared" si="4"/>
        <v>-281082</v>
      </c>
      <c r="K54" s="56">
        <f t="shared" si="4"/>
        <v>116191</v>
      </c>
      <c r="L54" s="56">
        <f t="shared" si="4"/>
        <v>96494</v>
      </c>
      <c r="M54" s="56">
        <f t="shared" si="4"/>
        <v>93787</v>
      </c>
      <c r="N54" s="56">
        <f t="shared" si="4"/>
        <v>306472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25390</v>
      </c>
      <c r="X54" s="56">
        <f t="shared" si="4"/>
        <v>-682029</v>
      </c>
      <c r="Y54" s="56">
        <f t="shared" si="4"/>
        <v>707419</v>
      </c>
      <c r="Z54" s="57">
        <f>+IF(X54&lt;&gt;0,+(Y54/X54)*100,0)</f>
        <v>-103.72271560300221</v>
      </c>
      <c r="AA54" s="54">
        <f>+AA52-AA53</f>
        <v>-1755611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-1343557</v>
      </c>
      <c r="D57" s="48">
        <f>SUM(D54:D56)</f>
        <v>0</v>
      </c>
      <c r="E57" s="49">
        <f t="shared" si="5"/>
        <v>-1755611</v>
      </c>
      <c r="F57" s="50">
        <f t="shared" si="5"/>
        <v>-1755611</v>
      </c>
      <c r="G57" s="50">
        <f t="shared" si="5"/>
        <v>-269717</v>
      </c>
      <c r="H57" s="50">
        <f t="shared" si="5"/>
        <v>0</v>
      </c>
      <c r="I57" s="50">
        <f t="shared" si="5"/>
        <v>-11365</v>
      </c>
      <c r="J57" s="50">
        <f t="shared" si="5"/>
        <v>-281082</v>
      </c>
      <c r="K57" s="50">
        <f t="shared" si="5"/>
        <v>116191</v>
      </c>
      <c r="L57" s="50">
        <f t="shared" si="5"/>
        <v>96494</v>
      </c>
      <c r="M57" s="50">
        <f t="shared" si="5"/>
        <v>93787</v>
      </c>
      <c r="N57" s="50">
        <f t="shared" si="5"/>
        <v>306472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25390</v>
      </c>
      <c r="X57" s="50">
        <f t="shared" si="5"/>
        <v>-682029</v>
      </c>
      <c r="Y57" s="50">
        <f t="shared" si="5"/>
        <v>707419</v>
      </c>
      <c r="Z57" s="51">
        <f>+IF(X57&lt;&gt;0,+(Y57/X57)*100,0)</f>
        <v>-103.72271560300221</v>
      </c>
      <c r="AA57" s="48">
        <f>SUM(AA54:AA56)</f>
        <v>-1755611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-1343557</v>
      </c>
      <c r="D60" s="65">
        <f>SUM(D57:D59)</f>
        <v>0</v>
      </c>
      <c r="E60" s="66">
        <f t="shared" si="6"/>
        <v>-1755611</v>
      </c>
      <c r="F60" s="67">
        <f t="shared" si="6"/>
        <v>-1755611</v>
      </c>
      <c r="G60" s="67">
        <f t="shared" si="6"/>
        <v>-269717</v>
      </c>
      <c r="H60" s="67">
        <f t="shared" si="6"/>
        <v>0</v>
      </c>
      <c r="I60" s="67">
        <f t="shared" si="6"/>
        <v>-11365</v>
      </c>
      <c r="J60" s="67">
        <f t="shared" si="6"/>
        <v>-281082</v>
      </c>
      <c r="K60" s="67">
        <f t="shared" si="6"/>
        <v>116191</v>
      </c>
      <c r="L60" s="67">
        <f t="shared" si="6"/>
        <v>96494</v>
      </c>
      <c r="M60" s="67">
        <f t="shared" si="6"/>
        <v>93787</v>
      </c>
      <c r="N60" s="67">
        <f t="shared" si="6"/>
        <v>306472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25390</v>
      </c>
      <c r="X60" s="67">
        <f t="shared" si="6"/>
        <v>-682029</v>
      </c>
      <c r="Y60" s="67">
        <f t="shared" si="6"/>
        <v>707419</v>
      </c>
      <c r="Z60" s="68">
        <f>+IF(X60&lt;&gt;0,+(Y60/X60)*100,0)</f>
        <v>-103.72271560300221</v>
      </c>
      <c r="AA60" s="65">
        <f>SUM(AA57:AA59)</f>
        <v>-1755611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11036364</v>
      </c>
      <c r="D9" s="20"/>
      <c r="E9" s="21">
        <v>13190255</v>
      </c>
      <c r="F9" s="22">
        <v>13190255</v>
      </c>
      <c r="G9" s="22">
        <v>1040571</v>
      </c>
      <c r="H9" s="22">
        <v>1023006</v>
      </c>
      <c r="I9" s="22">
        <v>944774</v>
      </c>
      <c r="J9" s="22">
        <v>3008351</v>
      </c>
      <c r="K9" s="22">
        <v>932587</v>
      </c>
      <c r="L9" s="22">
        <v>933167</v>
      </c>
      <c r="M9" s="22">
        <v>933758</v>
      </c>
      <c r="N9" s="22">
        <v>2799512</v>
      </c>
      <c r="O9" s="22"/>
      <c r="P9" s="22"/>
      <c r="Q9" s="22"/>
      <c r="R9" s="22"/>
      <c r="S9" s="22"/>
      <c r="T9" s="22"/>
      <c r="U9" s="22"/>
      <c r="V9" s="22"/>
      <c r="W9" s="22">
        <v>5807863</v>
      </c>
      <c r="X9" s="22">
        <v>6595128</v>
      </c>
      <c r="Y9" s="22">
        <v>-787265</v>
      </c>
      <c r="Z9" s="23">
        <v>-11.937069303279634</v>
      </c>
      <c r="AA9" s="20">
        <v>13190255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2092645</v>
      </c>
      <c r="D13" s="20"/>
      <c r="E13" s="21">
        <v>2343693</v>
      </c>
      <c r="F13" s="22">
        <v>2343693</v>
      </c>
      <c r="G13" s="22">
        <v>144995</v>
      </c>
      <c r="H13" s="22">
        <v>143653</v>
      </c>
      <c r="I13" s="22">
        <v>141459</v>
      </c>
      <c r="J13" s="22">
        <v>430107</v>
      </c>
      <c r="K13" s="22">
        <v>140068</v>
      </c>
      <c r="L13" s="22">
        <v>139672</v>
      </c>
      <c r="M13" s="22">
        <v>142665</v>
      </c>
      <c r="N13" s="22">
        <v>422405</v>
      </c>
      <c r="O13" s="22"/>
      <c r="P13" s="22"/>
      <c r="Q13" s="22"/>
      <c r="R13" s="22"/>
      <c r="S13" s="22"/>
      <c r="T13" s="22"/>
      <c r="U13" s="22"/>
      <c r="V13" s="22"/>
      <c r="W13" s="22">
        <v>852512</v>
      </c>
      <c r="X13" s="22">
        <v>1171848</v>
      </c>
      <c r="Y13" s="22">
        <v>-319336</v>
      </c>
      <c r="Z13" s="23">
        <v>-27.250633187921984</v>
      </c>
      <c r="AA13" s="20">
        <v>2343693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10623419</v>
      </c>
      <c r="D26" s="20"/>
      <c r="E26" s="21">
        <v>13936219</v>
      </c>
      <c r="F26" s="22">
        <v>13936219</v>
      </c>
      <c r="G26" s="22">
        <v>18503093</v>
      </c>
      <c r="H26" s="22">
        <v>91006</v>
      </c>
      <c r="I26" s="22">
        <v>221611</v>
      </c>
      <c r="J26" s="22">
        <v>18815710</v>
      </c>
      <c r="K26" s="22">
        <v>91377</v>
      </c>
      <c r="L26" s="22">
        <v>93256</v>
      </c>
      <c r="M26" s="22">
        <v>87806</v>
      </c>
      <c r="N26" s="22">
        <v>272439</v>
      </c>
      <c r="O26" s="22"/>
      <c r="P26" s="22"/>
      <c r="Q26" s="22"/>
      <c r="R26" s="22"/>
      <c r="S26" s="22"/>
      <c r="T26" s="22"/>
      <c r="U26" s="22"/>
      <c r="V26" s="22"/>
      <c r="W26" s="22">
        <v>19088149</v>
      </c>
      <c r="X26" s="22">
        <v>6968112</v>
      </c>
      <c r="Y26" s="22">
        <v>12120037</v>
      </c>
      <c r="Z26" s="23">
        <v>173.93573754268016</v>
      </c>
      <c r="AA26" s="20">
        <v>13936219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23752428</v>
      </c>
      <c r="D33" s="29">
        <f t="shared" ref="D33:Y33" si="0">SUM(D6:D32)</f>
        <v>0</v>
      </c>
      <c r="E33" s="30">
        <f t="shared" si="0"/>
        <v>29470167</v>
      </c>
      <c r="F33" s="31">
        <f t="shared" si="0"/>
        <v>29470167</v>
      </c>
      <c r="G33" s="31">
        <f t="shared" si="0"/>
        <v>19688659</v>
      </c>
      <c r="H33" s="31">
        <f t="shared" si="0"/>
        <v>1257665</v>
      </c>
      <c r="I33" s="31">
        <f t="shared" si="0"/>
        <v>1307844</v>
      </c>
      <c r="J33" s="31">
        <f t="shared" si="0"/>
        <v>22254168</v>
      </c>
      <c r="K33" s="31">
        <f t="shared" si="0"/>
        <v>1164032</v>
      </c>
      <c r="L33" s="31">
        <f t="shared" si="0"/>
        <v>1166095</v>
      </c>
      <c r="M33" s="31">
        <f t="shared" si="0"/>
        <v>1164229</v>
      </c>
      <c r="N33" s="31">
        <f t="shared" si="0"/>
        <v>3494356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25748524</v>
      </c>
      <c r="X33" s="31">
        <f t="shared" si="0"/>
        <v>14735088</v>
      </c>
      <c r="Y33" s="31">
        <f t="shared" si="0"/>
        <v>11013436</v>
      </c>
      <c r="Z33" s="32">
        <f>+IF(X33&lt;&gt;0,+(Y33/X33)*100,0)</f>
        <v>74.742926543770892</v>
      </c>
      <c r="AA33" s="29">
        <f>SUM(AA6:AA32)</f>
        <v>29470167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10905825</v>
      </c>
      <c r="D35" s="20"/>
      <c r="E35" s="21">
        <v>11617553</v>
      </c>
      <c r="F35" s="22">
        <v>11617553</v>
      </c>
      <c r="G35" s="22">
        <v>850125</v>
      </c>
      <c r="H35" s="22">
        <v>833282</v>
      </c>
      <c r="I35" s="22">
        <v>822962</v>
      </c>
      <c r="J35" s="22">
        <v>2506369</v>
      </c>
      <c r="K35" s="22">
        <v>834409</v>
      </c>
      <c r="L35" s="22">
        <v>864846</v>
      </c>
      <c r="M35" s="22">
        <v>1355908</v>
      </c>
      <c r="N35" s="22">
        <v>3055163</v>
      </c>
      <c r="O35" s="22"/>
      <c r="P35" s="22"/>
      <c r="Q35" s="22"/>
      <c r="R35" s="22"/>
      <c r="S35" s="22"/>
      <c r="T35" s="22"/>
      <c r="U35" s="22"/>
      <c r="V35" s="22"/>
      <c r="W35" s="22">
        <v>5561532</v>
      </c>
      <c r="X35" s="22">
        <v>5808774</v>
      </c>
      <c r="Y35" s="22">
        <v>-247242</v>
      </c>
      <c r="Z35" s="23">
        <v>-4.2563542668384065</v>
      </c>
      <c r="AA35" s="20">
        <v>11617553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322328</v>
      </c>
      <c r="D38" s="20"/>
      <c r="E38" s="21">
        <v>592450</v>
      </c>
      <c r="F38" s="22">
        <v>592450</v>
      </c>
      <c r="G38" s="22">
        <v>2381</v>
      </c>
      <c r="H38" s="22">
        <v>18258</v>
      </c>
      <c r="I38" s="22">
        <v>7349</v>
      </c>
      <c r="J38" s="22">
        <v>27988</v>
      </c>
      <c r="K38" s="22">
        <v>32324</v>
      </c>
      <c r="L38" s="22">
        <v>15586</v>
      </c>
      <c r="M38" s="22">
        <v>6503</v>
      </c>
      <c r="N38" s="22">
        <v>54413</v>
      </c>
      <c r="O38" s="22"/>
      <c r="P38" s="22"/>
      <c r="Q38" s="22"/>
      <c r="R38" s="22"/>
      <c r="S38" s="22"/>
      <c r="T38" s="22"/>
      <c r="U38" s="22"/>
      <c r="V38" s="22"/>
      <c r="W38" s="22">
        <v>82401</v>
      </c>
      <c r="X38" s="22">
        <v>296226</v>
      </c>
      <c r="Y38" s="22">
        <v>-213825</v>
      </c>
      <c r="Z38" s="23">
        <v>-72.183062931680539</v>
      </c>
      <c r="AA38" s="20">
        <v>592450</v>
      </c>
    </row>
    <row r="39" spans="1:27" x14ac:dyDescent="0.25">
      <c r="A39" s="19" t="s">
        <v>65</v>
      </c>
      <c r="B39" s="15" t="s">
        <v>32</v>
      </c>
      <c r="C39" s="20">
        <v>-877098</v>
      </c>
      <c r="D39" s="20"/>
      <c r="E39" s="21">
        <v>2640771</v>
      </c>
      <c r="F39" s="22">
        <v>2640771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1320384</v>
      </c>
      <c r="Y39" s="22">
        <v>-1320384</v>
      </c>
      <c r="Z39" s="23">
        <v>-100</v>
      </c>
      <c r="AA39" s="20">
        <v>2640771</v>
      </c>
    </row>
    <row r="40" spans="1:27" x14ac:dyDescent="0.25">
      <c r="A40" s="19" t="s">
        <v>66</v>
      </c>
      <c r="B40" s="15" t="s">
        <v>32</v>
      </c>
      <c r="C40" s="20">
        <v>310298</v>
      </c>
      <c r="D40" s="20"/>
      <c r="E40" s="21">
        <v>2371741</v>
      </c>
      <c r="F40" s="22">
        <v>2371741</v>
      </c>
      <c r="G40" s="22"/>
      <c r="H40" s="22"/>
      <c r="I40" s="22">
        <v>592935</v>
      </c>
      <c r="J40" s="22">
        <v>592935</v>
      </c>
      <c r="K40" s="22"/>
      <c r="L40" s="22"/>
      <c r="M40" s="22">
        <v>592935</v>
      </c>
      <c r="N40" s="22">
        <v>592935</v>
      </c>
      <c r="O40" s="22"/>
      <c r="P40" s="22"/>
      <c r="Q40" s="22"/>
      <c r="R40" s="22"/>
      <c r="S40" s="22"/>
      <c r="T40" s="22"/>
      <c r="U40" s="22"/>
      <c r="V40" s="22"/>
      <c r="W40" s="22">
        <v>1185870</v>
      </c>
      <c r="X40" s="22">
        <v>1185870</v>
      </c>
      <c r="Y40" s="22"/>
      <c r="Z40" s="23"/>
      <c r="AA40" s="20">
        <v>2371741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427632</v>
      </c>
      <c r="D42" s="20"/>
      <c r="E42" s="21">
        <v>701665</v>
      </c>
      <c r="F42" s="22">
        <v>701665</v>
      </c>
      <c r="G42" s="22"/>
      <c r="H42" s="22">
        <v>15528</v>
      </c>
      <c r="I42" s="22">
        <v>33971</v>
      </c>
      <c r="J42" s="22">
        <v>49499</v>
      </c>
      <c r="K42" s="22">
        <v>30961</v>
      </c>
      <c r="L42" s="22">
        <v>34829</v>
      </c>
      <c r="M42" s="22"/>
      <c r="N42" s="22">
        <v>65790</v>
      </c>
      <c r="O42" s="22"/>
      <c r="P42" s="22"/>
      <c r="Q42" s="22"/>
      <c r="R42" s="22"/>
      <c r="S42" s="22"/>
      <c r="T42" s="22"/>
      <c r="U42" s="22"/>
      <c r="V42" s="22"/>
      <c r="W42" s="22">
        <v>115289</v>
      </c>
      <c r="X42" s="22">
        <v>350838</v>
      </c>
      <c r="Y42" s="22">
        <v>-235549</v>
      </c>
      <c r="Z42" s="23">
        <v>-67.138964422325969</v>
      </c>
      <c r="AA42" s="20">
        <v>701665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5120560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488659</v>
      </c>
      <c r="D45" s="20"/>
      <c r="E45" s="21">
        <v>1318346</v>
      </c>
      <c r="F45" s="22">
        <v>1318346</v>
      </c>
      <c r="G45" s="22">
        <v>55153</v>
      </c>
      <c r="H45" s="22">
        <v>55386</v>
      </c>
      <c r="I45" s="22">
        <v>230991</v>
      </c>
      <c r="J45" s="22">
        <v>341530</v>
      </c>
      <c r="K45" s="22">
        <v>100291</v>
      </c>
      <c r="L45" s="22">
        <v>47239</v>
      </c>
      <c r="M45" s="22">
        <v>39918</v>
      </c>
      <c r="N45" s="22">
        <v>187448</v>
      </c>
      <c r="O45" s="22"/>
      <c r="P45" s="22"/>
      <c r="Q45" s="22"/>
      <c r="R45" s="22"/>
      <c r="S45" s="22"/>
      <c r="T45" s="22"/>
      <c r="U45" s="22"/>
      <c r="V45" s="22"/>
      <c r="W45" s="22">
        <v>528978</v>
      </c>
      <c r="X45" s="22">
        <v>659178</v>
      </c>
      <c r="Y45" s="22">
        <v>-130200</v>
      </c>
      <c r="Z45" s="23">
        <v>-19.751872787016559</v>
      </c>
      <c r="AA45" s="20">
        <v>1318346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16698204</v>
      </c>
      <c r="D48" s="29">
        <f t="shared" ref="D48:Y48" si="1">SUM(D35:D47)</f>
        <v>0</v>
      </c>
      <c r="E48" s="30">
        <f t="shared" si="1"/>
        <v>19242526</v>
      </c>
      <c r="F48" s="31">
        <f t="shared" si="1"/>
        <v>19242526</v>
      </c>
      <c r="G48" s="31">
        <f t="shared" si="1"/>
        <v>907659</v>
      </c>
      <c r="H48" s="31">
        <f t="shared" si="1"/>
        <v>922454</v>
      </c>
      <c r="I48" s="31">
        <f t="shared" si="1"/>
        <v>1688208</v>
      </c>
      <c r="J48" s="31">
        <f t="shared" si="1"/>
        <v>3518321</v>
      </c>
      <c r="K48" s="31">
        <f t="shared" si="1"/>
        <v>997985</v>
      </c>
      <c r="L48" s="31">
        <f t="shared" si="1"/>
        <v>962500</v>
      </c>
      <c r="M48" s="31">
        <f t="shared" si="1"/>
        <v>1995264</v>
      </c>
      <c r="N48" s="31">
        <f t="shared" si="1"/>
        <v>3955749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7474070</v>
      </c>
      <c r="X48" s="31">
        <f t="shared" si="1"/>
        <v>9621270</v>
      </c>
      <c r="Y48" s="31">
        <f t="shared" si="1"/>
        <v>-2147200</v>
      </c>
      <c r="Z48" s="32">
        <f>+IF(X48&lt;&gt;0,+(Y48/X48)*100,0)</f>
        <v>-22.317220075935921</v>
      </c>
      <c r="AA48" s="29">
        <f>SUM(AA35:AA47)</f>
        <v>19242526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7054224</v>
      </c>
      <c r="D49" s="39">
        <f t="shared" si="2"/>
        <v>0</v>
      </c>
      <c r="E49" s="40">
        <f t="shared" si="2"/>
        <v>10227641</v>
      </c>
      <c r="F49" s="41">
        <f t="shared" si="2"/>
        <v>10227641</v>
      </c>
      <c r="G49" s="41">
        <f t="shared" si="2"/>
        <v>18781000</v>
      </c>
      <c r="H49" s="41">
        <f t="shared" si="2"/>
        <v>335211</v>
      </c>
      <c r="I49" s="41">
        <f t="shared" si="2"/>
        <v>-380364</v>
      </c>
      <c r="J49" s="41">
        <f t="shared" si="2"/>
        <v>18735847</v>
      </c>
      <c r="K49" s="41">
        <f t="shared" si="2"/>
        <v>166047</v>
      </c>
      <c r="L49" s="41">
        <f t="shared" si="2"/>
        <v>203595</v>
      </c>
      <c r="M49" s="41">
        <f t="shared" si="2"/>
        <v>-831035</v>
      </c>
      <c r="N49" s="41">
        <f t="shared" si="2"/>
        <v>-461393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18274454</v>
      </c>
      <c r="X49" s="41">
        <f t="shared" si="2"/>
        <v>5113818</v>
      </c>
      <c r="Y49" s="41">
        <f t="shared" si="2"/>
        <v>13160636</v>
      </c>
      <c r="Z49" s="42">
        <f>+IF(X49&lt;&gt;0,+(Y49/X49)*100,0)</f>
        <v>257.35440721590015</v>
      </c>
      <c r="AA49" s="39">
        <f>+AA33-AA48</f>
        <v>10227641</v>
      </c>
    </row>
    <row r="50" spans="1:27" x14ac:dyDescent="0.25">
      <c r="A50" s="43" t="s">
        <v>75</v>
      </c>
      <c r="B50" s="15" t="s">
        <v>32</v>
      </c>
      <c r="C50" s="20">
        <v>9656406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16710630</v>
      </c>
      <c r="D52" s="48">
        <f t="shared" si="3"/>
        <v>0</v>
      </c>
      <c r="E52" s="49">
        <f t="shared" si="3"/>
        <v>10227641</v>
      </c>
      <c r="F52" s="50">
        <f t="shared" si="3"/>
        <v>10227641</v>
      </c>
      <c r="G52" s="50">
        <f t="shared" si="3"/>
        <v>18781000</v>
      </c>
      <c r="H52" s="50">
        <f t="shared" si="3"/>
        <v>335211</v>
      </c>
      <c r="I52" s="50">
        <f t="shared" si="3"/>
        <v>-380364</v>
      </c>
      <c r="J52" s="50">
        <f t="shared" si="3"/>
        <v>18735847</v>
      </c>
      <c r="K52" s="50">
        <f t="shared" si="3"/>
        <v>166047</v>
      </c>
      <c r="L52" s="50">
        <f t="shared" si="3"/>
        <v>203595</v>
      </c>
      <c r="M52" s="50">
        <f t="shared" si="3"/>
        <v>-831035</v>
      </c>
      <c r="N52" s="50">
        <f t="shared" si="3"/>
        <v>-461393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18274454</v>
      </c>
      <c r="X52" s="50">
        <f t="shared" si="3"/>
        <v>5113818</v>
      </c>
      <c r="Y52" s="50">
        <f t="shared" si="3"/>
        <v>13160636</v>
      </c>
      <c r="Z52" s="51">
        <f>+IF(X52&lt;&gt;0,+(Y52/X52)*100,0)</f>
        <v>257.35440721590015</v>
      </c>
      <c r="AA52" s="48">
        <f>SUM(AA49:AA51)</f>
        <v>10227641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16710630</v>
      </c>
      <c r="D54" s="54">
        <f>+D52-D53</f>
        <v>0</v>
      </c>
      <c r="E54" s="55">
        <f t="shared" si="4"/>
        <v>10227641</v>
      </c>
      <c r="F54" s="56">
        <f t="shared" si="4"/>
        <v>10227641</v>
      </c>
      <c r="G54" s="56">
        <f t="shared" si="4"/>
        <v>18781000</v>
      </c>
      <c r="H54" s="56">
        <f t="shared" si="4"/>
        <v>335211</v>
      </c>
      <c r="I54" s="56">
        <f t="shared" si="4"/>
        <v>-380364</v>
      </c>
      <c r="J54" s="56">
        <f t="shared" si="4"/>
        <v>18735847</v>
      </c>
      <c r="K54" s="56">
        <f t="shared" si="4"/>
        <v>166047</v>
      </c>
      <c r="L54" s="56">
        <f t="shared" si="4"/>
        <v>203595</v>
      </c>
      <c r="M54" s="56">
        <f t="shared" si="4"/>
        <v>-831035</v>
      </c>
      <c r="N54" s="56">
        <f t="shared" si="4"/>
        <v>-461393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18274454</v>
      </c>
      <c r="X54" s="56">
        <f t="shared" si="4"/>
        <v>5113818</v>
      </c>
      <c r="Y54" s="56">
        <f t="shared" si="4"/>
        <v>13160636</v>
      </c>
      <c r="Z54" s="57">
        <f>+IF(X54&lt;&gt;0,+(Y54/X54)*100,0)</f>
        <v>257.35440721590015</v>
      </c>
      <c r="AA54" s="54">
        <f>+AA52-AA53</f>
        <v>10227641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16710630</v>
      </c>
      <c r="D57" s="48">
        <f>SUM(D54:D56)</f>
        <v>0</v>
      </c>
      <c r="E57" s="49">
        <f t="shared" si="5"/>
        <v>10227641</v>
      </c>
      <c r="F57" s="50">
        <f t="shared" si="5"/>
        <v>10227641</v>
      </c>
      <c r="G57" s="50">
        <f t="shared" si="5"/>
        <v>18781000</v>
      </c>
      <c r="H57" s="50">
        <f t="shared" si="5"/>
        <v>335211</v>
      </c>
      <c r="I57" s="50">
        <f t="shared" si="5"/>
        <v>-380364</v>
      </c>
      <c r="J57" s="50">
        <f t="shared" si="5"/>
        <v>18735847</v>
      </c>
      <c r="K57" s="50">
        <f t="shared" si="5"/>
        <v>166047</v>
      </c>
      <c r="L57" s="50">
        <f t="shared" si="5"/>
        <v>203595</v>
      </c>
      <c r="M57" s="50">
        <f t="shared" si="5"/>
        <v>-831035</v>
      </c>
      <c r="N57" s="50">
        <f t="shared" si="5"/>
        <v>-461393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18274454</v>
      </c>
      <c r="X57" s="50">
        <f t="shared" si="5"/>
        <v>5113818</v>
      </c>
      <c r="Y57" s="50">
        <f t="shared" si="5"/>
        <v>13160636</v>
      </c>
      <c r="Z57" s="51">
        <f>+IF(X57&lt;&gt;0,+(Y57/X57)*100,0)</f>
        <v>257.35440721590015</v>
      </c>
      <c r="AA57" s="48">
        <f>SUM(AA54:AA56)</f>
        <v>10227641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16710630</v>
      </c>
      <c r="D60" s="65">
        <f>SUM(D57:D59)</f>
        <v>0</v>
      </c>
      <c r="E60" s="66">
        <f t="shared" si="6"/>
        <v>10227641</v>
      </c>
      <c r="F60" s="67">
        <f t="shared" si="6"/>
        <v>10227641</v>
      </c>
      <c r="G60" s="67">
        <f t="shared" si="6"/>
        <v>18781000</v>
      </c>
      <c r="H60" s="67">
        <f t="shared" si="6"/>
        <v>335211</v>
      </c>
      <c r="I60" s="67">
        <f t="shared" si="6"/>
        <v>-380364</v>
      </c>
      <c r="J60" s="67">
        <f t="shared" si="6"/>
        <v>18735847</v>
      </c>
      <c r="K60" s="67">
        <f t="shared" si="6"/>
        <v>166047</v>
      </c>
      <c r="L60" s="67">
        <f t="shared" si="6"/>
        <v>203595</v>
      </c>
      <c r="M60" s="67">
        <f t="shared" si="6"/>
        <v>-831035</v>
      </c>
      <c r="N60" s="67">
        <f t="shared" si="6"/>
        <v>-461393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18274454</v>
      </c>
      <c r="X60" s="67">
        <f t="shared" si="6"/>
        <v>5113818</v>
      </c>
      <c r="Y60" s="67">
        <f t="shared" si="6"/>
        <v>13160636</v>
      </c>
      <c r="Z60" s="68">
        <f>+IF(X60&lt;&gt;0,+(Y60/X60)*100,0)</f>
        <v>257.35440721590015</v>
      </c>
      <c r="AA60" s="65">
        <f>SUM(AA57:AA59)</f>
        <v>10227641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2753945</v>
      </c>
      <c r="D6" s="20"/>
      <c r="E6" s="21">
        <v>2057</v>
      </c>
      <c r="F6" s="22">
        <v>2057</v>
      </c>
      <c r="G6" s="22"/>
      <c r="H6" s="22"/>
      <c r="I6" s="22">
        <v>21875</v>
      </c>
      <c r="J6" s="22">
        <v>21875</v>
      </c>
      <c r="K6" s="22">
        <v>24816</v>
      </c>
      <c r="L6" s="22">
        <v>60000</v>
      </c>
      <c r="M6" s="22"/>
      <c r="N6" s="22">
        <v>84816</v>
      </c>
      <c r="O6" s="22"/>
      <c r="P6" s="22"/>
      <c r="Q6" s="22"/>
      <c r="R6" s="22"/>
      <c r="S6" s="22"/>
      <c r="T6" s="22"/>
      <c r="U6" s="22"/>
      <c r="V6" s="22"/>
      <c r="W6" s="22">
        <v>106691</v>
      </c>
      <c r="X6" s="22">
        <v>1026</v>
      </c>
      <c r="Y6" s="22">
        <v>105665</v>
      </c>
      <c r="Z6" s="23">
        <v>10298.732943469786</v>
      </c>
      <c r="AA6" s="20">
        <v>2057</v>
      </c>
    </row>
    <row r="7" spans="1:27" x14ac:dyDescent="0.25">
      <c r="A7" s="19" t="s">
        <v>35</v>
      </c>
      <c r="B7" s="15" t="s">
        <v>32</v>
      </c>
      <c r="C7" s="20">
        <v>6770795</v>
      </c>
      <c r="D7" s="20"/>
      <c r="E7" s="21"/>
      <c r="F7" s="22"/>
      <c r="G7" s="22">
        <v>92611</v>
      </c>
      <c r="H7" s="22">
        <v>92539</v>
      </c>
      <c r="I7" s="22">
        <v>92467</v>
      </c>
      <c r="J7" s="22">
        <v>277617</v>
      </c>
      <c r="K7" s="22">
        <v>92467</v>
      </c>
      <c r="L7" s="22">
        <v>92134</v>
      </c>
      <c r="M7" s="22">
        <v>92395</v>
      </c>
      <c r="N7" s="22">
        <v>276996</v>
      </c>
      <c r="O7" s="22"/>
      <c r="P7" s="22"/>
      <c r="Q7" s="22"/>
      <c r="R7" s="22"/>
      <c r="S7" s="22"/>
      <c r="T7" s="22"/>
      <c r="U7" s="22"/>
      <c r="V7" s="22"/>
      <c r="W7" s="22">
        <v>554613</v>
      </c>
      <c r="X7" s="22"/>
      <c r="Y7" s="22">
        <v>554613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12612923</v>
      </c>
      <c r="D8" s="20"/>
      <c r="E8" s="21">
        <v>3572</v>
      </c>
      <c r="F8" s="22">
        <v>3572</v>
      </c>
      <c r="G8" s="22">
        <v>-777047</v>
      </c>
      <c r="H8" s="22">
        <v>-852115</v>
      </c>
      <c r="I8" s="22">
        <v>-862338</v>
      </c>
      <c r="J8" s="22">
        <v>-2491500</v>
      </c>
      <c r="K8" s="22">
        <v>-876138</v>
      </c>
      <c r="L8" s="22">
        <v>-875659</v>
      </c>
      <c r="M8" s="22">
        <v>-946124</v>
      </c>
      <c r="N8" s="22">
        <v>-2697921</v>
      </c>
      <c r="O8" s="22"/>
      <c r="P8" s="22"/>
      <c r="Q8" s="22"/>
      <c r="R8" s="22"/>
      <c r="S8" s="22"/>
      <c r="T8" s="22"/>
      <c r="U8" s="22"/>
      <c r="V8" s="22"/>
      <c r="W8" s="22">
        <v>-5189421</v>
      </c>
      <c r="X8" s="22">
        <v>1782</v>
      </c>
      <c r="Y8" s="22">
        <v>-5191203</v>
      </c>
      <c r="Z8" s="23">
        <v>-291313.29966329969</v>
      </c>
      <c r="AA8" s="20">
        <v>3572</v>
      </c>
    </row>
    <row r="9" spans="1:27" x14ac:dyDescent="0.25">
      <c r="A9" s="19" t="s">
        <v>37</v>
      </c>
      <c r="B9" s="15" t="s">
        <v>32</v>
      </c>
      <c r="C9" s="20">
        <v>13366134223</v>
      </c>
      <c r="D9" s="20"/>
      <c r="E9" s="21">
        <v>18475431030</v>
      </c>
      <c r="F9" s="22">
        <v>18487269577</v>
      </c>
      <c r="G9" s="22">
        <v>1601069516</v>
      </c>
      <c r="H9" s="22">
        <v>1426304539</v>
      </c>
      <c r="I9" s="22">
        <v>1568976054</v>
      </c>
      <c r="J9" s="22">
        <v>4596350109</v>
      </c>
      <c r="K9" s="22">
        <v>1474221612</v>
      </c>
      <c r="L9" s="22">
        <v>1328811223</v>
      </c>
      <c r="M9" s="22">
        <v>1457396375</v>
      </c>
      <c r="N9" s="22">
        <v>4260429210</v>
      </c>
      <c r="O9" s="22"/>
      <c r="P9" s="22"/>
      <c r="Q9" s="22"/>
      <c r="R9" s="22"/>
      <c r="S9" s="22"/>
      <c r="T9" s="22"/>
      <c r="U9" s="22"/>
      <c r="V9" s="22"/>
      <c r="W9" s="22">
        <v>8856779319</v>
      </c>
      <c r="X9" s="22">
        <v>9193016562</v>
      </c>
      <c r="Y9" s="22">
        <v>-336237243</v>
      </c>
      <c r="Z9" s="23">
        <v>-3.6575289594262346</v>
      </c>
      <c r="AA9" s="20">
        <v>18487269577</v>
      </c>
    </row>
    <row r="10" spans="1:27" x14ac:dyDescent="0.25">
      <c r="A10" s="19" t="s">
        <v>38</v>
      </c>
      <c r="B10" s="15" t="s">
        <v>32</v>
      </c>
      <c r="C10" s="20">
        <v>25822580</v>
      </c>
      <c r="D10" s="20"/>
      <c r="E10" s="21">
        <v>131749362</v>
      </c>
      <c r="F10" s="22">
        <v>131929362</v>
      </c>
      <c r="G10" s="22">
        <v>-3738747</v>
      </c>
      <c r="H10" s="22">
        <v>1097022</v>
      </c>
      <c r="I10" s="22">
        <v>1015675</v>
      </c>
      <c r="J10" s="22">
        <v>-1626050</v>
      </c>
      <c r="K10" s="22">
        <v>1269987</v>
      </c>
      <c r="L10" s="22">
        <v>1077350</v>
      </c>
      <c r="M10" s="22">
        <v>1122693</v>
      </c>
      <c r="N10" s="22">
        <v>3470030</v>
      </c>
      <c r="O10" s="22"/>
      <c r="P10" s="22"/>
      <c r="Q10" s="22"/>
      <c r="R10" s="22"/>
      <c r="S10" s="22"/>
      <c r="T10" s="22"/>
      <c r="U10" s="22"/>
      <c r="V10" s="22"/>
      <c r="W10" s="22">
        <v>1843980</v>
      </c>
      <c r="X10" s="22">
        <v>64860733</v>
      </c>
      <c r="Y10" s="22">
        <v>-63016753</v>
      </c>
      <c r="Z10" s="23">
        <v>-97.157016403129461</v>
      </c>
      <c r="AA10" s="20">
        <v>131929362</v>
      </c>
    </row>
    <row r="11" spans="1:27" x14ac:dyDescent="0.25">
      <c r="A11" s="19" t="s">
        <v>39</v>
      </c>
      <c r="B11" s="15" t="s">
        <v>32</v>
      </c>
      <c r="C11" s="20">
        <v>5351272</v>
      </c>
      <c r="D11" s="20"/>
      <c r="E11" s="21">
        <v>6750012</v>
      </c>
      <c r="F11" s="22">
        <v>6750012</v>
      </c>
      <c r="G11" s="22">
        <v>529058</v>
      </c>
      <c r="H11" s="22">
        <v>455929</v>
      </c>
      <c r="I11" s="22">
        <v>495403</v>
      </c>
      <c r="J11" s="22">
        <v>1480390</v>
      </c>
      <c r="K11" s="22">
        <v>553991</v>
      </c>
      <c r="L11" s="22">
        <v>525281</v>
      </c>
      <c r="M11" s="22">
        <v>620886</v>
      </c>
      <c r="N11" s="22">
        <v>1700158</v>
      </c>
      <c r="O11" s="22"/>
      <c r="P11" s="22"/>
      <c r="Q11" s="22"/>
      <c r="R11" s="22"/>
      <c r="S11" s="22"/>
      <c r="T11" s="22"/>
      <c r="U11" s="22"/>
      <c r="V11" s="22"/>
      <c r="W11" s="22">
        <v>3180548</v>
      </c>
      <c r="X11" s="22">
        <v>3375006</v>
      </c>
      <c r="Y11" s="22">
        <v>-194458</v>
      </c>
      <c r="Z11" s="23">
        <v>-5.7617082754815838</v>
      </c>
      <c r="AA11" s="20">
        <v>6750012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1398300589</v>
      </c>
      <c r="D13" s="20"/>
      <c r="E13" s="21">
        <v>1542129873</v>
      </c>
      <c r="F13" s="22">
        <v>1536691316</v>
      </c>
      <c r="G13" s="22">
        <v>120002164</v>
      </c>
      <c r="H13" s="22">
        <v>123547931</v>
      </c>
      <c r="I13" s="22">
        <v>123186010</v>
      </c>
      <c r="J13" s="22">
        <v>366736105</v>
      </c>
      <c r="K13" s="22">
        <v>121251873</v>
      </c>
      <c r="L13" s="22">
        <v>138064889</v>
      </c>
      <c r="M13" s="22">
        <v>136029376</v>
      </c>
      <c r="N13" s="22">
        <v>395346138</v>
      </c>
      <c r="O13" s="22"/>
      <c r="P13" s="22"/>
      <c r="Q13" s="22"/>
      <c r="R13" s="22"/>
      <c r="S13" s="22"/>
      <c r="T13" s="22"/>
      <c r="U13" s="22"/>
      <c r="V13" s="22"/>
      <c r="W13" s="22">
        <v>762082243</v>
      </c>
      <c r="X13" s="22">
        <v>740034675</v>
      </c>
      <c r="Y13" s="22">
        <v>22047568</v>
      </c>
      <c r="Z13" s="23">
        <v>2.9792614785246379</v>
      </c>
      <c r="AA13" s="20">
        <v>1536691316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21630000</v>
      </c>
      <c r="F14" s="22">
        <v>21630000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/>
      <c r="M14" s="22">
        <v>1412528</v>
      </c>
      <c r="N14" s="22">
        <v>2824941</v>
      </c>
      <c r="O14" s="22"/>
      <c r="P14" s="22"/>
      <c r="Q14" s="22"/>
      <c r="R14" s="22"/>
      <c r="S14" s="22"/>
      <c r="T14" s="22"/>
      <c r="U14" s="22"/>
      <c r="V14" s="22"/>
      <c r="W14" s="22">
        <v>7413152</v>
      </c>
      <c r="X14" s="22">
        <v>10815000</v>
      </c>
      <c r="Y14" s="22">
        <v>-3401848</v>
      </c>
      <c r="Z14" s="23">
        <v>-31.454905224225609</v>
      </c>
      <c r="AA14" s="20">
        <v>21630000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24019</v>
      </c>
      <c r="F16" s="22">
        <v>24019</v>
      </c>
      <c r="G16" s="22"/>
      <c r="H16" s="22">
        <v>1288</v>
      </c>
      <c r="I16" s="22"/>
      <c r="J16" s="22">
        <v>1288</v>
      </c>
      <c r="K16" s="22">
        <v>2576</v>
      </c>
      <c r="L16" s="22">
        <v>544059</v>
      </c>
      <c r="M16" s="22">
        <v>3237</v>
      </c>
      <c r="N16" s="22">
        <v>549872</v>
      </c>
      <c r="O16" s="22"/>
      <c r="P16" s="22"/>
      <c r="Q16" s="22"/>
      <c r="R16" s="22"/>
      <c r="S16" s="22"/>
      <c r="T16" s="22"/>
      <c r="U16" s="22"/>
      <c r="V16" s="22"/>
      <c r="W16" s="22">
        <v>551160</v>
      </c>
      <c r="X16" s="22">
        <v>12006</v>
      </c>
      <c r="Y16" s="22">
        <v>539154</v>
      </c>
      <c r="Z16" s="23">
        <v>4490.7046476761625</v>
      </c>
      <c r="AA16" s="20">
        <v>24019</v>
      </c>
    </row>
    <row r="17" spans="1:27" x14ac:dyDescent="0.25">
      <c r="A17" s="19" t="s">
        <v>45</v>
      </c>
      <c r="B17" s="15" t="s">
        <v>32</v>
      </c>
      <c r="C17" s="20">
        <v>8686544</v>
      </c>
      <c r="D17" s="20"/>
      <c r="E17" s="21">
        <v>9802938</v>
      </c>
      <c r="F17" s="22">
        <v>9802938</v>
      </c>
      <c r="G17" s="22">
        <v>704200</v>
      </c>
      <c r="H17" s="22">
        <v>3119568</v>
      </c>
      <c r="I17" s="22">
        <v>791947</v>
      </c>
      <c r="J17" s="22">
        <v>4615715</v>
      </c>
      <c r="K17" s="22">
        <v>304433</v>
      </c>
      <c r="L17" s="22">
        <v>-2242613</v>
      </c>
      <c r="M17" s="22">
        <v>299673</v>
      </c>
      <c r="N17" s="22">
        <v>-1638507</v>
      </c>
      <c r="O17" s="22"/>
      <c r="P17" s="22"/>
      <c r="Q17" s="22"/>
      <c r="R17" s="22"/>
      <c r="S17" s="22"/>
      <c r="T17" s="22"/>
      <c r="U17" s="22"/>
      <c r="V17" s="22"/>
      <c r="W17" s="22">
        <v>2977208</v>
      </c>
      <c r="X17" s="22">
        <v>5061337</v>
      </c>
      <c r="Y17" s="22">
        <v>-2084129</v>
      </c>
      <c r="Z17" s="23">
        <v>-41.177439874088606</v>
      </c>
      <c r="AA17" s="20">
        <v>9802938</v>
      </c>
    </row>
    <row r="18" spans="1:27" x14ac:dyDescent="0.25">
      <c r="A18" s="19" t="s">
        <v>46</v>
      </c>
      <c r="B18" s="15" t="s">
        <v>32</v>
      </c>
      <c r="C18" s="20">
        <v>230135</v>
      </c>
      <c r="D18" s="20"/>
      <c r="E18" s="21">
        <v>261612</v>
      </c>
      <c r="F18" s="22">
        <v>261612</v>
      </c>
      <c r="G18" s="22">
        <v>16540</v>
      </c>
      <c r="H18" s="22">
        <v>23494</v>
      </c>
      <c r="I18" s="22">
        <v>23398</v>
      </c>
      <c r="J18" s="22">
        <v>63432</v>
      </c>
      <c r="K18" s="22">
        <v>16551</v>
      </c>
      <c r="L18" s="22">
        <v>21409</v>
      </c>
      <c r="M18" s="22">
        <v>31562</v>
      </c>
      <c r="N18" s="22">
        <v>69522</v>
      </c>
      <c r="O18" s="22"/>
      <c r="P18" s="22"/>
      <c r="Q18" s="22"/>
      <c r="R18" s="22"/>
      <c r="S18" s="22"/>
      <c r="T18" s="22"/>
      <c r="U18" s="22"/>
      <c r="V18" s="22"/>
      <c r="W18" s="22">
        <v>132954</v>
      </c>
      <c r="X18" s="22">
        <v>139148</v>
      </c>
      <c r="Y18" s="22">
        <v>-6194</v>
      </c>
      <c r="Z18" s="23">
        <v>-4.451375513841378</v>
      </c>
      <c r="AA18" s="20">
        <v>261612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126426752</v>
      </c>
      <c r="D20" s="20"/>
      <c r="E20" s="21">
        <v>40785126</v>
      </c>
      <c r="F20" s="22">
        <v>40906781</v>
      </c>
      <c r="G20" s="22">
        <v>3422693</v>
      </c>
      <c r="H20" s="22">
        <v>6040872</v>
      </c>
      <c r="I20" s="22">
        <v>1689053</v>
      </c>
      <c r="J20" s="22">
        <v>11152618</v>
      </c>
      <c r="K20" s="22">
        <v>-3503698</v>
      </c>
      <c r="L20" s="22">
        <v>1961830</v>
      </c>
      <c r="M20" s="22">
        <v>781408</v>
      </c>
      <c r="N20" s="22">
        <v>-760460</v>
      </c>
      <c r="O20" s="22"/>
      <c r="P20" s="22"/>
      <c r="Q20" s="22"/>
      <c r="R20" s="22"/>
      <c r="S20" s="22"/>
      <c r="T20" s="22"/>
      <c r="U20" s="22"/>
      <c r="V20" s="22"/>
      <c r="W20" s="22">
        <v>10392158</v>
      </c>
      <c r="X20" s="22">
        <v>19784844</v>
      </c>
      <c r="Y20" s="22">
        <v>-9392686</v>
      </c>
      <c r="Z20" s="18">
        <v>-47.47414738271376</v>
      </c>
      <c r="AA20" s="20">
        <v>40906781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>
        <v>1235155</v>
      </c>
      <c r="N22" s="22">
        <v>1235155</v>
      </c>
      <c r="O22" s="22"/>
      <c r="P22" s="22"/>
      <c r="Q22" s="22"/>
      <c r="R22" s="22"/>
      <c r="S22" s="22"/>
      <c r="T22" s="22"/>
      <c r="U22" s="22"/>
      <c r="V22" s="22"/>
      <c r="W22" s="22">
        <v>1235155</v>
      </c>
      <c r="X22" s="22">
        <v>7826496</v>
      </c>
      <c r="Y22" s="22">
        <v>-6591341</v>
      </c>
      <c r="Z22" s="23">
        <v>-84.218288746330416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>
        <v>7210116</v>
      </c>
      <c r="D23" s="20"/>
      <c r="E23" s="21">
        <v>7327375</v>
      </c>
      <c r="F23" s="22">
        <v>7327375</v>
      </c>
      <c r="G23" s="22">
        <v>723091</v>
      </c>
      <c r="H23" s="22">
        <v>587964</v>
      </c>
      <c r="I23" s="22">
        <v>579501</v>
      </c>
      <c r="J23" s="22">
        <v>1890556</v>
      </c>
      <c r="K23" s="22">
        <v>577595</v>
      </c>
      <c r="L23" s="22">
        <v>574781</v>
      </c>
      <c r="M23" s="22">
        <v>582866</v>
      </c>
      <c r="N23" s="22">
        <v>1735242</v>
      </c>
      <c r="O23" s="22"/>
      <c r="P23" s="22"/>
      <c r="Q23" s="22"/>
      <c r="R23" s="22"/>
      <c r="S23" s="22"/>
      <c r="T23" s="22"/>
      <c r="U23" s="22"/>
      <c r="V23" s="22"/>
      <c r="W23" s="22">
        <v>3625798</v>
      </c>
      <c r="X23" s="22">
        <v>3663684</v>
      </c>
      <c r="Y23" s="22">
        <v>-37886</v>
      </c>
      <c r="Z23" s="23">
        <v>-1.0340957353308855</v>
      </c>
      <c r="AA23" s="20">
        <v>7327375</v>
      </c>
    </row>
    <row r="24" spans="1:27" x14ac:dyDescent="0.25">
      <c r="A24" s="19" t="s">
        <v>52</v>
      </c>
      <c r="B24" s="15" t="s">
        <v>32</v>
      </c>
      <c r="C24" s="20">
        <v>5937116</v>
      </c>
      <c r="D24" s="20"/>
      <c r="E24" s="21">
        <v>5086009</v>
      </c>
      <c r="F24" s="22">
        <v>5086009</v>
      </c>
      <c r="G24" s="22">
        <v>109821</v>
      </c>
      <c r="H24" s="22">
        <v>582560</v>
      </c>
      <c r="I24" s="22">
        <v>339543</v>
      </c>
      <c r="J24" s="22">
        <v>1031924</v>
      </c>
      <c r="K24" s="22">
        <v>382302</v>
      </c>
      <c r="L24" s="22">
        <v>174810</v>
      </c>
      <c r="M24" s="22">
        <v>433813</v>
      </c>
      <c r="N24" s="22">
        <v>990925</v>
      </c>
      <c r="O24" s="22"/>
      <c r="P24" s="22"/>
      <c r="Q24" s="22"/>
      <c r="R24" s="22"/>
      <c r="S24" s="22"/>
      <c r="T24" s="22"/>
      <c r="U24" s="22"/>
      <c r="V24" s="22"/>
      <c r="W24" s="22">
        <v>2022849</v>
      </c>
      <c r="X24" s="22">
        <v>2430178</v>
      </c>
      <c r="Y24" s="22">
        <v>-407329</v>
      </c>
      <c r="Z24" s="23">
        <v>-16.761282506878096</v>
      </c>
      <c r="AA24" s="20">
        <v>5086009</v>
      </c>
    </row>
    <row r="25" spans="1:27" x14ac:dyDescent="0.25">
      <c r="A25" s="19" t="s">
        <v>53</v>
      </c>
      <c r="B25" s="15" t="s">
        <v>32</v>
      </c>
      <c r="C25" s="20">
        <v>699473</v>
      </c>
      <c r="D25" s="20"/>
      <c r="E25" s="21">
        <v>2677296</v>
      </c>
      <c r="F25" s="22">
        <v>2677296</v>
      </c>
      <c r="G25" s="22">
        <v>65544</v>
      </c>
      <c r="H25" s="22">
        <v>47407</v>
      </c>
      <c r="I25" s="22">
        <v>62713</v>
      </c>
      <c r="J25" s="22">
        <v>175664</v>
      </c>
      <c r="K25" s="22">
        <v>68911</v>
      </c>
      <c r="L25" s="22">
        <v>55835</v>
      </c>
      <c r="M25" s="22">
        <v>57619</v>
      </c>
      <c r="N25" s="22">
        <v>182365</v>
      </c>
      <c r="O25" s="22"/>
      <c r="P25" s="22"/>
      <c r="Q25" s="22"/>
      <c r="R25" s="22"/>
      <c r="S25" s="22"/>
      <c r="T25" s="22"/>
      <c r="U25" s="22"/>
      <c r="V25" s="22"/>
      <c r="W25" s="22">
        <v>358029</v>
      </c>
      <c r="X25" s="22">
        <v>1338648</v>
      </c>
      <c r="Y25" s="22">
        <v>-980619</v>
      </c>
      <c r="Z25" s="23">
        <v>-73.254432830736675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4785033438</v>
      </c>
      <c r="D26" s="20"/>
      <c r="E26" s="21">
        <v>5547563771</v>
      </c>
      <c r="F26" s="22">
        <v>5545522371</v>
      </c>
      <c r="G26" s="22">
        <v>1678961877</v>
      </c>
      <c r="H26" s="22">
        <v>229733955</v>
      </c>
      <c r="I26" s="22">
        <v>570072304</v>
      </c>
      <c r="J26" s="22">
        <v>2478768136</v>
      </c>
      <c r="K26" s="22">
        <v>197173447</v>
      </c>
      <c r="L26" s="22">
        <v>117550663</v>
      </c>
      <c r="M26" s="22">
        <v>1419509138</v>
      </c>
      <c r="N26" s="22">
        <v>1734233248</v>
      </c>
      <c r="O26" s="22"/>
      <c r="P26" s="22"/>
      <c r="Q26" s="22"/>
      <c r="R26" s="22"/>
      <c r="S26" s="22"/>
      <c r="T26" s="22"/>
      <c r="U26" s="22"/>
      <c r="V26" s="22"/>
      <c r="W26" s="22">
        <v>4213001384</v>
      </c>
      <c r="X26" s="22">
        <v>3078147456</v>
      </c>
      <c r="Y26" s="22">
        <v>1134853928</v>
      </c>
      <c r="Z26" s="23">
        <v>36.868081994834753</v>
      </c>
      <c r="AA26" s="20">
        <v>5545522371</v>
      </c>
    </row>
    <row r="27" spans="1:27" x14ac:dyDescent="0.25">
      <c r="A27" s="19" t="s">
        <v>40</v>
      </c>
      <c r="B27" s="15" t="s">
        <v>32</v>
      </c>
      <c r="C27" s="20">
        <v>6583253</v>
      </c>
      <c r="D27" s="20"/>
      <c r="E27" s="21">
        <v>7184721</v>
      </c>
      <c r="F27" s="22">
        <v>7184721</v>
      </c>
      <c r="G27" s="22">
        <v>1457312</v>
      </c>
      <c r="H27" s="22">
        <v>651516</v>
      </c>
      <c r="I27" s="22">
        <v>728269</v>
      </c>
      <c r="J27" s="22">
        <v>2837097</v>
      </c>
      <c r="K27" s="22">
        <v>807993</v>
      </c>
      <c r="L27" s="22">
        <v>819079</v>
      </c>
      <c r="M27" s="22">
        <v>841719</v>
      </c>
      <c r="N27" s="22">
        <v>2468791</v>
      </c>
      <c r="O27" s="22"/>
      <c r="P27" s="22"/>
      <c r="Q27" s="22"/>
      <c r="R27" s="22"/>
      <c r="S27" s="22"/>
      <c r="T27" s="22"/>
      <c r="U27" s="22"/>
      <c r="V27" s="22"/>
      <c r="W27" s="22">
        <v>5305888</v>
      </c>
      <c r="X27" s="22">
        <v>3592368</v>
      </c>
      <c r="Y27" s="22">
        <v>1713520</v>
      </c>
      <c r="Z27" s="23">
        <v>47.698899444600329</v>
      </c>
      <c r="AA27" s="20">
        <v>7184721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187631480</v>
      </c>
      <c r="D29" s="20"/>
      <c r="E29" s="21">
        <v>1090461052</v>
      </c>
      <c r="F29" s="22">
        <v>1090329257</v>
      </c>
      <c r="G29" s="22">
        <v>80863721</v>
      </c>
      <c r="H29" s="22">
        <v>80641867</v>
      </c>
      <c r="I29" s="22">
        <v>85163124</v>
      </c>
      <c r="J29" s="22">
        <v>246668712</v>
      </c>
      <c r="K29" s="22">
        <v>98642524</v>
      </c>
      <c r="L29" s="22">
        <v>80210615</v>
      </c>
      <c r="M29" s="22">
        <v>79982846</v>
      </c>
      <c r="N29" s="22">
        <v>258835985</v>
      </c>
      <c r="O29" s="22"/>
      <c r="P29" s="22"/>
      <c r="Q29" s="22"/>
      <c r="R29" s="22"/>
      <c r="S29" s="22"/>
      <c r="T29" s="22"/>
      <c r="U29" s="22"/>
      <c r="V29" s="22"/>
      <c r="W29" s="22">
        <v>505504697</v>
      </c>
      <c r="X29" s="22">
        <v>543358637</v>
      </c>
      <c r="Y29" s="22">
        <v>-37853940</v>
      </c>
      <c r="Z29" s="23">
        <v>-6.9666583766846424</v>
      </c>
      <c r="AA29" s="20">
        <v>1090329257</v>
      </c>
    </row>
    <row r="30" spans="1:27" x14ac:dyDescent="0.25">
      <c r="A30" s="19" t="s">
        <v>56</v>
      </c>
      <c r="B30" s="15" t="s">
        <v>32</v>
      </c>
      <c r="C30" s="20">
        <v>19212266</v>
      </c>
      <c r="D30" s="20"/>
      <c r="E30" s="21">
        <v>212000</v>
      </c>
      <c r="F30" s="22">
        <v>212000</v>
      </c>
      <c r="G30" s="22">
        <v>38199</v>
      </c>
      <c r="H30" s="22">
        <v>2443</v>
      </c>
      <c r="I30" s="22">
        <v>3174</v>
      </c>
      <c r="J30" s="22">
        <v>43816</v>
      </c>
      <c r="K30" s="22">
        <v>57292</v>
      </c>
      <c r="L30" s="22">
        <v>2443</v>
      </c>
      <c r="M30" s="22">
        <v>-227</v>
      </c>
      <c r="N30" s="22">
        <v>59508</v>
      </c>
      <c r="O30" s="22"/>
      <c r="P30" s="22"/>
      <c r="Q30" s="22"/>
      <c r="R30" s="22"/>
      <c r="S30" s="22"/>
      <c r="T30" s="22"/>
      <c r="U30" s="22"/>
      <c r="V30" s="22"/>
      <c r="W30" s="22">
        <v>103324</v>
      </c>
      <c r="X30" s="22">
        <v>105998</v>
      </c>
      <c r="Y30" s="22">
        <v>-2674</v>
      </c>
      <c r="Z30" s="23">
        <v>-2.5226891073416478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>
        <v>12068045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>
        <v>490789</v>
      </c>
      <c r="L31" s="22">
        <v>464000</v>
      </c>
      <c r="M31" s="22">
        <v>464000</v>
      </c>
      <c r="N31" s="22">
        <v>1418789</v>
      </c>
      <c r="O31" s="22"/>
      <c r="P31" s="22"/>
      <c r="Q31" s="22"/>
      <c r="R31" s="22"/>
      <c r="S31" s="22"/>
      <c r="T31" s="22"/>
      <c r="U31" s="22"/>
      <c r="V31" s="22"/>
      <c r="W31" s="22">
        <v>2810789</v>
      </c>
      <c r="X31" s="22">
        <v>2784000</v>
      </c>
      <c r="Y31" s="22">
        <v>26789</v>
      </c>
      <c r="Z31" s="23">
        <v>0.96224856321839081</v>
      </c>
      <c r="AA31" s="20">
        <v>5567500</v>
      </c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19997894302</v>
      </c>
      <c r="D33" s="29">
        <f t="shared" ref="D33:Y33" si="0">SUM(D6:D32)</f>
        <v>0</v>
      </c>
      <c r="E33" s="30">
        <f t="shared" si="0"/>
        <v>26910302321</v>
      </c>
      <c r="F33" s="31">
        <f t="shared" si="0"/>
        <v>26914830771</v>
      </c>
      <c r="G33" s="31">
        <f t="shared" si="0"/>
        <v>3485592960</v>
      </c>
      <c r="H33" s="31">
        <f t="shared" si="0"/>
        <v>1874114169</v>
      </c>
      <c r="I33" s="31">
        <f t="shared" si="0"/>
        <v>2354270586</v>
      </c>
      <c r="J33" s="31">
        <f t="shared" si="0"/>
        <v>7713977715</v>
      </c>
      <c r="K33" s="31">
        <f t="shared" si="0"/>
        <v>1892971736</v>
      </c>
      <c r="L33" s="31">
        <f t="shared" si="0"/>
        <v>1667892129</v>
      </c>
      <c r="M33" s="31">
        <f t="shared" si="0"/>
        <v>3099950938</v>
      </c>
      <c r="N33" s="31">
        <f t="shared" si="0"/>
        <v>6660814803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14374792518</v>
      </c>
      <c r="X33" s="31">
        <f t="shared" si="0"/>
        <v>13680349584</v>
      </c>
      <c r="Y33" s="31">
        <f t="shared" si="0"/>
        <v>694442934</v>
      </c>
      <c r="Z33" s="32">
        <f>+IF(X33&lt;&gt;0,+(Y33/X33)*100,0)</f>
        <v>5.0762075174759653</v>
      </c>
      <c r="AA33" s="29">
        <f>SUM(AA6:AA32)</f>
        <v>26914830771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7928568632</v>
      </c>
      <c r="D35" s="20"/>
      <c r="E35" s="21">
        <v>10314947275</v>
      </c>
      <c r="F35" s="22">
        <v>10302679763</v>
      </c>
      <c r="G35" s="22">
        <v>765350168</v>
      </c>
      <c r="H35" s="22">
        <v>822480978</v>
      </c>
      <c r="I35" s="22">
        <v>809322119</v>
      </c>
      <c r="J35" s="22">
        <v>2397153265</v>
      </c>
      <c r="K35" s="22">
        <v>796784552</v>
      </c>
      <c r="L35" s="22">
        <v>922644758</v>
      </c>
      <c r="M35" s="22">
        <v>862614715</v>
      </c>
      <c r="N35" s="22">
        <v>2582044025</v>
      </c>
      <c r="O35" s="22"/>
      <c r="P35" s="22"/>
      <c r="Q35" s="22"/>
      <c r="R35" s="22"/>
      <c r="S35" s="22"/>
      <c r="T35" s="22"/>
      <c r="U35" s="22"/>
      <c r="V35" s="22"/>
      <c r="W35" s="22">
        <v>4979197290</v>
      </c>
      <c r="X35" s="22">
        <v>5229710922</v>
      </c>
      <c r="Y35" s="22">
        <v>-250513632</v>
      </c>
      <c r="Z35" s="23">
        <v>-4.790200371231915</v>
      </c>
      <c r="AA35" s="20">
        <v>10302679763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687101271</v>
      </c>
      <c r="D38" s="20"/>
      <c r="E38" s="21">
        <v>1013234331</v>
      </c>
      <c r="F38" s="22">
        <v>1014424785</v>
      </c>
      <c r="G38" s="22">
        <v>39378026</v>
      </c>
      <c r="H38" s="22">
        <v>74114232</v>
      </c>
      <c r="I38" s="22">
        <v>90146506</v>
      </c>
      <c r="J38" s="22">
        <v>203638764</v>
      </c>
      <c r="K38" s="22">
        <v>79563942</v>
      </c>
      <c r="L38" s="22">
        <v>62169767</v>
      </c>
      <c r="M38" s="22">
        <v>64309529</v>
      </c>
      <c r="N38" s="22">
        <v>206043238</v>
      </c>
      <c r="O38" s="22"/>
      <c r="P38" s="22"/>
      <c r="Q38" s="22"/>
      <c r="R38" s="22"/>
      <c r="S38" s="22"/>
      <c r="T38" s="22"/>
      <c r="U38" s="22"/>
      <c r="V38" s="22"/>
      <c r="W38" s="22">
        <v>409682002</v>
      </c>
      <c r="X38" s="22">
        <v>498182038</v>
      </c>
      <c r="Y38" s="22">
        <v>-88500036</v>
      </c>
      <c r="Z38" s="23">
        <v>-17.764597927956608</v>
      </c>
      <c r="AA38" s="20">
        <v>1014424785</v>
      </c>
    </row>
    <row r="39" spans="1:27" x14ac:dyDescent="0.25">
      <c r="A39" s="19" t="s">
        <v>65</v>
      </c>
      <c r="B39" s="15" t="s">
        <v>32</v>
      </c>
      <c r="C39" s="20">
        <v>2567665287</v>
      </c>
      <c r="D39" s="20"/>
      <c r="E39" s="21">
        <v>3841620438</v>
      </c>
      <c r="F39" s="22">
        <v>3805331076</v>
      </c>
      <c r="G39" s="22">
        <v>263569795</v>
      </c>
      <c r="H39" s="22">
        <v>129563661</v>
      </c>
      <c r="I39" s="22">
        <v>364354178</v>
      </c>
      <c r="J39" s="22">
        <v>757487634</v>
      </c>
      <c r="K39" s="22">
        <v>226418780</v>
      </c>
      <c r="L39" s="22">
        <v>215687484</v>
      </c>
      <c r="M39" s="22">
        <v>155371960</v>
      </c>
      <c r="N39" s="22">
        <v>597478224</v>
      </c>
      <c r="O39" s="22"/>
      <c r="P39" s="22"/>
      <c r="Q39" s="22"/>
      <c r="R39" s="22"/>
      <c r="S39" s="22"/>
      <c r="T39" s="22"/>
      <c r="U39" s="22"/>
      <c r="V39" s="22"/>
      <c r="W39" s="22">
        <v>1354965858</v>
      </c>
      <c r="X39" s="22">
        <v>1930596540</v>
      </c>
      <c r="Y39" s="22">
        <v>-575630682</v>
      </c>
      <c r="Z39" s="23">
        <v>-29.816208103221815</v>
      </c>
      <c r="AA39" s="20">
        <v>3805331076</v>
      </c>
    </row>
    <row r="40" spans="1:27" x14ac:dyDescent="0.25">
      <c r="A40" s="19" t="s">
        <v>66</v>
      </c>
      <c r="B40" s="15" t="s">
        <v>32</v>
      </c>
      <c r="C40" s="20">
        <v>798453349</v>
      </c>
      <c r="D40" s="20"/>
      <c r="E40" s="21">
        <v>996466383</v>
      </c>
      <c r="F40" s="22">
        <v>998311404</v>
      </c>
      <c r="G40" s="22">
        <v>47643696</v>
      </c>
      <c r="H40" s="22">
        <v>57152873</v>
      </c>
      <c r="I40" s="22">
        <v>94645399</v>
      </c>
      <c r="J40" s="22">
        <v>199441968</v>
      </c>
      <c r="K40" s="22">
        <v>42152922</v>
      </c>
      <c r="L40" s="22">
        <v>58492918</v>
      </c>
      <c r="M40" s="22">
        <v>103440978</v>
      </c>
      <c r="N40" s="22">
        <v>204086818</v>
      </c>
      <c r="O40" s="22"/>
      <c r="P40" s="22"/>
      <c r="Q40" s="22"/>
      <c r="R40" s="22"/>
      <c r="S40" s="22"/>
      <c r="T40" s="22"/>
      <c r="U40" s="22"/>
      <c r="V40" s="22"/>
      <c r="W40" s="22">
        <v>403528786</v>
      </c>
      <c r="X40" s="22">
        <v>492284664</v>
      </c>
      <c r="Y40" s="22">
        <v>-88755878</v>
      </c>
      <c r="Z40" s="23">
        <v>-18.029381065586069</v>
      </c>
      <c r="AA40" s="20">
        <v>998311404</v>
      </c>
    </row>
    <row r="41" spans="1:27" x14ac:dyDescent="0.25">
      <c r="A41" s="19" t="s">
        <v>40</v>
      </c>
      <c r="B41" s="15" t="s">
        <v>32</v>
      </c>
      <c r="C41" s="20">
        <v>476856798</v>
      </c>
      <c r="D41" s="20"/>
      <c r="E41" s="21">
        <v>428129916</v>
      </c>
      <c r="F41" s="22">
        <v>424619084</v>
      </c>
      <c r="G41" s="22">
        <v>11197506</v>
      </c>
      <c r="H41" s="22">
        <v>9837115</v>
      </c>
      <c r="I41" s="22">
        <v>30194294</v>
      </c>
      <c r="J41" s="22">
        <v>51228915</v>
      </c>
      <c r="K41" s="22">
        <v>22479208</v>
      </c>
      <c r="L41" s="22">
        <v>18731159</v>
      </c>
      <c r="M41" s="22">
        <v>44735286</v>
      </c>
      <c r="N41" s="22">
        <v>85945653</v>
      </c>
      <c r="O41" s="22"/>
      <c r="P41" s="22"/>
      <c r="Q41" s="22"/>
      <c r="R41" s="22"/>
      <c r="S41" s="22"/>
      <c r="T41" s="22"/>
      <c r="U41" s="22"/>
      <c r="V41" s="22"/>
      <c r="W41" s="22">
        <v>137174568</v>
      </c>
      <c r="X41" s="22">
        <v>165859749</v>
      </c>
      <c r="Y41" s="22">
        <v>-28685181</v>
      </c>
      <c r="Z41" s="23">
        <v>-17.294841679761618</v>
      </c>
      <c r="AA41" s="20">
        <v>424619084</v>
      </c>
    </row>
    <row r="42" spans="1:27" x14ac:dyDescent="0.25">
      <c r="A42" s="19" t="s">
        <v>67</v>
      </c>
      <c r="B42" s="15" t="s">
        <v>32</v>
      </c>
      <c r="C42" s="20">
        <v>4999057614</v>
      </c>
      <c r="D42" s="20"/>
      <c r="E42" s="21">
        <v>5030740880</v>
      </c>
      <c r="F42" s="22">
        <v>5045107534</v>
      </c>
      <c r="G42" s="22">
        <v>97013729</v>
      </c>
      <c r="H42" s="22">
        <v>359407971</v>
      </c>
      <c r="I42" s="22">
        <v>406955485</v>
      </c>
      <c r="J42" s="22">
        <v>863377185</v>
      </c>
      <c r="K42" s="22">
        <v>524361482</v>
      </c>
      <c r="L42" s="22">
        <v>384329521</v>
      </c>
      <c r="M42" s="22">
        <v>468608259</v>
      </c>
      <c r="N42" s="22">
        <v>1377299262</v>
      </c>
      <c r="O42" s="22"/>
      <c r="P42" s="22"/>
      <c r="Q42" s="22"/>
      <c r="R42" s="22"/>
      <c r="S42" s="22"/>
      <c r="T42" s="22"/>
      <c r="U42" s="22"/>
      <c r="V42" s="22"/>
      <c r="W42" s="22">
        <v>2240676447</v>
      </c>
      <c r="X42" s="22">
        <v>2706744986</v>
      </c>
      <c r="Y42" s="22">
        <v>-466068539</v>
      </c>
      <c r="Z42" s="23">
        <v>-17.21878275975866</v>
      </c>
      <c r="AA42" s="20">
        <v>5045107534</v>
      </c>
    </row>
    <row r="43" spans="1:27" x14ac:dyDescent="0.25">
      <c r="A43" s="19" t="s">
        <v>68</v>
      </c>
      <c r="B43" s="15" t="s">
        <v>32</v>
      </c>
      <c r="C43" s="20">
        <v>159725322</v>
      </c>
      <c r="D43" s="20"/>
      <c r="E43" s="21">
        <v>167641253</v>
      </c>
      <c r="F43" s="22">
        <v>165977171</v>
      </c>
      <c r="G43" s="22">
        <v>1174010</v>
      </c>
      <c r="H43" s="22">
        <v>51326078</v>
      </c>
      <c r="I43" s="22">
        <v>18726740</v>
      </c>
      <c r="J43" s="22">
        <v>71226828</v>
      </c>
      <c r="K43" s="22">
        <v>35226597</v>
      </c>
      <c r="L43" s="22">
        <v>14587311</v>
      </c>
      <c r="M43" s="22">
        <v>4198393</v>
      </c>
      <c r="N43" s="22">
        <v>54012301</v>
      </c>
      <c r="O43" s="22"/>
      <c r="P43" s="22"/>
      <c r="Q43" s="22"/>
      <c r="R43" s="22"/>
      <c r="S43" s="22"/>
      <c r="T43" s="22"/>
      <c r="U43" s="22"/>
      <c r="V43" s="22"/>
      <c r="W43" s="22">
        <v>125239129</v>
      </c>
      <c r="X43" s="22">
        <v>81659339</v>
      </c>
      <c r="Y43" s="22">
        <v>43579790</v>
      </c>
      <c r="Z43" s="23">
        <v>53.367796670506976</v>
      </c>
      <c r="AA43" s="20">
        <v>165977171</v>
      </c>
    </row>
    <row r="44" spans="1:27" x14ac:dyDescent="0.25">
      <c r="A44" s="19" t="s">
        <v>69</v>
      </c>
      <c r="B44" s="15" t="s">
        <v>32</v>
      </c>
      <c r="C44" s="20">
        <v>1685847754</v>
      </c>
      <c r="D44" s="20"/>
      <c r="E44" s="21">
        <v>425681397</v>
      </c>
      <c r="F44" s="22">
        <v>459786868</v>
      </c>
      <c r="G44" s="22">
        <v>16824455</v>
      </c>
      <c r="H44" s="22">
        <v>193738192</v>
      </c>
      <c r="I44" s="22">
        <v>64535260</v>
      </c>
      <c r="J44" s="22">
        <v>275097907</v>
      </c>
      <c r="K44" s="22">
        <v>18278723</v>
      </c>
      <c r="L44" s="22">
        <v>30717301</v>
      </c>
      <c r="M44" s="22">
        <v>14305310</v>
      </c>
      <c r="N44" s="22">
        <v>63301334</v>
      </c>
      <c r="O44" s="22"/>
      <c r="P44" s="22"/>
      <c r="Q44" s="22"/>
      <c r="R44" s="22"/>
      <c r="S44" s="22"/>
      <c r="T44" s="22"/>
      <c r="U44" s="22"/>
      <c r="V44" s="22"/>
      <c r="W44" s="22">
        <v>338399241</v>
      </c>
      <c r="X44" s="22">
        <v>189433506</v>
      </c>
      <c r="Y44" s="22">
        <v>148965735</v>
      </c>
      <c r="Z44" s="23">
        <v>78.637479791985683</v>
      </c>
      <c r="AA44" s="20">
        <v>459786868</v>
      </c>
    </row>
    <row r="45" spans="1:27" x14ac:dyDescent="0.25">
      <c r="A45" s="19" t="s">
        <v>70</v>
      </c>
      <c r="B45" s="15" t="s">
        <v>32</v>
      </c>
      <c r="C45" s="20">
        <v>1599278913</v>
      </c>
      <c r="D45" s="20"/>
      <c r="E45" s="21">
        <v>2769952639</v>
      </c>
      <c r="F45" s="22">
        <v>2795284843</v>
      </c>
      <c r="G45" s="22">
        <v>139317941</v>
      </c>
      <c r="H45" s="22">
        <v>207687652</v>
      </c>
      <c r="I45" s="22">
        <v>317968188</v>
      </c>
      <c r="J45" s="22">
        <v>664973781</v>
      </c>
      <c r="K45" s="22">
        <v>245476416</v>
      </c>
      <c r="L45" s="22">
        <v>208212654</v>
      </c>
      <c r="M45" s="22">
        <v>195127348</v>
      </c>
      <c r="N45" s="22">
        <v>648816418</v>
      </c>
      <c r="O45" s="22"/>
      <c r="P45" s="22"/>
      <c r="Q45" s="22"/>
      <c r="R45" s="22"/>
      <c r="S45" s="22"/>
      <c r="T45" s="22"/>
      <c r="U45" s="22"/>
      <c r="V45" s="22"/>
      <c r="W45" s="22">
        <v>1313790199</v>
      </c>
      <c r="X45" s="22">
        <v>1429891940</v>
      </c>
      <c r="Y45" s="22">
        <v>-116101741</v>
      </c>
      <c r="Z45" s="23">
        <v>-8.1196164375889843</v>
      </c>
      <c r="AA45" s="20">
        <v>2795284843</v>
      </c>
    </row>
    <row r="46" spans="1:27" x14ac:dyDescent="0.25">
      <c r="A46" s="19" t="s">
        <v>71</v>
      </c>
      <c r="B46" s="15" t="s">
        <v>32</v>
      </c>
      <c r="C46" s="20">
        <v>7160270</v>
      </c>
      <c r="D46" s="20"/>
      <c r="E46" s="21">
        <v>806777</v>
      </c>
      <c r="F46" s="22">
        <v>1736181</v>
      </c>
      <c r="G46" s="22"/>
      <c r="H46" s="22"/>
      <c r="I46" s="22"/>
      <c r="J46" s="22"/>
      <c r="K46" s="22"/>
      <c r="L46" s="22">
        <v>354</v>
      </c>
      <c r="M46" s="22">
        <v>27988</v>
      </c>
      <c r="N46" s="22">
        <v>28342</v>
      </c>
      <c r="O46" s="22"/>
      <c r="P46" s="22"/>
      <c r="Q46" s="22"/>
      <c r="R46" s="22"/>
      <c r="S46" s="22"/>
      <c r="T46" s="22"/>
      <c r="U46" s="22"/>
      <c r="V46" s="22"/>
      <c r="W46" s="22">
        <v>28342</v>
      </c>
      <c r="X46" s="22">
        <v>332935</v>
      </c>
      <c r="Y46" s="22">
        <v>-304593</v>
      </c>
      <c r="Z46" s="23">
        <v>-91.487227236547682</v>
      </c>
      <c r="AA46" s="20">
        <v>1736181</v>
      </c>
    </row>
    <row r="47" spans="1:27" x14ac:dyDescent="0.25">
      <c r="A47" s="19" t="s">
        <v>72</v>
      </c>
      <c r="B47" s="15" t="s">
        <v>32</v>
      </c>
      <c r="C47" s="20">
        <v>-11614891</v>
      </c>
      <c r="D47" s="20"/>
      <c r="E47" s="21">
        <v>55226</v>
      </c>
      <c r="F47" s="22">
        <v>63887</v>
      </c>
      <c r="G47" s="22"/>
      <c r="H47" s="22">
        <v>1463405</v>
      </c>
      <c r="I47" s="22">
        <v>-240607</v>
      </c>
      <c r="J47" s="22">
        <v>1222798</v>
      </c>
      <c r="K47" s="22">
        <v>4342</v>
      </c>
      <c r="L47" s="22">
        <v>72270</v>
      </c>
      <c r="M47" s="22">
        <v>1539</v>
      </c>
      <c r="N47" s="22">
        <v>78151</v>
      </c>
      <c r="O47" s="22"/>
      <c r="P47" s="22"/>
      <c r="Q47" s="22"/>
      <c r="R47" s="22"/>
      <c r="S47" s="22"/>
      <c r="T47" s="22"/>
      <c r="U47" s="22"/>
      <c r="V47" s="22"/>
      <c r="W47" s="22">
        <v>1300949</v>
      </c>
      <c r="X47" s="22"/>
      <c r="Y47" s="22">
        <v>1300949</v>
      </c>
      <c r="Z47" s="23"/>
      <c r="AA47" s="20">
        <v>63887</v>
      </c>
    </row>
    <row r="48" spans="1:27" x14ac:dyDescent="0.25">
      <c r="A48" s="37" t="s">
        <v>73</v>
      </c>
      <c r="B48" s="28" t="s">
        <v>32</v>
      </c>
      <c r="C48" s="29">
        <f>SUM(C35:C47)</f>
        <v>20898100319</v>
      </c>
      <c r="D48" s="29">
        <f t="shared" ref="D48:Y48" si="1">SUM(D35:D47)</f>
        <v>0</v>
      </c>
      <c r="E48" s="30">
        <f t="shared" si="1"/>
        <v>24989276515</v>
      </c>
      <c r="F48" s="31">
        <f t="shared" si="1"/>
        <v>25013322596</v>
      </c>
      <c r="G48" s="31">
        <f t="shared" si="1"/>
        <v>1381469326</v>
      </c>
      <c r="H48" s="31">
        <f t="shared" si="1"/>
        <v>1906772157</v>
      </c>
      <c r="I48" s="31">
        <f t="shared" si="1"/>
        <v>2196607562</v>
      </c>
      <c r="J48" s="31">
        <f t="shared" si="1"/>
        <v>5484849045</v>
      </c>
      <c r="K48" s="31">
        <f t="shared" si="1"/>
        <v>1990746964</v>
      </c>
      <c r="L48" s="31">
        <f t="shared" si="1"/>
        <v>1915645497</v>
      </c>
      <c r="M48" s="31">
        <f t="shared" si="1"/>
        <v>1912741305</v>
      </c>
      <c r="N48" s="31">
        <f t="shared" si="1"/>
        <v>5819133766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11303982811</v>
      </c>
      <c r="X48" s="31">
        <f t="shared" si="1"/>
        <v>12724696619</v>
      </c>
      <c r="Y48" s="31">
        <f t="shared" si="1"/>
        <v>-1420713808</v>
      </c>
      <c r="Z48" s="32">
        <f>+IF(X48&lt;&gt;0,+(Y48/X48)*100,0)</f>
        <v>-11.16501124182912</v>
      </c>
      <c r="AA48" s="29">
        <f>SUM(AA35:AA47)</f>
        <v>25013322596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-900206017</v>
      </c>
      <c r="D49" s="39">
        <f t="shared" si="2"/>
        <v>0</v>
      </c>
      <c r="E49" s="40">
        <f t="shared" si="2"/>
        <v>1921025806</v>
      </c>
      <c r="F49" s="41">
        <f t="shared" si="2"/>
        <v>1901508175</v>
      </c>
      <c r="G49" s="41">
        <f t="shared" si="2"/>
        <v>2104123634</v>
      </c>
      <c r="H49" s="41">
        <f t="shared" si="2"/>
        <v>-32657988</v>
      </c>
      <c r="I49" s="41">
        <f t="shared" si="2"/>
        <v>157663024</v>
      </c>
      <c r="J49" s="41">
        <f t="shared" si="2"/>
        <v>2229128670</v>
      </c>
      <c r="K49" s="41">
        <f t="shared" si="2"/>
        <v>-97775228</v>
      </c>
      <c r="L49" s="41">
        <f t="shared" si="2"/>
        <v>-247753368</v>
      </c>
      <c r="M49" s="41">
        <f t="shared" si="2"/>
        <v>1187209633</v>
      </c>
      <c r="N49" s="41">
        <f t="shared" si="2"/>
        <v>841681037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3070809707</v>
      </c>
      <c r="X49" s="41">
        <f t="shared" si="2"/>
        <v>955652965</v>
      </c>
      <c r="Y49" s="41">
        <f t="shared" si="2"/>
        <v>2115156742</v>
      </c>
      <c r="Z49" s="42">
        <f>+IF(X49&lt;&gt;0,+(Y49/X49)*100,0)</f>
        <v>221.33105002190834</v>
      </c>
      <c r="AA49" s="39">
        <f>+AA33-AA48</f>
        <v>1901508175</v>
      </c>
    </row>
    <row r="50" spans="1:27" x14ac:dyDescent="0.25">
      <c r="A50" s="43" t="s">
        <v>75</v>
      </c>
      <c r="B50" s="15" t="s">
        <v>32</v>
      </c>
      <c r="C50" s="20">
        <v>862976902</v>
      </c>
      <c r="D50" s="20"/>
      <c r="E50" s="21">
        <v>554031421</v>
      </c>
      <c r="F50" s="22">
        <v>551519544</v>
      </c>
      <c r="G50" s="22">
        <v>9421011</v>
      </c>
      <c r="H50" s="22">
        <v>5135362</v>
      </c>
      <c r="I50" s="22">
        <v>13929741</v>
      </c>
      <c r="J50" s="22">
        <v>28486114</v>
      </c>
      <c r="K50" s="22">
        <v>31122958</v>
      </c>
      <c r="L50" s="22">
        <v>69690096</v>
      </c>
      <c r="M50" s="22">
        <v>56598052</v>
      </c>
      <c r="N50" s="22">
        <v>157411106</v>
      </c>
      <c r="O50" s="22"/>
      <c r="P50" s="22"/>
      <c r="Q50" s="22"/>
      <c r="R50" s="22"/>
      <c r="S50" s="22"/>
      <c r="T50" s="22"/>
      <c r="U50" s="22"/>
      <c r="V50" s="22"/>
      <c r="W50" s="22">
        <v>185897220</v>
      </c>
      <c r="X50" s="22">
        <v>256784038</v>
      </c>
      <c r="Y50" s="22">
        <v>-70886818</v>
      </c>
      <c r="Z50" s="23">
        <v>-27.605616981535274</v>
      </c>
      <c r="AA50" s="20">
        <v>551519544</v>
      </c>
    </row>
    <row r="51" spans="1:27" x14ac:dyDescent="0.25">
      <c r="A51" s="43" t="s">
        <v>76</v>
      </c>
      <c r="B51" s="15" t="s">
        <v>32</v>
      </c>
      <c r="C51" s="44">
        <v>48327060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23500002</v>
      </c>
      <c r="Y51" s="45">
        <v>-23500002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11097945</v>
      </c>
      <c r="D52" s="48">
        <f t="shared" si="3"/>
        <v>0</v>
      </c>
      <c r="E52" s="49">
        <f t="shared" si="3"/>
        <v>2522057227</v>
      </c>
      <c r="F52" s="50">
        <f t="shared" si="3"/>
        <v>2500027719</v>
      </c>
      <c r="G52" s="50">
        <f t="shared" si="3"/>
        <v>2113544645</v>
      </c>
      <c r="H52" s="50">
        <f t="shared" si="3"/>
        <v>-27522626</v>
      </c>
      <c r="I52" s="50">
        <f t="shared" si="3"/>
        <v>171592765</v>
      </c>
      <c r="J52" s="50">
        <f t="shared" si="3"/>
        <v>2257614784</v>
      </c>
      <c r="K52" s="50">
        <f t="shared" si="3"/>
        <v>-66652270</v>
      </c>
      <c r="L52" s="50">
        <f t="shared" si="3"/>
        <v>-178063272</v>
      </c>
      <c r="M52" s="50">
        <f t="shared" si="3"/>
        <v>1243807685</v>
      </c>
      <c r="N52" s="50">
        <f t="shared" si="3"/>
        <v>999092143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3256706927</v>
      </c>
      <c r="X52" s="50">
        <f t="shared" si="3"/>
        <v>1235937005</v>
      </c>
      <c r="Y52" s="50">
        <f t="shared" si="3"/>
        <v>2020769922</v>
      </c>
      <c r="Z52" s="51">
        <f>+IF(X52&lt;&gt;0,+(Y52/X52)*100,0)</f>
        <v>163.50104526565252</v>
      </c>
      <c r="AA52" s="48">
        <f>SUM(AA49:AA51)</f>
        <v>2500027719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11097945</v>
      </c>
      <c r="D54" s="54">
        <f>+D52-D53</f>
        <v>0</v>
      </c>
      <c r="E54" s="55">
        <f t="shared" si="4"/>
        <v>2522057227</v>
      </c>
      <c r="F54" s="56">
        <f t="shared" si="4"/>
        <v>2500027719</v>
      </c>
      <c r="G54" s="56">
        <f t="shared" si="4"/>
        <v>2113544645</v>
      </c>
      <c r="H54" s="56">
        <f t="shared" si="4"/>
        <v>-27522626</v>
      </c>
      <c r="I54" s="56">
        <f t="shared" si="4"/>
        <v>171592765</v>
      </c>
      <c r="J54" s="56">
        <f t="shared" si="4"/>
        <v>2257614784</v>
      </c>
      <c r="K54" s="56">
        <f t="shared" si="4"/>
        <v>-66652270</v>
      </c>
      <c r="L54" s="56">
        <f t="shared" si="4"/>
        <v>-178063272</v>
      </c>
      <c r="M54" s="56">
        <f t="shared" si="4"/>
        <v>1243807685</v>
      </c>
      <c r="N54" s="56">
        <f t="shared" si="4"/>
        <v>999092143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3256706927</v>
      </c>
      <c r="X54" s="56">
        <f t="shared" si="4"/>
        <v>1235937005</v>
      </c>
      <c r="Y54" s="56">
        <f t="shared" si="4"/>
        <v>2020769922</v>
      </c>
      <c r="Z54" s="57">
        <f>+IF(X54&lt;&gt;0,+(Y54/X54)*100,0)</f>
        <v>163.50104526565252</v>
      </c>
      <c r="AA54" s="54">
        <f>+AA52-AA53</f>
        <v>2500027719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11097945</v>
      </c>
      <c r="D57" s="48">
        <f>SUM(D54:D56)</f>
        <v>0</v>
      </c>
      <c r="E57" s="49">
        <f t="shared" si="5"/>
        <v>2522057227</v>
      </c>
      <c r="F57" s="50">
        <f t="shared" si="5"/>
        <v>2500027719</v>
      </c>
      <c r="G57" s="50">
        <f t="shared" si="5"/>
        <v>2113544645</v>
      </c>
      <c r="H57" s="50">
        <f t="shared" si="5"/>
        <v>-27522626</v>
      </c>
      <c r="I57" s="50">
        <f t="shared" si="5"/>
        <v>171592765</v>
      </c>
      <c r="J57" s="50">
        <f t="shared" si="5"/>
        <v>2257614784</v>
      </c>
      <c r="K57" s="50">
        <f t="shared" si="5"/>
        <v>-66652270</v>
      </c>
      <c r="L57" s="50">
        <f t="shared" si="5"/>
        <v>-178063272</v>
      </c>
      <c r="M57" s="50">
        <f t="shared" si="5"/>
        <v>1243807685</v>
      </c>
      <c r="N57" s="50">
        <f t="shared" si="5"/>
        <v>999092143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3256706927</v>
      </c>
      <c r="X57" s="50">
        <f t="shared" si="5"/>
        <v>1235937005</v>
      </c>
      <c r="Y57" s="50">
        <f t="shared" si="5"/>
        <v>2020769922</v>
      </c>
      <c r="Z57" s="51">
        <f>+IF(X57&lt;&gt;0,+(Y57/X57)*100,0)</f>
        <v>163.50104526565252</v>
      </c>
      <c r="AA57" s="48">
        <f>SUM(AA54:AA56)</f>
        <v>2500027719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2423400</v>
      </c>
      <c r="Y59" s="22">
        <v>-2423400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11097945</v>
      </c>
      <c r="D60" s="65">
        <f>SUM(D57:D59)</f>
        <v>0</v>
      </c>
      <c r="E60" s="66">
        <f t="shared" si="6"/>
        <v>2526903587</v>
      </c>
      <c r="F60" s="67">
        <f t="shared" si="6"/>
        <v>2504874079</v>
      </c>
      <c r="G60" s="67">
        <f t="shared" si="6"/>
        <v>2113544645</v>
      </c>
      <c r="H60" s="67">
        <f t="shared" si="6"/>
        <v>-27522626</v>
      </c>
      <c r="I60" s="67">
        <f t="shared" si="6"/>
        <v>171592765</v>
      </c>
      <c r="J60" s="67">
        <f t="shared" si="6"/>
        <v>2257614784</v>
      </c>
      <c r="K60" s="67">
        <f t="shared" si="6"/>
        <v>-66652270</v>
      </c>
      <c r="L60" s="67">
        <f t="shared" si="6"/>
        <v>-178063272</v>
      </c>
      <c r="M60" s="67">
        <f t="shared" si="6"/>
        <v>1243807685</v>
      </c>
      <c r="N60" s="67">
        <f t="shared" si="6"/>
        <v>999092143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3256706927</v>
      </c>
      <c r="X60" s="67">
        <f t="shared" si="6"/>
        <v>1238360405</v>
      </c>
      <c r="Y60" s="67">
        <f t="shared" si="6"/>
        <v>2018346522</v>
      </c>
      <c r="Z60" s="68">
        <f>+IF(X60&lt;&gt;0,+(Y60/X60)*100,0)</f>
        <v>162.985388894116</v>
      </c>
      <c r="AA60" s="65">
        <f>SUM(AA57:AA59)</f>
        <v>2504874079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0F4762-F970-4AEB-83E7-CCA2A9620FB8}"/>
</file>

<file path=customXml/itemProps2.xml><?xml version="1.0" encoding="utf-8"?>
<ds:datastoreItem xmlns:ds="http://schemas.openxmlformats.org/officeDocument/2006/customXml" ds:itemID="{EB6965E2-3E33-441C-A235-D15151F4596F}"/>
</file>

<file path=customXml/itemProps3.xml><?xml version="1.0" encoding="utf-8"?>
<ds:datastoreItem xmlns:ds="http://schemas.openxmlformats.org/officeDocument/2006/customXml" ds:itemID="{82D94A37-B17B-4CDD-BF51-69F5C6F15D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2026-02-12T10:13:47Z</dcterms:created>
  <dcterms:modified xsi:type="dcterms:W3CDTF">2026-02-12T10:18:22Z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